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charts/chart4.xml" ContentType="application/vnd.openxmlformats-officedocument.drawingml.chart+xml"/>
  <Override PartName="/xl/drawings/drawing8.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9.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C:\Users\1087118092A\Downloads\"/>
    </mc:Choice>
  </mc:AlternateContent>
  <xr:revisionPtr revIDLastSave="0" documentId="13_ncr:1_{B480CD4E-2A77-45F2-B3CE-947B25DD294B}" xr6:coauthVersionLast="47" xr6:coauthVersionMax="47" xr10:uidLastSave="{00000000-0000-0000-0000-000000000000}"/>
  <bookViews>
    <workbookView xWindow="-120" yWindow="90" windowWidth="29040" windowHeight="15510" tabRatio="799" firstSheet="3" activeTab="3" xr2:uid="{00000000-000D-0000-FFFF-FFFF00000000}"/>
  </bookViews>
  <sheets>
    <sheet name="Update Instructions" sheetId="6" r:id="rId1"/>
    <sheet name="READ ME FIRST" sheetId="79" r:id="rId2"/>
    <sheet name="Mod Data" sheetId="75" r:id="rId3"/>
    <sheet name="65-503 A10-1 TY" sheetId="80" r:id="rId4"/>
    <sheet name="65-503 A10-1 (2025)" sheetId="30" r:id="rId5"/>
    <sheet name="65-503 A10-1 Merge" sheetId="85" r:id="rId6"/>
    <sheet name="Merge" sheetId="84" r:id="rId7"/>
    <sheet name="Old SARs and AFR 173-13" sheetId="10" r:id="rId8"/>
    <sheet name="P-Docs" sheetId="12" r:id="rId9"/>
    <sheet name="CY Raw Inflation" sheetId="28" r:id="rId10"/>
    <sheet name="AF Fact Sheets Other Historical" sheetId="11" r:id="rId11"/>
    <sheet name="CY Wtd Inflation" sheetId="29" r:id="rId12"/>
    <sheet name="C-17" sheetId="74" r:id="rId13"/>
    <sheet name="C-130H" sheetId="69" r:id="rId14"/>
    <sheet name="C-130J" sheetId="43" r:id="rId15"/>
    <sheet name="CV-22" sheetId="68" r:id="rId16"/>
    <sheet name="F-16" sheetId="19" r:id="rId17"/>
    <sheet name="F-22" sheetId="73" r:id="rId18"/>
    <sheet name="F-35" sheetId="41" r:id="rId19"/>
    <sheet name="T-6 (JPATS)" sheetId="71" r:id="rId20"/>
    <sheet name="KC-46" sheetId="78" r:id="rId21"/>
    <sheet name="MQ-1B" sheetId="72" r:id="rId22"/>
    <sheet name="MQ-4" sheetId="82" r:id="rId23"/>
    <sheet name="MQ-9 (Reaper)" sheetId="38" r:id="rId24"/>
    <sheet name="RQ-4" sheetId="42" r:id="rId25"/>
    <sheet name="C-27J" sheetId="39" r:id="rId26"/>
    <sheet name="F-16 Backup" sheetId="81" r:id="rId27"/>
    <sheet name="HCMC-130 Recap" sheetId="37" r:id="rId28"/>
    <sheet name="A-10 Mod Data" sheetId="22" r:id="rId29"/>
    <sheet name="B-1 Mod Data" sheetId="23" r:id="rId30"/>
    <sheet name="B-2 Mod Data" sheetId="24" r:id="rId31"/>
    <sheet name="B-52 Mod Data" sheetId="25" r:id="rId32"/>
    <sheet name="C-5 Mod Data" sheetId="26" r:id="rId33"/>
    <sheet name="C-9 Mod Data" sheetId="44" r:id="rId34"/>
    <sheet name="C-12 Mod Data" sheetId="52" r:id="rId35"/>
    <sheet name="C-17 Mod Data" sheetId="27" r:id="rId36"/>
    <sheet name="C-18 Mod Data" sheetId="53" r:id="rId37"/>
    <sheet name="C-20 Mod Data" sheetId="55" r:id="rId38"/>
    <sheet name="C-21 Mod Data" sheetId="46" r:id="rId39"/>
    <sheet name="C-130 Mod Data" sheetId="31" r:id="rId40"/>
    <sheet name="C-130J Mod Data" sheetId="61" r:id="rId41"/>
    <sheet name="F-15 Mod Data" sheetId="32" r:id="rId42"/>
    <sheet name="F-16 Mod Data" sheetId="33" r:id="rId43"/>
    <sheet name="F-22 Mod Data" sheetId="34" r:id="rId44"/>
    <sheet name="F-35 Mod Data" sheetId="77" r:id="rId45"/>
    <sheet name="F-117 Mod Data" sheetId="54" r:id="rId46"/>
    <sheet name="T-38 Mod Data" sheetId="48" r:id="rId47"/>
    <sheet name="T-41 Mod Data" sheetId="50" r:id="rId48"/>
    <sheet name="T-43 Mod Data" sheetId="51" r:id="rId49"/>
    <sheet name="KC-10 Mod Data" sheetId="35" r:id="rId50"/>
    <sheet name="KC-135 Mod Data" sheetId="36" r:id="rId51"/>
    <sheet name="E-3 Mod Data" sheetId="56" r:id="rId52"/>
    <sheet name="E-4 Mod Data" sheetId="57" r:id="rId53"/>
    <sheet name="E-8 Mod Data" sheetId="58" r:id="rId54"/>
    <sheet name="HH-60 Mod Data" sheetId="59" r:id="rId55"/>
    <sheet name="CV-22 Mod Data" sheetId="63" r:id="rId56"/>
    <sheet name="MQ-1 Mod Data" sheetId="66" r:id="rId57"/>
    <sheet name="MQ-9 Mod Data" sheetId="64" r:id="rId58"/>
    <sheet name="RQ-4 Mod Data" sheetId="67" r:id="rId59"/>
  </sheets>
  <definedNames>
    <definedName name="_xlnm._FilterDatabase" localSheetId="5" hidden="1">'65-503 A10-1 Merge'!$K$96:$K$129</definedName>
    <definedName name="_xlnm._FilterDatabase" localSheetId="35" hidden="1">'C-17 Mod Data'!$B$2:$AA$78</definedName>
    <definedName name="_xlnm._FilterDatabase" localSheetId="32" hidden="1">'C-5 Mod Data'!$B$2:$AA$46</definedName>
    <definedName name="_xlnm._FilterDatabase" localSheetId="41" hidden="1">'F-15 Mod Data'!$B$2:$AA$73</definedName>
    <definedName name="_xlnm._FilterDatabase" localSheetId="42" hidden="1">'F-16 Mod Data'!$B$2:$AA$102</definedName>
    <definedName name="_xlnm._FilterDatabase" localSheetId="50" hidden="1">'KC-135 Mod Data'!$B$2:$AA$48</definedName>
    <definedName name="_xlnm._FilterDatabase" localSheetId="6" hidden="1">Merge!$B$3:$P$68</definedName>
    <definedName name="CYRawInflation">OFFSET('CY Raw Inflation'!$A$16,0,0,COUNTA('CY Raw Inflation'!A1:A185),COUNTA('CY Raw Inflation'!A1:Z1))</definedName>
    <definedName name="CYWtdInflation">OFFSET('CY Wtd Inflation'!$A$16,0,0,COUNTA('CY Wtd Inflation'!A1:A185),COUNTA('CY Wtd Inflation'!A1:Z1))</definedName>
    <definedName name="FY06factor" localSheetId="5">#REF!</definedName>
    <definedName name="FY06factor" localSheetId="22">#REF!</definedName>
    <definedName name="FY06factor">#REF!</definedName>
    <definedName name="Inflation">'F-16 Backup'!$C$1</definedName>
    <definedName name="InflationTable">'F-16 Backup'!$K$1:$L$52</definedName>
    <definedName name="TableYear" localSheetId="5">'65-503 A10-1 Merge'!#REF!</definedName>
    <definedName name="TableYear" localSheetId="3">'65-503 A10-1 TY'!#REF!</definedName>
    <definedName name="TableYear">'65-503 A10-1 (2025)'!$C$8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1" i="41" l="1"/>
  <c r="W33" i="42"/>
  <c r="W34" i="42"/>
  <c r="W33" i="68"/>
  <c r="W34" i="68"/>
  <c r="W35" i="68"/>
  <c r="W36" i="68"/>
  <c r="F5" i="68"/>
  <c r="L3" i="68" s="1"/>
  <c r="L9" i="74" l="1"/>
  <c r="L8" i="74"/>
  <c r="G109" i="84" l="1"/>
  <c r="H109" i="84"/>
  <c r="I109" i="84"/>
  <c r="J109" i="84"/>
  <c r="K109" i="84"/>
  <c r="L109" i="84"/>
  <c r="G110" i="84"/>
  <c r="H110" i="84"/>
  <c r="I110" i="84"/>
  <c r="J110" i="84"/>
  <c r="K110" i="84"/>
  <c r="L110" i="84"/>
  <c r="G111" i="84"/>
  <c r="H111" i="84"/>
  <c r="I111" i="84"/>
  <c r="J111" i="84"/>
  <c r="K111" i="84"/>
  <c r="L111" i="84"/>
  <c r="L108" i="84"/>
  <c r="K108" i="84"/>
  <c r="J108" i="84"/>
  <c r="I108" i="84"/>
  <c r="H108" i="84"/>
  <c r="G108" i="84"/>
  <c r="G76" i="84"/>
  <c r="H76" i="84"/>
  <c r="I76" i="84"/>
  <c r="J76" i="84"/>
  <c r="K76" i="84"/>
  <c r="L76" i="84"/>
  <c r="G77" i="84"/>
  <c r="H77" i="84"/>
  <c r="I77" i="84"/>
  <c r="J77" i="84"/>
  <c r="K77" i="84"/>
  <c r="L77" i="84"/>
  <c r="G78" i="84"/>
  <c r="H78" i="84"/>
  <c r="I78" i="84"/>
  <c r="J78" i="84"/>
  <c r="K78" i="84"/>
  <c r="L78" i="84"/>
  <c r="G79" i="84"/>
  <c r="H79" i="84"/>
  <c r="I79" i="84"/>
  <c r="J79" i="84"/>
  <c r="K79" i="84"/>
  <c r="L79" i="84"/>
  <c r="G80" i="84"/>
  <c r="H80" i="84"/>
  <c r="I80" i="84"/>
  <c r="J80" i="84"/>
  <c r="K80" i="84"/>
  <c r="L80" i="84"/>
  <c r="G81" i="84"/>
  <c r="H81" i="84"/>
  <c r="I81" i="84"/>
  <c r="J81" i="84"/>
  <c r="K81" i="84"/>
  <c r="L81" i="84"/>
  <c r="G82" i="84"/>
  <c r="H82" i="84"/>
  <c r="I82" i="84"/>
  <c r="J82" i="84"/>
  <c r="K82" i="84"/>
  <c r="L82" i="84"/>
  <c r="G83" i="84"/>
  <c r="H83" i="84"/>
  <c r="I83" i="84"/>
  <c r="J83" i="84"/>
  <c r="K83" i="84"/>
  <c r="L83" i="84"/>
  <c r="G84" i="84"/>
  <c r="H84" i="84"/>
  <c r="I84" i="84"/>
  <c r="J84" i="84"/>
  <c r="K84" i="84"/>
  <c r="L84" i="84"/>
  <c r="G85" i="84"/>
  <c r="H85" i="84"/>
  <c r="I85" i="84"/>
  <c r="J85" i="84"/>
  <c r="K85" i="84"/>
  <c r="L85" i="84"/>
  <c r="G86" i="84"/>
  <c r="H86" i="84"/>
  <c r="I86" i="84"/>
  <c r="J86" i="84"/>
  <c r="K86" i="84"/>
  <c r="L86" i="84"/>
  <c r="G87" i="84"/>
  <c r="H87" i="84"/>
  <c r="I87" i="84"/>
  <c r="J87" i="84"/>
  <c r="K87" i="84"/>
  <c r="L87" i="84"/>
  <c r="G88" i="84"/>
  <c r="H88" i="84"/>
  <c r="I88" i="84"/>
  <c r="J88" i="84"/>
  <c r="K88" i="84"/>
  <c r="L88" i="84"/>
  <c r="G89" i="84"/>
  <c r="H89" i="84"/>
  <c r="I89" i="84"/>
  <c r="J89" i="84"/>
  <c r="K89" i="84"/>
  <c r="L89" i="84"/>
  <c r="G90" i="84"/>
  <c r="H90" i="84"/>
  <c r="I90" i="84"/>
  <c r="J90" i="84"/>
  <c r="K90" i="84"/>
  <c r="L90" i="84"/>
  <c r="G91" i="84"/>
  <c r="H91" i="84"/>
  <c r="I91" i="84"/>
  <c r="J91" i="84"/>
  <c r="K91" i="84"/>
  <c r="L91" i="84"/>
  <c r="G92" i="84"/>
  <c r="H92" i="84"/>
  <c r="I92" i="84"/>
  <c r="J92" i="84"/>
  <c r="K92" i="84"/>
  <c r="L92" i="84"/>
  <c r="G93" i="84"/>
  <c r="H93" i="84"/>
  <c r="I93" i="84"/>
  <c r="J93" i="84"/>
  <c r="K93" i="84"/>
  <c r="L93" i="84"/>
  <c r="G94" i="84"/>
  <c r="H94" i="84"/>
  <c r="I94" i="84"/>
  <c r="J94" i="84"/>
  <c r="K94" i="84"/>
  <c r="L94" i="84"/>
  <c r="G95" i="84"/>
  <c r="H95" i="84"/>
  <c r="I95" i="84"/>
  <c r="J95" i="84"/>
  <c r="K95" i="84"/>
  <c r="L95" i="84"/>
  <c r="G96" i="84"/>
  <c r="H96" i="84"/>
  <c r="I96" i="84"/>
  <c r="J96" i="84"/>
  <c r="K96" i="84"/>
  <c r="L96" i="84"/>
  <c r="G97" i="84"/>
  <c r="H97" i="84"/>
  <c r="I97" i="84"/>
  <c r="J97" i="84"/>
  <c r="K97" i="84"/>
  <c r="L97" i="84"/>
  <c r="G98" i="84"/>
  <c r="H98" i="84"/>
  <c r="I98" i="84"/>
  <c r="J98" i="84"/>
  <c r="K98" i="84"/>
  <c r="L98" i="84"/>
  <c r="G99" i="84"/>
  <c r="H99" i="84"/>
  <c r="I99" i="84"/>
  <c r="J99" i="84"/>
  <c r="K99" i="84"/>
  <c r="L99" i="84"/>
  <c r="G100" i="84"/>
  <c r="H100" i="84"/>
  <c r="I100" i="84"/>
  <c r="J100" i="84"/>
  <c r="K100" i="84"/>
  <c r="L100" i="84"/>
  <c r="G101" i="84"/>
  <c r="H101" i="84"/>
  <c r="I101" i="84"/>
  <c r="J101" i="84"/>
  <c r="K101" i="84"/>
  <c r="L101" i="84"/>
  <c r="G102" i="84"/>
  <c r="H102" i="84"/>
  <c r="I102" i="84"/>
  <c r="J102" i="84"/>
  <c r="K102" i="84"/>
  <c r="L102" i="84"/>
  <c r="G103" i="84"/>
  <c r="H103" i="84"/>
  <c r="I103" i="84"/>
  <c r="J103" i="84"/>
  <c r="K103" i="84"/>
  <c r="L103" i="84"/>
  <c r="L75" i="84"/>
  <c r="K75" i="84"/>
  <c r="J75" i="84"/>
  <c r="I75" i="84"/>
  <c r="H75" i="84"/>
  <c r="G75" i="84"/>
  <c r="K70" i="84"/>
  <c r="L70" i="84"/>
  <c r="K5" i="84"/>
  <c r="L5" i="84"/>
  <c r="K6" i="84"/>
  <c r="L6" i="84"/>
  <c r="K7" i="84"/>
  <c r="L7" i="84"/>
  <c r="K8" i="84"/>
  <c r="L8" i="84"/>
  <c r="K9" i="84"/>
  <c r="L9" i="84"/>
  <c r="K10" i="84"/>
  <c r="L10" i="84"/>
  <c r="K11" i="84"/>
  <c r="L11" i="84"/>
  <c r="K12" i="84"/>
  <c r="L12" i="84"/>
  <c r="K13" i="84"/>
  <c r="L13" i="84"/>
  <c r="K14" i="84"/>
  <c r="L14" i="84"/>
  <c r="K15" i="84"/>
  <c r="L15" i="84"/>
  <c r="K16" i="84"/>
  <c r="L16" i="84"/>
  <c r="K17" i="84"/>
  <c r="L17" i="84"/>
  <c r="K18" i="84"/>
  <c r="L18" i="84"/>
  <c r="K19" i="84"/>
  <c r="L19" i="84"/>
  <c r="K20" i="84"/>
  <c r="L20" i="84"/>
  <c r="K21" i="84"/>
  <c r="L21" i="84"/>
  <c r="K22" i="84"/>
  <c r="L22" i="84"/>
  <c r="K23" i="84"/>
  <c r="L23" i="84"/>
  <c r="K24" i="84"/>
  <c r="L24" i="84"/>
  <c r="K25" i="84"/>
  <c r="L25" i="84"/>
  <c r="K26" i="84"/>
  <c r="L26" i="84"/>
  <c r="K27" i="84"/>
  <c r="L27" i="84"/>
  <c r="K28" i="84"/>
  <c r="L28" i="84"/>
  <c r="K29" i="84"/>
  <c r="L29" i="84"/>
  <c r="K30" i="84"/>
  <c r="L30" i="84"/>
  <c r="K31" i="84"/>
  <c r="L31" i="84"/>
  <c r="K32" i="84"/>
  <c r="L32" i="84"/>
  <c r="K33" i="84"/>
  <c r="L33" i="84"/>
  <c r="K34" i="84"/>
  <c r="L34" i="84"/>
  <c r="K35" i="84"/>
  <c r="L35" i="84"/>
  <c r="K36" i="84"/>
  <c r="L36" i="84"/>
  <c r="K37" i="84"/>
  <c r="L37" i="84"/>
  <c r="K38" i="84"/>
  <c r="L38" i="84"/>
  <c r="K39" i="84"/>
  <c r="L39" i="84"/>
  <c r="K40" i="84"/>
  <c r="L40" i="84"/>
  <c r="K41" i="84"/>
  <c r="L41" i="84"/>
  <c r="K42" i="84"/>
  <c r="L42" i="84"/>
  <c r="K43" i="84"/>
  <c r="L43" i="84"/>
  <c r="K44" i="84"/>
  <c r="L44" i="84"/>
  <c r="K45" i="84"/>
  <c r="L45" i="84"/>
  <c r="K46" i="84"/>
  <c r="L46" i="84"/>
  <c r="K47" i="84"/>
  <c r="L47" i="84"/>
  <c r="K48" i="84"/>
  <c r="L48" i="84"/>
  <c r="K49" i="84"/>
  <c r="L49" i="84"/>
  <c r="K50" i="84"/>
  <c r="L50" i="84"/>
  <c r="K51" i="84"/>
  <c r="L51" i="84"/>
  <c r="K52" i="84"/>
  <c r="L52" i="84"/>
  <c r="K53" i="84"/>
  <c r="L53" i="84"/>
  <c r="K54" i="84"/>
  <c r="L54" i="84"/>
  <c r="K55" i="84"/>
  <c r="L55" i="84"/>
  <c r="K56" i="84"/>
  <c r="L56" i="84"/>
  <c r="K57" i="84"/>
  <c r="L57" i="84"/>
  <c r="K58" i="84"/>
  <c r="L58" i="84"/>
  <c r="K59" i="84"/>
  <c r="L59" i="84"/>
  <c r="K60" i="84"/>
  <c r="L60" i="84"/>
  <c r="K61" i="84"/>
  <c r="L61" i="84"/>
  <c r="K62" i="84"/>
  <c r="L62" i="84"/>
  <c r="K63" i="84"/>
  <c r="L63" i="84"/>
  <c r="K64" i="84"/>
  <c r="L64" i="84"/>
  <c r="K65" i="84"/>
  <c r="L65" i="84"/>
  <c r="K66" i="84"/>
  <c r="L66" i="84"/>
  <c r="K67" i="84"/>
  <c r="L67" i="84"/>
  <c r="K68" i="84"/>
  <c r="L68" i="84"/>
  <c r="K69" i="84"/>
  <c r="L69" i="84"/>
  <c r="L4" i="84"/>
  <c r="K4" i="84"/>
  <c r="I69" i="84"/>
  <c r="I70" i="84"/>
  <c r="I5" i="84"/>
  <c r="I6" i="84"/>
  <c r="I7" i="84"/>
  <c r="I8" i="84"/>
  <c r="I9" i="84"/>
  <c r="I10" i="84"/>
  <c r="I11" i="84"/>
  <c r="I12" i="84"/>
  <c r="I13" i="84"/>
  <c r="I14" i="84"/>
  <c r="I15" i="84"/>
  <c r="I16" i="84"/>
  <c r="I17" i="84"/>
  <c r="I18" i="84"/>
  <c r="I19" i="84"/>
  <c r="I20" i="84"/>
  <c r="I21" i="84"/>
  <c r="I22" i="84"/>
  <c r="I23" i="84"/>
  <c r="I24" i="84"/>
  <c r="I25" i="84"/>
  <c r="I26" i="84"/>
  <c r="I27" i="84"/>
  <c r="I28" i="84"/>
  <c r="I29" i="84"/>
  <c r="I30" i="84"/>
  <c r="I31" i="84"/>
  <c r="I32" i="84"/>
  <c r="I33" i="84"/>
  <c r="I34" i="84"/>
  <c r="I35" i="84"/>
  <c r="I36" i="84"/>
  <c r="I37" i="84"/>
  <c r="I38" i="84"/>
  <c r="I39" i="84"/>
  <c r="I40" i="84"/>
  <c r="I41" i="84"/>
  <c r="I42" i="84"/>
  <c r="I43" i="84"/>
  <c r="I44" i="84"/>
  <c r="I45" i="84"/>
  <c r="I46" i="84"/>
  <c r="I47" i="84"/>
  <c r="I48" i="84"/>
  <c r="I49" i="84"/>
  <c r="I50" i="84"/>
  <c r="I51" i="84"/>
  <c r="I52" i="84"/>
  <c r="I53" i="84"/>
  <c r="I54" i="84"/>
  <c r="I55" i="84"/>
  <c r="I56" i="84"/>
  <c r="I57" i="84"/>
  <c r="I58" i="84"/>
  <c r="I59" i="84"/>
  <c r="I60" i="84"/>
  <c r="I61" i="84"/>
  <c r="I62" i="84"/>
  <c r="I63" i="84"/>
  <c r="I64" i="84"/>
  <c r="I65" i="84"/>
  <c r="I66" i="84"/>
  <c r="I67" i="84"/>
  <c r="I68" i="84"/>
  <c r="I4" i="84"/>
  <c r="I74" i="84"/>
  <c r="G74" i="84"/>
  <c r="H74" i="84"/>
  <c r="L74" i="84"/>
  <c r="J74" i="84"/>
  <c r="K74" i="84"/>
  <c r="K107" i="84"/>
  <c r="J107" i="84"/>
  <c r="L107" i="84"/>
  <c r="H107" i="84"/>
  <c r="G107" i="84"/>
  <c r="I107" i="84"/>
  <c r="J5" i="84"/>
  <c r="J6" i="84"/>
  <c r="J7" i="84"/>
  <c r="J8" i="84"/>
  <c r="J9" i="84"/>
  <c r="J10" i="84"/>
  <c r="J11" i="84"/>
  <c r="J12" i="84"/>
  <c r="J13" i="84"/>
  <c r="J14" i="84"/>
  <c r="J15" i="84"/>
  <c r="J16" i="84"/>
  <c r="J17" i="84"/>
  <c r="J18" i="84"/>
  <c r="J19" i="84"/>
  <c r="J20" i="84"/>
  <c r="J21" i="84"/>
  <c r="J22" i="84"/>
  <c r="J23" i="84"/>
  <c r="J24" i="84"/>
  <c r="J25" i="84"/>
  <c r="J26" i="84"/>
  <c r="J27" i="84"/>
  <c r="J28" i="84"/>
  <c r="J29" i="84"/>
  <c r="J30" i="84"/>
  <c r="J31" i="84"/>
  <c r="J32" i="84"/>
  <c r="J33" i="84"/>
  <c r="J34" i="84"/>
  <c r="J35" i="84"/>
  <c r="J36" i="84"/>
  <c r="J37" i="84"/>
  <c r="J38" i="84"/>
  <c r="J39" i="84"/>
  <c r="J40" i="84"/>
  <c r="J41" i="84"/>
  <c r="J42" i="84"/>
  <c r="J43" i="84"/>
  <c r="J44" i="84"/>
  <c r="J45" i="84"/>
  <c r="J46" i="84"/>
  <c r="J47" i="84"/>
  <c r="J48" i="84"/>
  <c r="J49" i="84"/>
  <c r="J50" i="84"/>
  <c r="J51" i="84"/>
  <c r="J52" i="84"/>
  <c r="J53" i="84"/>
  <c r="J54" i="84"/>
  <c r="J55" i="84"/>
  <c r="J56" i="84"/>
  <c r="J57" i="84"/>
  <c r="J58" i="84"/>
  <c r="J59" i="84"/>
  <c r="J60" i="84"/>
  <c r="J61" i="84"/>
  <c r="J62" i="84"/>
  <c r="J63" i="84"/>
  <c r="J64" i="84"/>
  <c r="J65" i="84"/>
  <c r="J66" i="84"/>
  <c r="J67" i="84"/>
  <c r="J68" i="84"/>
  <c r="G5" i="84"/>
  <c r="H5" i="84"/>
  <c r="G6" i="84"/>
  <c r="H6" i="84"/>
  <c r="G7" i="84"/>
  <c r="H7" i="84"/>
  <c r="G8" i="84"/>
  <c r="H8" i="84"/>
  <c r="G9" i="84"/>
  <c r="H9" i="84"/>
  <c r="G10" i="84"/>
  <c r="H10" i="84"/>
  <c r="G11" i="84"/>
  <c r="H11" i="84"/>
  <c r="G12" i="84"/>
  <c r="H12" i="84"/>
  <c r="G13" i="84"/>
  <c r="H13" i="84"/>
  <c r="G14" i="84"/>
  <c r="H14" i="84"/>
  <c r="G15" i="84"/>
  <c r="H15" i="84"/>
  <c r="G16" i="84"/>
  <c r="H16" i="84"/>
  <c r="G17" i="84"/>
  <c r="H17" i="84"/>
  <c r="G18" i="84"/>
  <c r="H18" i="84"/>
  <c r="G19" i="84"/>
  <c r="H19" i="84"/>
  <c r="G20" i="84"/>
  <c r="H20" i="84"/>
  <c r="G21" i="84"/>
  <c r="H21" i="84"/>
  <c r="G22" i="84"/>
  <c r="H22" i="84"/>
  <c r="G23" i="84"/>
  <c r="H23" i="84"/>
  <c r="G24" i="84"/>
  <c r="H24" i="84"/>
  <c r="G25" i="84"/>
  <c r="H25" i="84"/>
  <c r="G26" i="84"/>
  <c r="H26" i="84"/>
  <c r="G27" i="84"/>
  <c r="H27" i="84"/>
  <c r="G28" i="84"/>
  <c r="H28" i="84"/>
  <c r="G29" i="84"/>
  <c r="H29" i="84"/>
  <c r="G30" i="84"/>
  <c r="H30" i="84"/>
  <c r="G31" i="84"/>
  <c r="H31" i="84"/>
  <c r="G32" i="84"/>
  <c r="H32" i="84"/>
  <c r="G33" i="84"/>
  <c r="H33" i="84"/>
  <c r="G34" i="84"/>
  <c r="H34" i="84"/>
  <c r="G35" i="84"/>
  <c r="H35" i="84"/>
  <c r="G36" i="84"/>
  <c r="H36" i="84"/>
  <c r="G37" i="84"/>
  <c r="H37" i="84"/>
  <c r="G38" i="84"/>
  <c r="H38" i="84"/>
  <c r="G39" i="84"/>
  <c r="H39" i="84"/>
  <c r="G40" i="84"/>
  <c r="H40" i="84"/>
  <c r="G41" i="84"/>
  <c r="H41" i="84"/>
  <c r="G42" i="84"/>
  <c r="H42" i="84"/>
  <c r="G43" i="84"/>
  <c r="H43" i="84"/>
  <c r="G44" i="84"/>
  <c r="H44" i="84"/>
  <c r="G45" i="84"/>
  <c r="H45" i="84"/>
  <c r="G46" i="84"/>
  <c r="H46" i="84"/>
  <c r="G47" i="84"/>
  <c r="H47" i="84"/>
  <c r="G48" i="84"/>
  <c r="H48" i="84"/>
  <c r="G49" i="84"/>
  <c r="H49" i="84"/>
  <c r="G50" i="84"/>
  <c r="H50" i="84"/>
  <c r="G51" i="84"/>
  <c r="H51" i="84"/>
  <c r="G52" i="84"/>
  <c r="H52" i="84"/>
  <c r="G53" i="84"/>
  <c r="H53" i="84"/>
  <c r="G54" i="84"/>
  <c r="H54" i="84"/>
  <c r="G55" i="84"/>
  <c r="H55" i="84"/>
  <c r="G56" i="84"/>
  <c r="H56" i="84"/>
  <c r="G57" i="84"/>
  <c r="H57" i="84"/>
  <c r="G58" i="84"/>
  <c r="H58" i="84"/>
  <c r="G59" i="84"/>
  <c r="H59" i="84"/>
  <c r="G60" i="84"/>
  <c r="H60" i="84"/>
  <c r="G61" i="84"/>
  <c r="H61" i="84"/>
  <c r="G62" i="84"/>
  <c r="H62" i="84"/>
  <c r="G63" i="84"/>
  <c r="H63" i="84"/>
  <c r="G64" i="84"/>
  <c r="H64" i="84"/>
  <c r="G65" i="84"/>
  <c r="H65" i="84"/>
  <c r="G66" i="84"/>
  <c r="H66" i="84"/>
  <c r="G67" i="84"/>
  <c r="H67" i="84"/>
  <c r="G68" i="84"/>
  <c r="H68" i="84"/>
  <c r="J4" i="84"/>
  <c r="K3" i="84"/>
  <c r="J3" i="84"/>
  <c r="L3" i="84"/>
  <c r="I3" i="84"/>
  <c r="H3" i="84"/>
  <c r="G3" i="84"/>
  <c r="H4" i="84"/>
  <c r="G4" i="84"/>
  <c r="N9" i="42" l="1"/>
  <c r="M9" i="42"/>
  <c r="L9" i="42"/>
  <c r="L8" i="42"/>
  <c r="E2" i="42" s="1"/>
  <c r="Q8" i="42"/>
  <c r="P14" i="42" s="1"/>
  <c r="N10" i="38"/>
  <c r="M10" i="38"/>
  <c r="L10" i="38"/>
  <c r="L9" i="38"/>
  <c r="K29" i="38" s="1"/>
  <c r="L29" i="38" s="1"/>
  <c r="M29" i="38" s="1"/>
  <c r="Q9" i="38"/>
  <c r="P13" i="38" s="1"/>
  <c r="Q8" i="82"/>
  <c r="P13" i="82" s="1"/>
  <c r="N9" i="82"/>
  <c r="M9" i="82"/>
  <c r="L9" i="82"/>
  <c r="L8" i="82"/>
  <c r="K10" i="82" s="1"/>
  <c r="P27" i="82" l="1"/>
  <c r="P28" i="82"/>
  <c r="P20" i="82"/>
  <c r="P25" i="42"/>
  <c r="K32" i="42"/>
  <c r="L32" i="42" s="1"/>
  <c r="M32" i="42" s="1"/>
  <c r="P24" i="82"/>
  <c r="K21" i="82"/>
  <c r="L21" i="82" s="1"/>
  <c r="M21" i="82" s="1"/>
  <c r="C4" i="38"/>
  <c r="K29" i="42"/>
  <c r="L29" i="42" s="1"/>
  <c r="M29" i="42" s="1"/>
  <c r="K24" i="82"/>
  <c r="L24" i="82" s="1"/>
  <c r="M24" i="82" s="1"/>
  <c r="K24" i="42"/>
  <c r="L24" i="42" s="1"/>
  <c r="M24" i="42" s="1"/>
  <c r="K16" i="82"/>
  <c r="L16" i="82" s="1"/>
  <c r="M16" i="82" s="1"/>
  <c r="K13" i="82"/>
  <c r="L13" i="82" s="1"/>
  <c r="M13" i="82" s="1"/>
  <c r="K21" i="42"/>
  <c r="L21" i="42" s="1"/>
  <c r="M21" i="42" s="1"/>
  <c r="K16" i="42"/>
  <c r="L16" i="42" s="1"/>
  <c r="M16" i="42" s="1"/>
  <c r="K29" i="82"/>
  <c r="L29" i="82" s="1"/>
  <c r="M29" i="82" s="1"/>
  <c r="K13" i="42"/>
  <c r="L13" i="42" s="1"/>
  <c r="M13" i="42" s="1"/>
  <c r="P19" i="82"/>
  <c r="H2" i="82"/>
  <c r="P16" i="82"/>
  <c r="E2" i="82"/>
  <c r="P12" i="82"/>
  <c r="P32" i="82"/>
  <c r="K32" i="82"/>
  <c r="L32" i="82" s="1"/>
  <c r="M32" i="82" s="1"/>
  <c r="P31" i="82"/>
  <c r="P23" i="82"/>
  <c r="P15" i="82"/>
  <c r="K28" i="82"/>
  <c r="L28" i="82" s="1"/>
  <c r="M28" i="82" s="1"/>
  <c r="K20" i="82"/>
  <c r="L20" i="82" s="1"/>
  <c r="M20" i="82" s="1"/>
  <c r="K12" i="82"/>
  <c r="L12" i="82" s="1"/>
  <c r="M12" i="82" s="1"/>
  <c r="P11" i="42"/>
  <c r="P17" i="42"/>
  <c r="K28" i="42"/>
  <c r="L28" i="42" s="1"/>
  <c r="M28" i="42" s="1"/>
  <c r="K20" i="42"/>
  <c r="L20" i="42" s="1"/>
  <c r="M20" i="42" s="1"/>
  <c r="K12" i="42"/>
  <c r="L12" i="42" s="1"/>
  <c r="M12" i="42" s="1"/>
  <c r="P21" i="42"/>
  <c r="K25" i="82"/>
  <c r="L25" i="82" s="1"/>
  <c r="M25" i="82" s="1"/>
  <c r="K17" i="82"/>
  <c r="L17" i="82" s="1"/>
  <c r="M17" i="82" s="1"/>
  <c r="P29" i="42"/>
  <c r="P13" i="42"/>
  <c r="K25" i="42"/>
  <c r="L25" i="42" s="1"/>
  <c r="M25" i="42" s="1"/>
  <c r="K17" i="42"/>
  <c r="L17" i="42" s="1"/>
  <c r="M17" i="42" s="1"/>
  <c r="P32" i="42"/>
  <c r="P24" i="42"/>
  <c r="P12" i="42"/>
  <c r="P28" i="42"/>
  <c r="P16" i="42"/>
  <c r="K11" i="82"/>
  <c r="L11" i="82" s="1"/>
  <c r="M11" i="82" s="1"/>
  <c r="P30" i="82"/>
  <c r="P26" i="82"/>
  <c r="P22" i="82"/>
  <c r="P18" i="82"/>
  <c r="P14" i="82"/>
  <c r="K31" i="82"/>
  <c r="L31" i="82" s="1"/>
  <c r="M31" i="82" s="1"/>
  <c r="K27" i="82"/>
  <c r="L27" i="82" s="1"/>
  <c r="M27" i="82" s="1"/>
  <c r="K23" i="82"/>
  <c r="L23" i="82" s="1"/>
  <c r="M23" i="82" s="1"/>
  <c r="K19" i="82"/>
  <c r="L19" i="82" s="1"/>
  <c r="M19" i="82" s="1"/>
  <c r="K15" i="82"/>
  <c r="L15" i="82" s="1"/>
  <c r="M15" i="82" s="1"/>
  <c r="H2" i="38"/>
  <c r="K10" i="42"/>
  <c r="P31" i="42"/>
  <c r="P27" i="42"/>
  <c r="P23" i="42"/>
  <c r="P19" i="42"/>
  <c r="P15" i="42"/>
  <c r="K11" i="42"/>
  <c r="L11" i="42" s="1"/>
  <c r="K31" i="42"/>
  <c r="L31" i="42" s="1"/>
  <c r="M31" i="42" s="1"/>
  <c r="K27" i="42"/>
  <c r="L27" i="42" s="1"/>
  <c r="M27" i="42" s="1"/>
  <c r="K23" i="42"/>
  <c r="L23" i="42" s="1"/>
  <c r="M23" i="42" s="1"/>
  <c r="K19" i="42"/>
  <c r="L19" i="42" s="1"/>
  <c r="M19" i="42" s="1"/>
  <c r="K15" i="42"/>
  <c r="L15" i="42" s="1"/>
  <c r="M15" i="42" s="1"/>
  <c r="H2" i="42"/>
  <c r="C5" i="38"/>
  <c r="P20" i="42"/>
  <c r="P11" i="82"/>
  <c r="P29" i="82"/>
  <c r="P25" i="82"/>
  <c r="P21" i="82"/>
  <c r="P17" i="82"/>
  <c r="K30" i="82"/>
  <c r="L30" i="82" s="1"/>
  <c r="M30" i="82" s="1"/>
  <c r="K26" i="82"/>
  <c r="L26" i="82" s="1"/>
  <c r="M26" i="82" s="1"/>
  <c r="K22" i="82"/>
  <c r="L22" i="82" s="1"/>
  <c r="M22" i="82" s="1"/>
  <c r="K18" i="82"/>
  <c r="L18" i="82" s="1"/>
  <c r="M18" i="82" s="1"/>
  <c r="K14" i="82"/>
  <c r="L14" i="82" s="1"/>
  <c r="M14" i="82" s="1"/>
  <c r="P10" i="42"/>
  <c r="P30" i="42"/>
  <c r="P26" i="42"/>
  <c r="P22" i="42"/>
  <c r="P18" i="42"/>
  <c r="K30" i="42"/>
  <c r="L30" i="42" s="1"/>
  <c r="M30" i="42" s="1"/>
  <c r="K26" i="42"/>
  <c r="L26" i="42" s="1"/>
  <c r="M26" i="42" s="1"/>
  <c r="K22" i="42"/>
  <c r="L22" i="42" s="1"/>
  <c r="M22" i="42" s="1"/>
  <c r="K18" i="42"/>
  <c r="L18" i="42" s="1"/>
  <c r="M18" i="42" s="1"/>
  <c r="K14" i="42"/>
  <c r="L14" i="42" s="1"/>
  <c r="M14" i="42" s="1"/>
  <c r="K11" i="38"/>
  <c r="P60" i="38"/>
  <c r="P52" i="38"/>
  <c r="P48" i="38"/>
  <c r="P44" i="38"/>
  <c r="P36" i="38"/>
  <c r="P28" i="38"/>
  <c r="P20" i="38"/>
  <c r="P16" i="38"/>
  <c r="K56" i="38"/>
  <c r="L56" i="38" s="1"/>
  <c r="M56" i="38" s="1"/>
  <c r="K48" i="38"/>
  <c r="L48" i="38" s="1"/>
  <c r="M48" i="38" s="1"/>
  <c r="K40" i="38"/>
  <c r="L40" i="38" s="1"/>
  <c r="M40" i="38" s="1"/>
  <c r="K36" i="38"/>
  <c r="L36" i="38" s="1"/>
  <c r="M36" i="38" s="1"/>
  <c r="K28" i="38"/>
  <c r="L28" i="38" s="1"/>
  <c r="M28" i="38" s="1"/>
  <c r="P11" i="38"/>
  <c r="P59" i="38"/>
  <c r="P55" i="38"/>
  <c r="P51" i="38"/>
  <c r="P47" i="38"/>
  <c r="P43" i="38"/>
  <c r="P39" i="38"/>
  <c r="P35" i="38"/>
  <c r="P31" i="38"/>
  <c r="P27" i="38"/>
  <c r="P23" i="38"/>
  <c r="P19" i="38"/>
  <c r="P15" i="38"/>
  <c r="K59" i="38"/>
  <c r="L59" i="38" s="1"/>
  <c r="M59" i="38" s="1"/>
  <c r="K55" i="38"/>
  <c r="L55" i="38" s="1"/>
  <c r="M55" i="38" s="1"/>
  <c r="K51" i="38"/>
  <c r="L51" i="38" s="1"/>
  <c r="M51" i="38" s="1"/>
  <c r="K47" i="38"/>
  <c r="L47" i="38" s="1"/>
  <c r="M47" i="38" s="1"/>
  <c r="K43" i="38"/>
  <c r="L43" i="38" s="1"/>
  <c r="M43" i="38" s="1"/>
  <c r="K39" i="38"/>
  <c r="L39" i="38" s="1"/>
  <c r="M39" i="38" s="1"/>
  <c r="K35" i="38"/>
  <c r="L35" i="38" s="1"/>
  <c r="M35" i="38" s="1"/>
  <c r="K31" i="38"/>
  <c r="L31" i="38" s="1"/>
  <c r="M31" i="38" s="1"/>
  <c r="K27" i="38"/>
  <c r="L27" i="38" s="1"/>
  <c r="M27" i="38" s="1"/>
  <c r="K26" i="38"/>
  <c r="L26" i="38" s="1"/>
  <c r="M26" i="38" s="1"/>
  <c r="K25" i="38"/>
  <c r="L25" i="38" s="1"/>
  <c r="M25" i="38" s="1"/>
  <c r="K24" i="38"/>
  <c r="L24" i="38" s="1"/>
  <c r="M24" i="38" s="1"/>
  <c r="K23" i="38"/>
  <c r="L23" i="38" s="1"/>
  <c r="M23" i="38" s="1"/>
  <c r="K22" i="38"/>
  <c r="L22" i="38" s="1"/>
  <c r="M22" i="38" s="1"/>
  <c r="K21" i="38"/>
  <c r="L21" i="38" s="1"/>
  <c r="M21" i="38" s="1"/>
  <c r="K20" i="38"/>
  <c r="L20" i="38" s="1"/>
  <c r="M20" i="38" s="1"/>
  <c r="K19" i="38"/>
  <c r="L19" i="38" s="1"/>
  <c r="M19" i="38" s="1"/>
  <c r="K18" i="38"/>
  <c r="L18" i="38" s="1"/>
  <c r="M18" i="38" s="1"/>
  <c r="K17" i="38"/>
  <c r="L17" i="38" s="1"/>
  <c r="M17" i="38" s="1"/>
  <c r="K16" i="38"/>
  <c r="L16" i="38" s="1"/>
  <c r="M16" i="38" s="1"/>
  <c r="K15" i="38"/>
  <c r="L15" i="38" s="1"/>
  <c r="M15" i="38" s="1"/>
  <c r="K14" i="38"/>
  <c r="L14" i="38" s="1"/>
  <c r="M14" i="38" s="1"/>
  <c r="K13" i="38"/>
  <c r="L13" i="38" s="1"/>
  <c r="M13" i="38" s="1"/>
  <c r="P56" i="38"/>
  <c r="P40" i="38"/>
  <c r="P32" i="38"/>
  <c r="P24" i="38"/>
  <c r="K60" i="38"/>
  <c r="L60" i="38" s="1"/>
  <c r="M60" i="38" s="1"/>
  <c r="K52" i="38"/>
  <c r="L52" i="38" s="1"/>
  <c r="M52" i="38" s="1"/>
  <c r="K44" i="38"/>
  <c r="L44" i="38" s="1"/>
  <c r="M44" i="38" s="1"/>
  <c r="K32" i="38"/>
  <c r="L32" i="38" s="1"/>
  <c r="M32" i="38" s="1"/>
  <c r="K12" i="38"/>
  <c r="L12" i="38" s="1"/>
  <c r="M12" i="38" s="1"/>
  <c r="P58" i="38"/>
  <c r="P54" i="38"/>
  <c r="P50" i="38"/>
  <c r="P46" i="38"/>
  <c r="P42" i="38"/>
  <c r="P38" i="38"/>
  <c r="P34" i="38"/>
  <c r="P30" i="38"/>
  <c r="P26" i="38"/>
  <c r="P22" i="38"/>
  <c r="P18" i="38"/>
  <c r="P14" i="38"/>
  <c r="K58" i="38"/>
  <c r="L58" i="38" s="1"/>
  <c r="M58" i="38" s="1"/>
  <c r="K54" i="38"/>
  <c r="L54" i="38" s="1"/>
  <c r="M54" i="38" s="1"/>
  <c r="K50" i="38"/>
  <c r="L50" i="38" s="1"/>
  <c r="M50" i="38" s="1"/>
  <c r="K46" i="38"/>
  <c r="L46" i="38" s="1"/>
  <c r="M46" i="38" s="1"/>
  <c r="K42" i="38"/>
  <c r="L42" i="38" s="1"/>
  <c r="M42" i="38" s="1"/>
  <c r="K38" i="38"/>
  <c r="L38" i="38" s="1"/>
  <c r="M38" i="38" s="1"/>
  <c r="K34" i="38"/>
  <c r="L34" i="38" s="1"/>
  <c r="M34" i="38" s="1"/>
  <c r="K30" i="38"/>
  <c r="L30" i="38" s="1"/>
  <c r="M30" i="38" s="1"/>
  <c r="B2" i="38"/>
  <c r="P12" i="38"/>
  <c r="P57" i="38"/>
  <c r="P53" i="38"/>
  <c r="P49" i="38"/>
  <c r="P45" i="38"/>
  <c r="P41" i="38"/>
  <c r="P37" i="38"/>
  <c r="P33" i="38"/>
  <c r="P29" i="38"/>
  <c r="P25" i="38"/>
  <c r="P21" i="38"/>
  <c r="P17" i="38"/>
  <c r="K57" i="38"/>
  <c r="L57" i="38" s="1"/>
  <c r="M57" i="38" s="1"/>
  <c r="K53" i="38"/>
  <c r="L53" i="38" s="1"/>
  <c r="M53" i="38" s="1"/>
  <c r="K49" i="38"/>
  <c r="L49" i="38" s="1"/>
  <c r="M49" i="38" s="1"/>
  <c r="K45" i="38"/>
  <c r="L45" i="38" s="1"/>
  <c r="M45" i="38" s="1"/>
  <c r="K41" i="38"/>
  <c r="L41" i="38" s="1"/>
  <c r="M41" i="38" s="1"/>
  <c r="K37" i="38"/>
  <c r="L37" i="38" s="1"/>
  <c r="M37" i="38" s="1"/>
  <c r="K33" i="38"/>
  <c r="L33" i="38" s="1"/>
  <c r="M33" i="38" s="1"/>
  <c r="N11" i="82" l="1"/>
  <c r="N13" i="82"/>
  <c r="N35" i="38"/>
  <c r="N21" i="82"/>
  <c r="N20" i="82"/>
  <c r="N14" i="42"/>
  <c r="N30" i="82"/>
  <c r="N18" i="42"/>
  <c r="N30" i="42"/>
  <c r="N26" i="42"/>
  <c r="N27" i="82"/>
  <c r="N17" i="82"/>
  <c r="N24" i="82"/>
  <c r="N12" i="38"/>
  <c r="N22" i="42"/>
  <c r="N15" i="42"/>
  <c r="N29" i="82"/>
  <c r="N18" i="82"/>
  <c r="N12" i="82"/>
  <c r="N28" i="82"/>
  <c r="N14" i="82"/>
  <c r="N25" i="82"/>
  <c r="N15" i="82"/>
  <c r="F3" i="82" s="1"/>
  <c r="F50" i="85" s="1"/>
  <c r="I30" i="30" s="1"/>
  <c r="N32" i="82"/>
  <c r="N22" i="82"/>
  <c r="N51" i="38"/>
  <c r="N29" i="42"/>
  <c r="N25" i="42"/>
  <c r="N21" i="42"/>
  <c r="N17" i="42"/>
  <c r="N13" i="42"/>
  <c r="N31" i="82"/>
  <c r="N23" i="82"/>
  <c r="N16" i="82"/>
  <c r="N26" i="82"/>
  <c r="N19" i="82"/>
  <c r="N59" i="38"/>
  <c r="N43" i="38"/>
  <c r="N27" i="38"/>
  <c r="N32" i="42"/>
  <c r="N28" i="42"/>
  <c r="N24" i="42"/>
  <c r="F3" i="42" s="1"/>
  <c r="F52" i="85" s="1"/>
  <c r="I29" i="30" s="1"/>
  <c r="N20" i="42"/>
  <c r="N16" i="42"/>
  <c r="N12" i="42"/>
  <c r="N47" i="38"/>
  <c r="N31" i="38"/>
  <c r="N55" i="38"/>
  <c r="N39" i="38"/>
  <c r="N31" i="42"/>
  <c r="N27" i="42"/>
  <c r="N23" i="42"/>
  <c r="N19" i="42"/>
  <c r="M11" i="42"/>
  <c r="N11" i="42"/>
  <c r="N13" i="38"/>
  <c r="N14" i="38"/>
  <c r="N15" i="38"/>
  <c r="N16" i="38"/>
  <c r="N17" i="38"/>
  <c r="N18" i="38"/>
  <c r="N19" i="38"/>
  <c r="N20" i="38"/>
  <c r="N21" i="38"/>
  <c r="N22" i="38"/>
  <c r="N23" i="38"/>
  <c r="N24" i="38"/>
  <c r="N25" i="38"/>
  <c r="N26" i="38"/>
  <c r="N57" i="38"/>
  <c r="N53" i="38"/>
  <c r="N49" i="38"/>
  <c r="N45" i="38"/>
  <c r="N41" i="38"/>
  <c r="N37" i="38"/>
  <c r="N33" i="38"/>
  <c r="N29" i="38"/>
  <c r="N58" i="38"/>
  <c r="N54" i="38"/>
  <c r="N50" i="38"/>
  <c r="N46" i="38"/>
  <c r="N42" i="38"/>
  <c r="N38" i="38"/>
  <c r="N34" i="38"/>
  <c r="N30" i="38"/>
  <c r="N60" i="38"/>
  <c r="N56" i="38"/>
  <c r="N52" i="38"/>
  <c r="N48" i="38"/>
  <c r="N44" i="38"/>
  <c r="N40" i="38"/>
  <c r="N36" i="38"/>
  <c r="N32" i="38"/>
  <c r="N28" i="38"/>
  <c r="C14" i="72" l="1"/>
  <c r="D49" i="85" s="1"/>
  <c r="N32" i="72"/>
  <c r="M32" i="72"/>
  <c r="L32" i="72"/>
  <c r="L31" i="72"/>
  <c r="K37" i="72" s="1"/>
  <c r="L37" i="72" s="1"/>
  <c r="M37" i="72" s="1"/>
  <c r="Q31" i="72"/>
  <c r="P34" i="72" s="1"/>
  <c r="Q8" i="71"/>
  <c r="P15" i="71" s="1"/>
  <c r="P26" i="71" l="1"/>
  <c r="K40" i="72"/>
  <c r="L40" i="72" s="1"/>
  <c r="M40" i="72" s="1"/>
  <c r="P22" i="71"/>
  <c r="K34" i="72"/>
  <c r="L34" i="72" s="1"/>
  <c r="N34" i="72" s="1"/>
  <c r="P11" i="71"/>
  <c r="P18" i="71"/>
  <c r="K48" i="72"/>
  <c r="L48" i="72" s="1"/>
  <c r="M48" i="72" s="1"/>
  <c r="K36" i="72"/>
  <c r="L36" i="72" s="1"/>
  <c r="M36" i="72" s="1"/>
  <c r="P30" i="71"/>
  <c r="P14" i="71"/>
  <c r="K44" i="72"/>
  <c r="L44" i="72" s="1"/>
  <c r="M44" i="72" s="1"/>
  <c r="C6" i="72"/>
  <c r="C3" i="72" s="1"/>
  <c r="F49" i="85" s="1"/>
  <c r="I27" i="30" s="1"/>
  <c r="K33" i="72"/>
  <c r="K47" i="72"/>
  <c r="L47" i="72" s="1"/>
  <c r="M47" i="72" s="1"/>
  <c r="K39" i="72"/>
  <c r="L39" i="72" s="1"/>
  <c r="M39" i="72" s="1"/>
  <c r="C5" i="72"/>
  <c r="C10" i="72" s="1"/>
  <c r="E49" i="85" s="1"/>
  <c r="H2" i="71"/>
  <c r="P32" i="71"/>
  <c r="P28" i="71"/>
  <c r="P24" i="71"/>
  <c r="P20" i="71"/>
  <c r="P16" i="71"/>
  <c r="P12" i="71"/>
  <c r="P33" i="72"/>
  <c r="K46" i="72"/>
  <c r="L46" i="72" s="1"/>
  <c r="M46" i="72" s="1"/>
  <c r="K42" i="72"/>
  <c r="L42" i="72" s="1"/>
  <c r="M42" i="72" s="1"/>
  <c r="K38" i="72"/>
  <c r="L38" i="72" s="1"/>
  <c r="M38" i="72" s="1"/>
  <c r="B9" i="72"/>
  <c r="P33" i="71"/>
  <c r="P29" i="71"/>
  <c r="P25" i="71"/>
  <c r="P21" i="71"/>
  <c r="P17" i="71"/>
  <c r="P13" i="71"/>
  <c r="K43" i="72"/>
  <c r="L43" i="72" s="1"/>
  <c r="M43" i="72" s="1"/>
  <c r="K35" i="72"/>
  <c r="L35" i="72" s="1"/>
  <c r="M35" i="72" s="1"/>
  <c r="P10" i="71"/>
  <c r="P31" i="71"/>
  <c r="P27" i="71"/>
  <c r="P23" i="71"/>
  <c r="P19" i="71"/>
  <c r="K45" i="72"/>
  <c r="L45" i="72" s="1"/>
  <c r="M45" i="72" s="1"/>
  <c r="K41" i="72"/>
  <c r="L41" i="72" s="1"/>
  <c r="M41" i="72" s="1"/>
  <c r="N35" i="72" l="1"/>
  <c r="M34" i="72"/>
  <c r="N39" i="72"/>
  <c r="N38" i="72"/>
  <c r="N36" i="72"/>
  <c r="N44" i="72"/>
  <c r="N41" i="72"/>
  <c r="N37" i="72"/>
  <c r="N40" i="72"/>
  <c r="N47" i="72"/>
  <c r="N43" i="72"/>
  <c r="N46" i="72"/>
  <c r="N42" i="72"/>
  <c r="N48" i="72"/>
  <c r="N45" i="72"/>
  <c r="Q8" i="78"/>
  <c r="H2" i="78" s="1"/>
  <c r="P30" i="78" l="1"/>
  <c r="P26" i="78"/>
  <c r="P22" i="78"/>
  <c r="P18" i="78"/>
  <c r="P14" i="78"/>
  <c r="P11" i="78"/>
  <c r="P29" i="78"/>
  <c r="P25" i="78"/>
  <c r="P21" i="78"/>
  <c r="P17" i="78"/>
  <c r="P13" i="78"/>
  <c r="P32" i="78"/>
  <c r="P28" i="78"/>
  <c r="P24" i="78"/>
  <c r="P20" i="78"/>
  <c r="P16" i="78"/>
  <c r="P12" i="78"/>
  <c r="P31" i="78"/>
  <c r="P27" i="78"/>
  <c r="P23" i="78"/>
  <c r="P19" i="78"/>
  <c r="P15" i="78"/>
  <c r="P13" i="68"/>
  <c r="P21" i="68"/>
  <c r="Q8" i="68"/>
  <c r="P14" i="68" s="1"/>
  <c r="Q105" i="41"/>
  <c r="P112" i="41" s="1"/>
  <c r="Q8" i="73"/>
  <c r="P15" i="73" s="1"/>
  <c r="B8" i="19"/>
  <c r="D8" i="19" s="1"/>
  <c r="Q8" i="43"/>
  <c r="P12" i="43" s="1"/>
  <c r="Q8" i="69"/>
  <c r="P13" i="69" s="1"/>
  <c r="P17" i="43" l="1"/>
  <c r="P22" i="73"/>
  <c r="P49" i="43"/>
  <c r="P43" i="43"/>
  <c r="P26" i="73"/>
  <c r="P38" i="43"/>
  <c r="P33" i="43"/>
  <c r="P27" i="43"/>
  <c r="H2" i="69"/>
  <c r="P22" i="43"/>
  <c r="P29" i="68"/>
  <c r="P142" i="41"/>
  <c r="P47" i="43"/>
  <c r="P42" i="43"/>
  <c r="P37" i="43"/>
  <c r="P31" i="43"/>
  <c r="P26" i="43"/>
  <c r="P21" i="43"/>
  <c r="P15" i="43"/>
  <c r="E5" i="19"/>
  <c r="P28" i="68"/>
  <c r="P20" i="68"/>
  <c r="P12" i="68"/>
  <c r="P11" i="69"/>
  <c r="H2" i="43"/>
  <c r="P46" i="43"/>
  <c r="P41" i="43"/>
  <c r="P35" i="43"/>
  <c r="P30" i="43"/>
  <c r="P25" i="43"/>
  <c r="P19" i="43"/>
  <c r="P14" i="43"/>
  <c r="E11" i="19"/>
  <c r="P18" i="73"/>
  <c r="P146" i="41"/>
  <c r="P138" i="41"/>
  <c r="P130" i="41"/>
  <c r="P122" i="41"/>
  <c r="P114" i="41"/>
  <c r="P11" i="68"/>
  <c r="P25" i="68"/>
  <c r="P17" i="68"/>
  <c r="P134" i="41"/>
  <c r="P126" i="41"/>
  <c r="P118" i="41"/>
  <c r="P110" i="41"/>
  <c r="P108" i="41"/>
  <c r="P139" i="41"/>
  <c r="P131" i="41"/>
  <c r="P123" i="41"/>
  <c r="P115" i="41"/>
  <c r="P12" i="69"/>
  <c r="P11" i="43"/>
  <c r="P45" i="43"/>
  <c r="P39" i="43"/>
  <c r="P34" i="43"/>
  <c r="P29" i="43"/>
  <c r="P23" i="43"/>
  <c r="P18" i="43"/>
  <c r="P13" i="43"/>
  <c r="P14" i="73"/>
  <c r="P143" i="41"/>
  <c r="P135" i="41"/>
  <c r="P127" i="41"/>
  <c r="P119" i="41"/>
  <c r="P111" i="41"/>
  <c r="P32" i="68"/>
  <c r="P24" i="68"/>
  <c r="P16" i="68"/>
  <c r="P25" i="73"/>
  <c r="P21" i="73"/>
  <c r="P17" i="73"/>
  <c r="P13" i="73"/>
  <c r="P48" i="43"/>
  <c r="P44" i="43"/>
  <c r="P40" i="43"/>
  <c r="P36" i="43"/>
  <c r="P32" i="43"/>
  <c r="P28" i="43"/>
  <c r="P24" i="43"/>
  <c r="P20" i="43"/>
  <c r="P16" i="43"/>
  <c r="H2" i="73"/>
  <c r="P24" i="73"/>
  <c r="P20" i="73"/>
  <c r="P16" i="73"/>
  <c r="P12" i="73"/>
  <c r="P145" i="41"/>
  <c r="P141" i="41"/>
  <c r="P137" i="41"/>
  <c r="P133" i="41"/>
  <c r="P129" i="41"/>
  <c r="P125" i="41"/>
  <c r="P121" i="41"/>
  <c r="P117" i="41"/>
  <c r="P113" i="41"/>
  <c r="P109" i="41"/>
  <c r="P31" i="68"/>
  <c r="P27" i="68"/>
  <c r="P23" i="68"/>
  <c r="P19" i="68"/>
  <c r="P15" i="68"/>
  <c r="H2" i="68"/>
  <c r="P11" i="73"/>
  <c r="P23" i="73"/>
  <c r="P19" i="73"/>
  <c r="P144" i="41"/>
  <c r="P140" i="41"/>
  <c r="P136" i="41"/>
  <c r="P132" i="41"/>
  <c r="P128" i="41"/>
  <c r="P124" i="41"/>
  <c r="P120" i="41"/>
  <c r="P116" i="41"/>
  <c r="P30" i="68"/>
  <c r="P26" i="68"/>
  <c r="P22" i="68"/>
  <c r="P18" i="68"/>
  <c r="Q8" i="74"/>
  <c r="P14" i="74" s="1"/>
  <c r="P11" i="74" l="1"/>
  <c r="P36" i="74"/>
  <c r="P32" i="74"/>
  <c r="P28" i="74"/>
  <c r="P24" i="74"/>
  <c r="P20" i="74"/>
  <c r="P16" i="74"/>
  <c r="P12" i="74"/>
  <c r="P27" i="74"/>
  <c r="P15" i="74"/>
  <c r="P37" i="74"/>
  <c r="P33" i="74"/>
  <c r="P29" i="74"/>
  <c r="P25" i="74"/>
  <c r="P21" i="74"/>
  <c r="P17" i="74"/>
  <c r="P13" i="74"/>
  <c r="E2" i="74"/>
  <c r="P39" i="74"/>
  <c r="P35" i="74"/>
  <c r="P31" i="74"/>
  <c r="P23" i="74"/>
  <c r="P19" i="74"/>
  <c r="P38" i="74"/>
  <c r="P34" i="74"/>
  <c r="P30" i="74"/>
  <c r="P26" i="74"/>
  <c r="P22" i="74"/>
  <c r="P18" i="74"/>
  <c r="N102" i="84" l="1"/>
  <c r="N85" i="84"/>
  <c r="N76" i="84"/>
  <c r="N75" i="84"/>
  <c r="N6" i="84"/>
  <c r="N9" i="84"/>
  <c r="N10" i="84"/>
  <c r="N12" i="84"/>
  <c r="N13" i="84"/>
  <c r="N23" i="84"/>
  <c r="N25" i="84"/>
  <c r="N28" i="84"/>
  <c r="N39" i="84"/>
  <c r="N40" i="84"/>
  <c r="N41" i="84"/>
  <c r="N46" i="84"/>
  <c r="N48" i="84"/>
  <c r="N49" i="84"/>
  <c r="N50" i="84"/>
  <c r="N51" i="84"/>
  <c r="N52" i="84"/>
  <c r="N53" i="84"/>
  <c r="N54" i="84"/>
  <c r="N56" i="84"/>
  <c r="N57" i="84"/>
  <c r="N58" i="84"/>
  <c r="N59" i="84"/>
  <c r="N60" i="84"/>
  <c r="N61" i="84"/>
  <c r="N62" i="84"/>
  <c r="N63" i="84"/>
  <c r="N64" i="84"/>
  <c r="N65" i="84"/>
  <c r="N66" i="84"/>
  <c r="N68" i="84"/>
  <c r="N4" i="84"/>
  <c r="N108" i="84" l="1"/>
  <c r="E94" i="85"/>
  <c r="F94" i="85"/>
  <c r="E82" i="85"/>
  <c r="F82" i="85"/>
  <c r="E92" i="85"/>
  <c r="F92" i="85"/>
  <c r="E93" i="85"/>
  <c r="F93" i="85"/>
  <c r="E81" i="85"/>
  <c r="F81" i="85"/>
  <c r="E84" i="85"/>
  <c r="F84" i="85"/>
  <c r="E85" i="85"/>
  <c r="F85" i="85"/>
  <c r="E88" i="85"/>
  <c r="F88" i="85"/>
  <c r="E83" i="85"/>
  <c r="F83" i="85"/>
  <c r="E96" i="85"/>
  <c r="F96" i="85"/>
  <c r="E77" i="85"/>
  <c r="F77" i="85"/>
  <c r="E91" i="85"/>
  <c r="F91" i="85"/>
  <c r="E97" i="85"/>
  <c r="F97" i="85"/>
  <c r="E86" i="85"/>
  <c r="F86" i="85"/>
  <c r="E87" i="85"/>
  <c r="F87" i="85"/>
  <c r="E76" i="85"/>
  <c r="F76" i="85"/>
  <c r="E90" i="85"/>
  <c r="F90" i="85"/>
  <c r="E79" i="85"/>
  <c r="F79" i="85"/>
  <c r="E80" i="85"/>
  <c r="F80" i="85"/>
  <c r="E89" i="85"/>
  <c r="F89" i="85"/>
  <c r="E78" i="85"/>
  <c r="F78" i="85"/>
  <c r="N79" i="84"/>
  <c r="N88" i="84"/>
  <c r="N86" i="84"/>
  <c r="D57" i="85"/>
  <c r="D60" i="85"/>
  <c r="D61" i="85"/>
  <c r="D62" i="85"/>
  <c r="D63" i="85"/>
  <c r="D64" i="85"/>
  <c r="D65" i="85"/>
  <c r="D66" i="85"/>
  <c r="D67" i="85"/>
  <c r="D69" i="85"/>
  <c r="D71" i="85"/>
  <c r="D72" i="85"/>
  <c r="D73" i="85"/>
  <c r="D75" i="85"/>
  <c r="D76" i="85"/>
  <c r="D77" i="85"/>
  <c r="D78" i="85"/>
  <c r="D79" i="85"/>
  <c r="D80" i="85"/>
  <c r="D81" i="85"/>
  <c r="D82" i="85"/>
  <c r="D83" i="85"/>
  <c r="D84" i="85"/>
  <c r="D85" i="85"/>
  <c r="D86" i="85"/>
  <c r="D87" i="85"/>
  <c r="D88" i="85"/>
  <c r="D89" i="85"/>
  <c r="D90" i="85"/>
  <c r="D91" i="85"/>
  <c r="D92" i="85"/>
  <c r="D93" i="85"/>
  <c r="D94" i="85"/>
  <c r="D95" i="85"/>
  <c r="D96" i="85"/>
  <c r="D97" i="85"/>
  <c r="D56" i="85"/>
  <c r="D3" i="85" l="1"/>
  <c r="F23" i="80" s="1"/>
  <c r="D4" i="85"/>
  <c r="F24" i="80" s="1"/>
  <c r="D5" i="85"/>
  <c r="C10" i="80" s="1"/>
  <c r="D8" i="85"/>
  <c r="C14" i="80" s="1"/>
  <c r="D9" i="85"/>
  <c r="C16" i="80" s="1"/>
  <c r="D11" i="85"/>
  <c r="C18" i="80" s="1"/>
  <c r="D12" i="85"/>
  <c r="C19" i="80" s="1"/>
  <c r="D13" i="85"/>
  <c r="C21" i="80" s="1"/>
  <c r="D14" i="85"/>
  <c r="C22" i="80" s="1"/>
  <c r="D15" i="85"/>
  <c r="C23" i="80" s="1"/>
  <c r="D17" i="85"/>
  <c r="C25" i="80" s="1"/>
  <c r="D19" i="85"/>
  <c r="I10" i="80" s="1"/>
  <c r="D24" i="85"/>
  <c r="F25" i="80" s="1"/>
  <c r="D27" i="85"/>
  <c r="D28" i="85"/>
  <c r="F26" i="80" s="1"/>
  <c r="D30" i="85"/>
  <c r="I23" i="80" s="1"/>
  <c r="D31" i="85"/>
  <c r="I18" i="80" s="1"/>
  <c r="D33" i="85"/>
  <c r="I20" i="80" s="1"/>
  <c r="D34" i="85"/>
  <c r="I21" i="80" s="1"/>
  <c r="D2" i="85"/>
  <c r="C9" i="80" s="1"/>
  <c r="F79" i="84" l="1"/>
  <c r="D20" i="85" s="1"/>
  <c r="I11" i="80" s="1"/>
  <c r="F88" i="84"/>
  <c r="D29" i="85" s="1"/>
  <c r="F20" i="80" s="1"/>
  <c r="F108" i="84"/>
  <c r="D70" i="85" s="1"/>
  <c r="E92" i="84"/>
  <c r="E88" i="84"/>
  <c r="E79" i="84"/>
  <c r="F76" i="84"/>
  <c r="D59" i="85" s="1"/>
  <c r="E76" i="84"/>
  <c r="E99" i="84"/>
  <c r="F47" i="84"/>
  <c r="D32" i="85" l="1"/>
  <c r="I19" i="80" s="1"/>
  <c r="N47" i="84"/>
  <c r="I25" i="80"/>
  <c r="F103" i="84"/>
  <c r="M102" i="84"/>
  <c r="F101" i="84"/>
  <c r="F98" i="84"/>
  <c r="F97" i="84"/>
  <c r="F96" i="84"/>
  <c r="F95" i="84"/>
  <c r="F94" i="84"/>
  <c r="F93" i="84"/>
  <c r="M85" i="84"/>
  <c r="M75" i="84"/>
  <c r="M68" i="84"/>
  <c r="M66" i="84"/>
  <c r="M65" i="84"/>
  <c r="M64" i="84"/>
  <c r="M63" i="84"/>
  <c r="M62" i="84"/>
  <c r="M61" i="84"/>
  <c r="M60" i="84"/>
  <c r="M59" i="84"/>
  <c r="M58" i="84"/>
  <c r="M57" i="84"/>
  <c r="M56" i="84"/>
  <c r="M54" i="84"/>
  <c r="M53" i="84"/>
  <c r="M52" i="84"/>
  <c r="M51" i="84"/>
  <c r="M50" i="84"/>
  <c r="M49" i="84"/>
  <c r="M48" i="84"/>
  <c r="M46" i="84"/>
  <c r="F42" i="84"/>
  <c r="M41" i="84"/>
  <c r="M40" i="84"/>
  <c r="M39" i="84"/>
  <c r="F37" i="84"/>
  <c r="F34" i="84"/>
  <c r="M28" i="84"/>
  <c r="M25" i="84"/>
  <c r="F24" i="84"/>
  <c r="M23" i="84"/>
  <c r="F21" i="84"/>
  <c r="F20" i="84"/>
  <c r="F19" i="84"/>
  <c r="F18" i="84"/>
  <c r="M13" i="84"/>
  <c r="M12" i="84"/>
  <c r="F11" i="84"/>
  <c r="M10" i="84"/>
  <c r="M9" i="84"/>
  <c r="F8" i="84"/>
  <c r="F7" i="84"/>
  <c r="M6" i="84"/>
  <c r="M4" i="84"/>
  <c r="E3" i="81"/>
  <c r="F3" i="81"/>
  <c r="G3" i="81"/>
  <c r="H3" i="81"/>
  <c r="I3" i="81"/>
  <c r="J3" i="81"/>
  <c r="K3" i="81"/>
  <c r="L3" i="81"/>
  <c r="M3" i="81"/>
  <c r="N3" i="81"/>
  <c r="O3" i="81"/>
  <c r="P3" i="81"/>
  <c r="Q3" i="81"/>
  <c r="R3" i="81"/>
  <c r="S3" i="81"/>
  <c r="T3" i="81"/>
  <c r="U3" i="81"/>
  <c r="V3" i="81"/>
  <c r="W3" i="81"/>
  <c r="X3" i="81"/>
  <c r="Y3" i="81"/>
  <c r="Z3" i="81"/>
  <c r="AA3" i="81"/>
  <c r="D3" i="81"/>
  <c r="M76" i="84" l="1"/>
  <c r="E59" i="85" s="1"/>
  <c r="M86" i="84"/>
  <c r="N92" i="84"/>
  <c r="E17" i="85"/>
  <c r="F17" i="85"/>
  <c r="C27" i="30" s="1"/>
  <c r="E31" i="85"/>
  <c r="F31" i="85"/>
  <c r="I20" i="30" s="1"/>
  <c r="E69" i="85"/>
  <c r="F69" i="85"/>
  <c r="E3" i="85"/>
  <c r="F3" i="85"/>
  <c r="F25" i="30" s="1"/>
  <c r="E66" i="85"/>
  <c r="F66" i="85"/>
  <c r="E30" i="85"/>
  <c r="F30" i="85"/>
  <c r="I25" i="30" s="1"/>
  <c r="E56" i="85"/>
  <c r="F56" i="85"/>
  <c r="E95" i="85"/>
  <c r="F95" i="85"/>
  <c r="F59" i="85"/>
  <c r="E28" i="85"/>
  <c r="F28" i="85"/>
  <c r="F28" i="30" s="1"/>
  <c r="E5" i="85"/>
  <c r="F5" i="85"/>
  <c r="C12" i="30" s="1"/>
  <c r="E72" i="85"/>
  <c r="F72" i="85"/>
  <c r="E33" i="85"/>
  <c r="F33" i="85"/>
  <c r="I22" i="30" s="1"/>
  <c r="E19" i="85"/>
  <c r="F19" i="85"/>
  <c r="I12" i="30" s="1"/>
  <c r="E65" i="85"/>
  <c r="F65" i="85"/>
  <c r="E64" i="85"/>
  <c r="F64" i="85"/>
  <c r="E8" i="85"/>
  <c r="F8" i="85"/>
  <c r="C16" i="30" s="1"/>
  <c r="E11" i="85"/>
  <c r="F11" i="85"/>
  <c r="C20" i="30" s="1"/>
  <c r="E34" i="85"/>
  <c r="F34" i="85"/>
  <c r="I23" i="30" s="1"/>
  <c r="E14" i="85"/>
  <c r="F14" i="85"/>
  <c r="C24" i="30" s="1"/>
  <c r="E63" i="85"/>
  <c r="F63" i="85"/>
  <c r="E27" i="85"/>
  <c r="F27" i="85"/>
  <c r="I17" i="30" s="1"/>
  <c r="E60" i="85"/>
  <c r="F60" i="85"/>
  <c r="E71" i="85"/>
  <c r="F71" i="85"/>
  <c r="E73" i="85"/>
  <c r="F73" i="85"/>
  <c r="E67" i="85"/>
  <c r="F67" i="85"/>
  <c r="E2" i="85"/>
  <c r="F2" i="85"/>
  <c r="C11" i="30" s="1"/>
  <c r="E9" i="85"/>
  <c r="F9" i="85"/>
  <c r="C18" i="30" s="1"/>
  <c r="E12" i="85"/>
  <c r="F12" i="85"/>
  <c r="C21" i="30" s="1"/>
  <c r="E24" i="85"/>
  <c r="F24" i="85"/>
  <c r="F27" i="30" s="1"/>
  <c r="E15" i="85"/>
  <c r="F15" i="85"/>
  <c r="C25" i="30" s="1"/>
  <c r="E75" i="85"/>
  <c r="F75" i="85"/>
  <c r="E57" i="85"/>
  <c r="F57" i="85"/>
  <c r="E61" i="85"/>
  <c r="F61" i="85"/>
  <c r="E62" i="85"/>
  <c r="F62" i="85"/>
  <c r="E13" i="85"/>
  <c r="F13" i="85"/>
  <c r="C23" i="30" s="1"/>
  <c r="E4" i="85"/>
  <c r="F4" i="85"/>
  <c r="F26" i="30" s="1"/>
  <c r="D21" i="85"/>
  <c r="F9" i="80" s="1"/>
  <c r="N18" i="84"/>
  <c r="D23" i="85"/>
  <c r="F11" i="80" s="1"/>
  <c r="N20" i="84"/>
  <c r="F23" i="85" s="1"/>
  <c r="F13" i="30" s="1"/>
  <c r="D18" i="85"/>
  <c r="I9" i="80" s="1"/>
  <c r="N34" i="84"/>
  <c r="D26" i="85"/>
  <c r="I13" i="80" s="1"/>
  <c r="N37" i="84"/>
  <c r="D6" i="85"/>
  <c r="C12" i="80" s="1"/>
  <c r="N7" i="84"/>
  <c r="F6" i="85" s="1"/>
  <c r="C14" i="30" s="1"/>
  <c r="D22" i="85"/>
  <c r="F10" i="80" s="1"/>
  <c r="N19" i="84"/>
  <c r="F22" i="85" s="1"/>
  <c r="F12" i="30" s="1"/>
  <c r="D25" i="85"/>
  <c r="F19" i="80" s="1"/>
  <c r="N21" i="84"/>
  <c r="F25" i="85" s="1"/>
  <c r="F21" i="30" s="1"/>
  <c r="D58" i="85"/>
  <c r="N24" i="84"/>
  <c r="F58" i="85" s="1"/>
  <c r="M88" i="84"/>
  <c r="D7" i="85"/>
  <c r="C13" i="80" s="1"/>
  <c r="N8" i="84"/>
  <c r="F7" i="85" s="1"/>
  <c r="C15" i="30" s="1"/>
  <c r="D10" i="85"/>
  <c r="C17" i="80" s="1"/>
  <c r="N11" i="84"/>
  <c r="F99" i="84"/>
  <c r="D16" i="85" s="1"/>
  <c r="C24" i="80" s="1"/>
  <c r="N99" i="84"/>
  <c r="D35" i="85"/>
  <c r="I22" i="80" s="1"/>
  <c r="N42" i="84"/>
  <c r="D74" i="85"/>
  <c r="N103" i="84"/>
  <c r="F74" i="85" s="1"/>
  <c r="M79" i="84"/>
  <c r="M108" i="84"/>
  <c r="F92" i="84"/>
  <c r="D68" i="85" s="1"/>
  <c r="M8" i="84"/>
  <c r="E7" i="85" s="1"/>
  <c r="M99" i="84"/>
  <c r="E16" i="85" s="1"/>
  <c r="M92" i="84"/>
  <c r="E68" i="85" s="1"/>
  <c r="M103" i="84"/>
  <c r="E74" i="85" s="1"/>
  <c r="M24" i="84"/>
  <c r="E58" i="85" s="1"/>
  <c r="M42" i="84"/>
  <c r="E35" i="85" s="1"/>
  <c r="M37" i="84"/>
  <c r="E26" i="85" s="1"/>
  <c r="M21" i="84"/>
  <c r="E25" i="85" s="1"/>
  <c r="M18" i="84"/>
  <c r="E21" i="85" s="1"/>
  <c r="M20" i="84"/>
  <c r="E23" i="85" s="1"/>
  <c r="M47" i="84"/>
  <c r="E32" i="85" s="1"/>
  <c r="M7" i="84"/>
  <c r="E6" i="85" s="1"/>
  <c r="M11" i="84"/>
  <c r="E10" i="85" s="1"/>
  <c r="M19" i="84"/>
  <c r="E22" i="85" s="1"/>
  <c r="M34" i="84"/>
  <c r="E18" i="85" s="1"/>
  <c r="E20" i="85" l="1"/>
  <c r="F20" i="85"/>
  <c r="I13" i="30" s="1"/>
  <c r="F26" i="85"/>
  <c r="I15" i="30" s="1"/>
  <c r="F16" i="85"/>
  <c r="C26" i="30" s="1"/>
  <c r="F18" i="85"/>
  <c r="I11" i="30" s="1"/>
  <c r="F21" i="85"/>
  <c r="F11" i="30" s="1"/>
  <c r="F32" i="85"/>
  <c r="I21" i="30" s="1"/>
  <c r="E70" i="85"/>
  <c r="F70" i="85"/>
  <c r="F35" i="85"/>
  <c r="I24" i="30" s="1"/>
  <c r="F10" i="85"/>
  <c r="C19" i="30" s="1"/>
  <c r="E29" i="85"/>
  <c r="F29" i="85"/>
  <c r="F22" i="30" s="1"/>
  <c r="F68" i="85"/>
  <c r="F5" i="10"/>
  <c r="F6" i="10"/>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4" i="10"/>
  <c r="G5"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4" i="12"/>
  <c r="G5" i="11"/>
  <c r="G6" i="11"/>
  <c r="G7" i="11"/>
  <c r="G8" i="11"/>
  <c r="G9" i="11"/>
  <c r="G10" i="11"/>
  <c r="G11" i="11"/>
  <c r="G12" i="11"/>
  <c r="G13" i="11"/>
  <c r="G14" i="11"/>
  <c r="G15" i="11"/>
  <c r="G16" i="11"/>
  <c r="G17" i="11"/>
  <c r="G18" i="11"/>
  <c r="G19" i="11"/>
  <c r="G20" i="11"/>
  <c r="G21" i="11"/>
  <c r="G22" i="11"/>
  <c r="G23" i="11"/>
  <c r="G24" i="11"/>
  <c r="G25" i="11"/>
  <c r="G26" i="11"/>
  <c r="G27" i="11"/>
  <c r="G4" i="11"/>
  <c r="K12" i="37"/>
  <c r="K13" i="37"/>
  <c r="K14" i="37"/>
  <c r="K15" i="37"/>
  <c r="K16" i="37"/>
  <c r="K17" i="37"/>
  <c r="K18" i="37"/>
  <c r="K19" i="37"/>
  <c r="K20" i="37"/>
  <c r="K21" i="37"/>
  <c r="K22" i="37"/>
  <c r="K23" i="37"/>
  <c r="K24" i="37"/>
  <c r="K25" i="37"/>
  <c r="K26" i="37"/>
  <c r="K27" i="37"/>
  <c r="K28" i="37"/>
  <c r="K29" i="37"/>
  <c r="K30" i="37"/>
  <c r="K31" i="37"/>
  <c r="K32" i="37"/>
  <c r="K33" i="37"/>
  <c r="K34" i="37"/>
  <c r="K35" i="37"/>
  <c r="K36" i="37"/>
  <c r="K37" i="37"/>
  <c r="K38" i="37"/>
  <c r="K39" i="37"/>
  <c r="K40" i="37"/>
  <c r="K41" i="37"/>
  <c r="K42" i="37"/>
  <c r="K43" i="37"/>
  <c r="K44" i="37"/>
  <c r="K45" i="37"/>
  <c r="K46" i="37"/>
  <c r="K47" i="37"/>
  <c r="K48" i="37"/>
  <c r="K49" i="37"/>
  <c r="K50" i="37"/>
  <c r="K51" i="37"/>
  <c r="K52" i="37"/>
  <c r="K53" i="37"/>
  <c r="K11" i="37"/>
  <c r="K12" i="39"/>
  <c r="K13" i="39"/>
  <c r="K14" i="39"/>
  <c r="K15" i="39"/>
  <c r="K16" i="39"/>
  <c r="K17" i="39"/>
  <c r="K11" i="39"/>
  <c r="P35" i="72"/>
  <c r="P36" i="72"/>
  <c r="P37" i="72"/>
  <c r="P38" i="72"/>
  <c r="P39" i="72"/>
  <c r="P40" i="72"/>
  <c r="P41" i="72"/>
  <c r="P42" i="72"/>
  <c r="P43" i="72"/>
  <c r="P44" i="72"/>
  <c r="P45" i="72"/>
  <c r="P46" i="72"/>
  <c r="P47" i="72"/>
  <c r="P48" i="72"/>
  <c r="AA4" i="22" l="1"/>
  <c r="AA5" i="22"/>
  <c r="AA6" i="22"/>
  <c r="AA7" i="22"/>
  <c r="AA8" i="22"/>
  <c r="AA9" i="22"/>
  <c r="AA10" i="22"/>
  <c r="AA11" i="22"/>
  <c r="AA12" i="22"/>
  <c r="AA13" i="22"/>
  <c r="AA14" i="22"/>
  <c r="AA15" i="22"/>
  <c r="AA16" i="22"/>
  <c r="AA17" i="22"/>
  <c r="AA18" i="22"/>
  <c r="AA19" i="22"/>
  <c r="AA20" i="22"/>
  <c r="AA21" i="22"/>
  <c r="AA22" i="22"/>
  <c r="AA23" i="22"/>
  <c r="AA24" i="22"/>
  <c r="AA25" i="22"/>
  <c r="AA26" i="22"/>
  <c r="AA27" i="22"/>
  <c r="AA28" i="22"/>
  <c r="AA29" i="22"/>
  <c r="AA30" i="22"/>
  <c r="AA31" i="22"/>
  <c r="AA32" i="22"/>
  <c r="AA33" i="22"/>
  <c r="AA35" i="22"/>
  <c r="AA4" i="23"/>
  <c r="AA5" i="23"/>
  <c r="AA6" i="23"/>
  <c r="AA7" i="23"/>
  <c r="AA8" i="23"/>
  <c r="AA9" i="23"/>
  <c r="AA10" i="23"/>
  <c r="AA11" i="23"/>
  <c r="AA13" i="23"/>
  <c r="AA14" i="23"/>
  <c r="AA15" i="23"/>
  <c r="AA16" i="23"/>
  <c r="AA17" i="23"/>
  <c r="AA18" i="23"/>
  <c r="AA19" i="23"/>
  <c r="AA20" i="23"/>
  <c r="AA21" i="23"/>
  <c r="AA22" i="23"/>
  <c r="AA23" i="23"/>
  <c r="AA24" i="23"/>
  <c r="AA25" i="23"/>
  <c r="AA26" i="23"/>
  <c r="AA27" i="23"/>
  <c r="AA28" i="23"/>
  <c r="AA29" i="23"/>
  <c r="AA30" i="23"/>
  <c r="AA31" i="23"/>
  <c r="AA32" i="23"/>
  <c r="AA33" i="23"/>
  <c r="AA34" i="23"/>
  <c r="AA35" i="23"/>
  <c r="AA36" i="23"/>
  <c r="AA37" i="23"/>
  <c r="AA38" i="23"/>
  <c r="AA39" i="23"/>
  <c r="AA40" i="23"/>
  <c r="AA41" i="23"/>
  <c r="AA42" i="23"/>
  <c r="AA43" i="23"/>
  <c r="AA44" i="23"/>
  <c r="AA45" i="23"/>
  <c r="AA46" i="23"/>
  <c r="AA47" i="23"/>
  <c r="AA48" i="23"/>
  <c r="AA49" i="23"/>
  <c r="AA50" i="23"/>
  <c r="AA51" i="23"/>
  <c r="AA52" i="23"/>
  <c r="AA53" i="23"/>
  <c r="AA54" i="23"/>
  <c r="AA55" i="23"/>
  <c r="AA56" i="23"/>
  <c r="AA57" i="23"/>
  <c r="AA58" i="23"/>
  <c r="AA3" i="23"/>
  <c r="AA7" i="24"/>
  <c r="AA8" i="24"/>
  <c r="AA9" i="24"/>
  <c r="AA10" i="24"/>
  <c r="AA11" i="24"/>
  <c r="AA12" i="24"/>
  <c r="AA13" i="24"/>
  <c r="AA14" i="24"/>
  <c r="AA15" i="24"/>
  <c r="AA16" i="24"/>
  <c r="AA17" i="24"/>
  <c r="AA18" i="24"/>
  <c r="AA19" i="24"/>
  <c r="AA20" i="24"/>
  <c r="AA21" i="24"/>
  <c r="AA22" i="24"/>
  <c r="AA23" i="24"/>
  <c r="AA24" i="24"/>
  <c r="AA25" i="24"/>
  <c r="AA26" i="24"/>
  <c r="AA27" i="24"/>
  <c r="AA28" i="24"/>
  <c r="AA29" i="24"/>
  <c r="AA30" i="24"/>
  <c r="AA31" i="24"/>
  <c r="AA32" i="24"/>
  <c r="AA33" i="24"/>
  <c r="AA34" i="24"/>
  <c r="AA35" i="24"/>
  <c r="AA36" i="24"/>
  <c r="AA37" i="24"/>
  <c r="AA38" i="24"/>
  <c r="AA39" i="24"/>
  <c r="AA40" i="24"/>
  <c r="AA41" i="24"/>
  <c r="AA43" i="24"/>
  <c r="AA4" i="25"/>
  <c r="AA5" i="25"/>
  <c r="AA6" i="25"/>
  <c r="AA7" i="25"/>
  <c r="AA8" i="25"/>
  <c r="AA9" i="25"/>
  <c r="AA10" i="25"/>
  <c r="AA11" i="25"/>
  <c r="AA12" i="25"/>
  <c r="AA13" i="25"/>
  <c r="AA14" i="25"/>
  <c r="AA15" i="25"/>
  <c r="AA16" i="25"/>
  <c r="AA17" i="25"/>
  <c r="AA18" i="25"/>
  <c r="AA19" i="25"/>
  <c r="AA20" i="25"/>
  <c r="AA21" i="25"/>
  <c r="AA22" i="25"/>
  <c r="AA23" i="25"/>
  <c r="AA24" i="25"/>
  <c r="AA25" i="25"/>
  <c r="AA26" i="25"/>
  <c r="AA27" i="25"/>
  <c r="AA28" i="25"/>
  <c r="AA29" i="25"/>
  <c r="AA30" i="25"/>
  <c r="AA31" i="25"/>
  <c r="AA32" i="25"/>
  <c r="AA33" i="25"/>
  <c r="AA34" i="25"/>
  <c r="AA35" i="25"/>
  <c r="AA36" i="25"/>
  <c r="AA37" i="25"/>
  <c r="AA38" i="25"/>
  <c r="AA40" i="25"/>
  <c r="AA5" i="26"/>
  <c r="AA6" i="26"/>
  <c r="AA7" i="26"/>
  <c r="AA8" i="26"/>
  <c r="AA9" i="26"/>
  <c r="AA10" i="26"/>
  <c r="AA11" i="26"/>
  <c r="AA12" i="26"/>
  <c r="AA13" i="26"/>
  <c r="AA14"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6" i="26"/>
  <c r="AA30" i="44"/>
  <c r="AA4" i="44"/>
  <c r="AA5" i="44"/>
  <c r="AA6" i="44"/>
  <c r="AA7" i="44"/>
  <c r="AA8" i="44"/>
  <c r="AA9" i="44"/>
  <c r="AA10" i="44"/>
  <c r="AA11" i="44"/>
  <c r="AA12" i="44"/>
  <c r="AA13" i="44"/>
  <c r="AA14" i="44"/>
  <c r="AA15" i="44"/>
  <c r="AA16" i="44"/>
  <c r="AA17" i="44"/>
  <c r="AA18" i="44"/>
  <c r="AA19" i="44"/>
  <c r="AA20" i="44"/>
  <c r="AA21" i="44"/>
  <c r="AA22" i="44"/>
  <c r="AA23" i="44"/>
  <c r="AA24" i="44"/>
  <c r="AA25" i="44"/>
  <c r="AA26" i="44"/>
  <c r="AA27" i="44"/>
  <c r="AA28" i="44"/>
  <c r="AA4" i="52"/>
  <c r="AA5" i="52"/>
  <c r="AA6" i="52"/>
  <c r="AA7" i="52"/>
  <c r="AA8" i="52"/>
  <c r="AA9" i="52"/>
  <c r="AA10" i="52"/>
  <c r="AA11" i="52"/>
  <c r="AA12" i="52"/>
  <c r="AA13" i="52"/>
  <c r="AA14" i="52"/>
  <c r="AA15" i="52"/>
  <c r="AA16" i="52"/>
  <c r="AA17" i="52"/>
  <c r="AA18" i="52"/>
  <c r="AA19" i="52"/>
  <c r="AA20" i="52"/>
  <c r="AA21" i="52"/>
  <c r="AA22" i="52"/>
  <c r="AA23" i="52"/>
  <c r="AA24" i="52"/>
  <c r="AA25" i="52"/>
  <c r="AA26" i="52"/>
  <c r="AA27" i="52"/>
  <c r="AA28" i="52"/>
  <c r="AA5" i="27"/>
  <c r="AA6" i="27"/>
  <c r="AA7" i="27"/>
  <c r="AA8" i="27"/>
  <c r="AA9" i="27"/>
  <c r="AA10" i="27"/>
  <c r="AA11" i="27"/>
  <c r="AA12" i="27"/>
  <c r="AA13" i="27"/>
  <c r="AA14" i="27"/>
  <c r="AA15" i="27"/>
  <c r="AA16" i="27"/>
  <c r="AA17" i="27"/>
  <c r="AA18" i="27"/>
  <c r="AA19" i="27"/>
  <c r="AA20" i="27"/>
  <c r="AA21" i="27"/>
  <c r="AA22" i="27"/>
  <c r="AA23" i="27"/>
  <c r="AA24" i="27"/>
  <c r="AA25" i="27"/>
  <c r="AA26" i="27"/>
  <c r="AA27" i="27"/>
  <c r="AA28" i="27"/>
  <c r="AA29" i="27"/>
  <c r="AA30" i="27"/>
  <c r="AA31" i="27"/>
  <c r="AA32" i="27"/>
  <c r="AA33" i="27"/>
  <c r="AA34" i="27"/>
  <c r="AA35" i="27"/>
  <c r="AA36" i="27"/>
  <c r="AA37" i="27"/>
  <c r="AA38" i="27"/>
  <c r="AA39" i="27"/>
  <c r="AA40" i="27"/>
  <c r="AA41" i="27"/>
  <c r="AA42" i="27"/>
  <c r="AA43" i="27"/>
  <c r="AA44" i="27"/>
  <c r="AA45" i="27"/>
  <c r="AA46" i="27"/>
  <c r="AA47" i="27"/>
  <c r="AA48" i="27"/>
  <c r="AA49" i="27"/>
  <c r="AA50" i="27"/>
  <c r="AA51" i="27"/>
  <c r="AA52" i="27"/>
  <c r="AA53" i="27"/>
  <c r="AA54" i="27"/>
  <c r="AA55" i="27"/>
  <c r="AA56" i="27"/>
  <c r="AA57" i="27"/>
  <c r="AA58" i="27"/>
  <c r="AA59" i="27"/>
  <c r="AA60" i="27"/>
  <c r="AA61" i="27"/>
  <c r="AA62" i="27"/>
  <c r="AA63" i="27"/>
  <c r="AA64" i="27"/>
  <c r="AA65" i="27"/>
  <c r="AA66" i="27"/>
  <c r="AA67" i="27"/>
  <c r="AA68" i="27"/>
  <c r="AA69" i="27"/>
  <c r="AA70" i="27"/>
  <c r="AA71" i="27"/>
  <c r="AA72" i="27"/>
  <c r="AA73" i="27"/>
  <c r="AA74" i="27"/>
  <c r="AA75" i="27"/>
  <c r="AA76" i="27"/>
  <c r="AA77" i="27"/>
  <c r="AA4" i="53"/>
  <c r="AA5" i="53"/>
  <c r="AA6" i="53"/>
  <c r="AA7" i="53"/>
  <c r="AA8" i="53"/>
  <c r="AA9" i="53"/>
  <c r="AA10" i="53"/>
  <c r="AA11" i="53"/>
  <c r="AA12" i="53"/>
  <c r="AA13" i="53"/>
  <c r="AA14" i="53"/>
  <c r="AA15" i="53"/>
  <c r="AA16" i="53"/>
  <c r="AA17" i="53"/>
  <c r="AA18" i="53"/>
  <c r="AA19" i="53"/>
  <c r="AA20" i="53"/>
  <c r="AA21" i="53"/>
  <c r="AA22" i="53"/>
  <c r="AA23" i="53"/>
  <c r="AA24" i="53"/>
  <c r="AA25" i="53"/>
  <c r="AA26" i="53"/>
  <c r="AA4" i="55"/>
  <c r="AA5" i="55"/>
  <c r="AA6" i="55"/>
  <c r="AA7" i="55"/>
  <c r="AA8" i="55"/>
  <c r="AA9" i="55"/>
  <c r="AA10" i="55"/>
  <c r="AA11" i="55"/>
  <c r="AA12" i="55"/>
  <c r="AA13" i="55"/>
  <c r="AA14" i="55"/>
  <c r="AA15" i="55"/>
  <c r="AA16" i="55"/>
  <c r="AA17" i="55"/>
  <c r="AA18" i="55"/>
  <c r="AA19" i="55"/>
  <c r="AA20" i="55"/>
  <c r="AA21" i="55"/>
  <c r="AA22" i="55"/>
  <c r="AA23" i="55"/>
  <c r="AA24" i="55"/>
  <c r="AA25" i="55"/>
  <c r="AA26" i="55"/>
  <c r="AA27" i="55"/>
  <c r="AA28" i="55"/>
  <c r="AA30" i="55"/>
  <c r="AA4" i="46"/>
  <c r="AA5" i="46"/>
  <c r="AA6" i="46"/>
  <c r="AA7" i="46"/>
  <c r="AA8" i="46"/>
  <c r="AA9" i="46"/>
  <c r="AA10" i="46"/>
  <c r="AA11" i="46"/>
  <c r="AA12" i="46"/>
  <c r="AA13" i="46"/>
  <c r="AA14" i="46"/>
  <c r="AA15" i="46"/>
  <c r="AA16" i="46"/>
  <c r="AA17" i="46"/>
  <c r="AA18" i="46"/>
  <c r="AA19" i="46"/>
  <c r="AA20" i="46"/>
  <c r="AA21" i="46"/>
  <c r="AA22" i="46"/>
  <c r="AA23" i="46"/>
  <c r="AA24" i="46"/>
  <c r="AA25" i="46"/>
  <c r="AA26" i="46"/>
  <c r="AA27" i="46"/>
  <c r="AA28" i="46"/>
  <c r="AA29" i="46"/>
  <c r="AA30" i="46"/>
  <c r="AA31" i="46"/>
  <c r="AA32" i="46"/>
  <c r="AA33" i="46"/>
  <c r="AA34" i="46"/>
  <c r="AA36" i="46"/>
  <c r="AA4" i="31"/>
  <c r="AA5" i="31"/>
  <c r="AA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2" i="31"/>
  <c r="AA103" i="31"/>
  <c r="AA104" i="31"/>
  <c r="AA3" i="31"/>
  <c r="AA16" i="61"/>
  <c r="AA17" i="61"/>
  <c r="AA18" i="61"/>
  <c r="AA19" i="61"/>
  <c r="AA20" i="61"/>
  <c r="AA21" i="61"/>
  <c r="AA22" i="61"/>
  <c r="AA23" i="61"/>
  <c r="AA24" i="61"/>
  <c r="AA25" i="61"/>
  <c r="AA26" i="61"/>
  <c r="AA27" i="61"/>
  <c r="AA28" i="61"/>
  <c r="AA29" i="61"/>
  <c r="AA30" i="61"/>
  <c r="AA31" i="61"/>
  <c r="AA32" i="61"/>
  <c r="AA33" i="61"/>
  <c r="AA34" i="61"/>
  <c r="AA35" i="61"/>
  <c r="AA36" i="61"/>
  <c r="AA37" i="61"/>
  <c r="AA38" i="61"/>
  <c r="AA39" i="61"/>
  <c r="AA40" i="61"/>
  <c r="AA41" i="61"/>
  <c r="AA43" i="61"/>
  <c r="AA55" i="32"/>
  <c r="AA56" i="32"/>
  <c r="AA18" i="34"/>
  <c r="AA19" i="34"/>
  <c r="AA4" i="77"/>
  <c r="AA5" i="77"/>
  <c r="AA6" i="77"/>
  <c r="AA7" i="77"/>
  <c r="AA8" i="77"/>
  <c r="AA9" i="77"/>
  <c r="AA10" i="77"/>
  <c r="AA11" i="77"/>
  <c r="AA12" i="77"/>
  <c r="AA13" i="77"/>
  <c r="AA14" i="77"/>
  <c r="AA15" i="77"/>
  <c r="AA16" i="77"/>
  <c r="AA17" i="77"/>
  <c r="AA18" i="77"/>
  <c r="AA19" i="77"/>
  <c r="AA20" i="77"/>
  <c r="AA3" i="77"/>
  <c r="Y21" i="77"/>
  <c r="Y39" i="56"/>
  <c r="H21" i="11"/>
  <c r="H22" i="11"/>
  <c r="H23" i="11"/>
  <c r="H27" i="11"/>
  <c r="H20" i="11"/>
  <c r="H18" i="11"/>
  <c r="H19" i="11"/>
  <c r="U32" i="82" l="1"/>
  <c r="V32" i="82" s="1"/>
  <c r="U31" i="82"/>
  <c r="V31" i="82" s="1"/>
  <c r="U30" i="82"/>
  <c r="V30" i="82" s="1"/>
  <c r="U29" i="82"/>
  <c r="V29" i="82" s="1"/>
  <c r="U28" i="82"/>
  <c r="V28" i="82" s="1"/>
  <c r="U27" i="82"/>
  <c r="V27" i="82" s="1"/>
  <c r="U26" i="82"/>
  <c r="V26" i="82" s="1"/>
  <c r="U25" i="82"/>
  <c r="V25" i="82" s="1"/>
  <c r="B32" i="82"/>
  <c r="V24" i="82"/>
  <c r="U24" i="82"/>
  <c r="U23" i="82"/>
  <c r="V23" i="82" s="1"/>
  <c r="U22" i="82"/>
  <c r="V22" i="82" s="1"/>
  <c r="U21" i="82"/>
  <c r="V21" i="82" s="1"/>
  <c r="U20" i="82"/>
  <c r="V20" i="82" s="1"/>
  <c r="V19" i="82"/>
  <c r="U19" i="82"/>
  <c r="U18" i="82"/>
  <c r="V18" i="82" s="1"/>
  <c r="U17" i="82"/>
  <c r="V17" i="82" s="1"/>
  <c r="U16" i="82"/>
  <c r="V16" i="82" s="1"/>
  <c r="U15" i="82"/>
  <c r="V15" i="82" s="1"/>
  <c r="U14" i="82"/>
  <c r="U13" i="82"/>
  <c r="U12" i="82"/>
  <c r="V12" i="82" s="1"/>
  <c r="U11" i="82"/>
  <c r="W11" i="82" s="1"/>
  <c r="Q23" i="82"/>
  <c r="R23" i="82" s="1"/>
  <c r="P10" i="82"/>
  <c r="S9" i="82"/>
  <c r="R9" i="82"/>
  <c r="Q9" i="82"/>
  <c r="F5" i="82"/>
  <c r="Q18" i="39"/>
  <c r="Q19" i="39"/>
  <c r="P20" i="39"/>
  <c r="Q20" i="39" s="1"/>
  <c r="P18" i="39"/>
  <c r="P19" i="39"/>
  <c r="W32" i="82" l="1"/>
  <c r="Q17" i="82"/>
  <c r="R17" i="82" s="1"/>
  <c r="Q11" i="82"/>
  <c r="S11" i="82" s="1"/>
  <c r="Q22" i="82"/>
  <c r="R22" i="82" s="1"/>
  <c r="Q14" i="82"/>
  <c r="R14" i="82" s="1"/>
  <c r="Q21" i="82"/>
  <c r="R21" i="82" s="1"/>
  <c r="Q13" i="82"/>
  <c r="R13" i="82" s="1"/>
  <c r="Q18" i="82"/>
  <c r="R18" i="82" s="1"/>
  <c r="W21" i="82"/>
  <c r="V11" i="82"/>
  <c r="W12" i="82"/>
  <c r="W16" i="82"/>
  <c r="V14" i="82"/>
  <c r="W15" i="82"/>
  <c r="W19" i="82"/>
  <c r="W23" i="82"/>
  <c r="Q12" i="82"/>
  <c r="R12" i="82" s="1"/>
  <c r="V13" i="82"/>
  <c r="W14" i="82"/>
  <c r="Q16" i="82"/>
  <c r="R16" i="82" s="1"/>
  <c r="W18" i="82"/>
  <c r="Q20" i="82"/>
  <c r="R20" i="82" s="1"/>
  <c r="W22" i="82"/>
  <c r="Q24" i="82"/>
  <c r="R24" i="82" s="1"/>
  <c r="Q25" i="82"/>
  <c r="R25" i="82" s="1"/>
  <c r="Q26" i="82"/>
  <c r="R26" i="82" s="1"/>
  <c r="Q27" i="82"/>
  <c r="R27" i="82" s="1"/>
  <c r="Q28" i="82"/>
  <c r="R28" i="82" s="1"/>
  <c r="Q29" i="82"/>
  <c r="R29" i="82" s="1"/>
  <c r="Q30" i="82"/>
  <c r="R30" i="82" s="1"/>
  <c r="Q31" i="82"/>
  <c r="R31" i="82" s="1"/>
  <c r="Q32" i="82"/>
  <c r="R32" i="82" s="1"/>
  <c r="W13" i="82"/>
  <c r="Q15" i="82"/>
  <c r="R15" i="82" s="1"/>
  <c r="W17" i="82"/>
  <c r="Q19" i="82"/>
  <c r="R19" i="82" s="1"/>
  <c r="W20" i="82"/>
  <c r="W24" i="82"/>
  <c r="W25" i="82"/>
  <c r="W26" i="82"/>
  <c r="W27" i="82"/>
  <c r="W28" i="82"/>
  <c r="W29" i="82"/>
  <c r="W30" i="82"/>
  <c r="W31" i="82"/>
  <c r="L3" i="82" l="1"/>
  <c r="D50" i="85" s="1"/>
  <c r="I28" i="80" s="1"/>
  <c r="R11" i="82"/>
  <c r="S14" i="82"/>
  <c r="S30" i="82"/>
  <c r="S17" i="82"/>
  <c r="S18" i="82"/>
  <c r="S15" i="82"/>
  <c r="I3" i="82" s="1"/>
  <c r="E50" i="85" s="1"/>
  <c r="S29" i="82"/>
  <c r="S25" i="82"/>
  <c r="S12" i="82"/>
  <c r="S26" i="82"/>
  <c r="S20" i="82"/>
  <c r="S13" i="82"/>
  <c r="S19" i="82"/>
  <c r="S32" i="82"/>
  <c r="S28" i="82"/>
  <c r="S24" i="82"/>
  <c r="S16" i="82"/>
  <c r="S22" i="82"/>
  <c r="S23" i="82"/>
  <c r="S31" i="82"/>
  <c r="S27" i="82"/>
  <c r="S21" i="82"/>
  <c r="H17" i="11" l="1"/>
  <c r="D112" i="41" l="1"/>
  <c r="D108" i="41"/>
  <c r="E108" i="41"/>
  <c r="F108" i="41"/>
  <c r="G108" i="41"/>
  <c r="H108" i="41"/>
  <c r="I108" i="41"/>
  <c r="D109" i="41"/>
  <c r="E109" i="41"/>
  <c r="F109" i="41"/>
  <c r="G109" i="41"/>
  <c r="H109" i="41"/>
  <c r="I109" i="41"/>
  <c r="D110" i="41"/>
  <c r="E110" i="41"/>
  <c r="F110" i="41"/>
  <c r="G110" i="41"/>
  <c r="H110" i="41"/>
  <c r="I110" i="41"/>
  <c r="D111" i="41"/>
  <c r="E111" i="41"/>
  <c r="F111" i="41"/>
  <c r="G111" i="41"/>
  <c r="H111" i="41"/>
  <c r="I111" i="41"/>
  <c r="E112" i="41"/>
  <c r="F112" i="41"/>
  <c r="G112" i="41"/>
  <c r="H112" i="41"/>
  <c r="I112" i="41"/>
  <c r="D113" i="41"/>
  <c r="E113" i="41"/>
  <c r="F113" i="41"/>
  <c r="G113" i="41"/>
  <c r="H113" i="41"/>
  <c r="I113" i="41"/>
  <c r="D114" i="41"/>
  <c r="E114" i="41"/>
  <c r="F114" i="41"/>
  <c r="G114" i="41"/>
  <c r="H114" i="41"/>
  <c r="I114" i="41"/>
  <c r="D115" i="41"/>
  <c r="E115" i="41"/>
  <c r="F115" i="41"/>
  <c r="G115" i="41"/>
  <c r="H115" i="41"/>
  <c r="I115" i="41"/>
  <c r="D116" i="41"/>
  <c r="E116" i="41"/>
  <c r="F116" i="41"/>
  <c r="G116" i="41"/>
  <c r="H116" i="41"/>
  <c r="I116" i="41"/>
  <c r="D117" i="41"/>
  <c r="E117" i="41"/>
  <c r="F117" i="41"/>
  <c r="G117" i="41"/>
  <c r="H117" i="41"/>
  <c r="I117" i="41"/>
  <c r="D118" i="41"/>
  <c r="E118" i="41"/>
  <c r="F118" i="41"/>
  <c r="G118" i="41"/>
  <c r="H118" i="41"/>
  <c r="I118" i="41"/>
  <c r="D119" i="41"/>
  <c r="E119" i="41"/>
  <c r="F119" i="41"/>
  <c r="G119" i="41"/>
  <c r="H119" i="41"/>
  <c r="I119" i="41"/>
  <c r="D120" i="41"/>
  <c r="E120" i="41"/>
  <c r="F120" i="41"/>
  <c r="G120" i="41"/>
  <c r="H120" i="41"/>
  <c r="I120" i="41"/>
  <c r="D121" i="41"/>
  <c r="E121" i="41"/>
  <c r="F121" i="41"/>
  <c r="G121" i="41"/>
  <c r="H121" i="41"/>
  <c r="I121" i="41"/>
  <c r="D122" i="41"/>
  <c r="E122" i="41"/>
  <c r="F122" i="41"/>
  <c r="G122" i="41"/>
  <c r="H122" i="41"/>
  <c r="I122" i="41"/>
  <c r="D123" i="41"/>
  <c r="E123" i="41"/>
  <c r="F123" i="41"/>
  <c r="G123" i="41"/>
  <c r="H123" i="41"/>
  <c r="I123" i="41"/>
  <c r="D124" i="41"/>
  <c r="E124" i="41"/>
  <c r="F124" i="41"/>
  <c r="G124" i="41"/>
  <c r="H124" i="41"/>
  <c r="I124" i="41"/>
  <c r="D125" i="41"/>
  <c r="E125" i="41"/>
  <c r="F125" i="41"/>
  <c r="G125" i="41"/>
  <c r="H125" i="41"/>
  <c r="I125" i="41"/>
  <c r="D126" i="41"/>
  <c r="E126" i="41"/>
  <c r="F126" i="41"/>
  <c r="G126" i="41"/>
  <c r="H126" i="41"/>
  <c r="I126" i="41"/>
  <c r="D127" i="41"/>
  <c r="E127" i="41"/>
  <c r="F127" i="41"/>
  <c r="G127" i="41"/>
  <c r="H127" i="41"/>
  <c r="I127" i="41"/>
  <c r="D128" i="41"/>
  <c r="E128" i="41"/>
  <c r="F128" i="41"/>
  <c r="G128" i="41"/>
  <c r="H128" i="41"/>
  <c r="I128" i="41"/>
  <c r="D129" i="41"/>
  <c r="E129" i="41"/>
  <c r="F129" i="41"/>
  <c r="G129" i="41"/>
  <c r="H129" i="41"/>
  <c r="I129" i="41"/>
  <c r="D130" i="41"/>
  <c r="E130" i="41"/>
  <c r="F130" i="41"/>
  <c r="G130" i="41"/>
  <c r="H130" i="41"/>
  <c r="I130" i="41"/>
  <c r="D131" i="41"/>
  <c r="E131" i="41"/>
  <c r="F131" i="41"/>
  <c r="G131" i="41"/>
  <c r="H131" i="41"/>
  <c r="I131" i="41"/>
  <c r="D132" i="41"/>
  <c r="E132" i="41"/>
  <c r="F132" i="41"/>
  <c r="G132" i="41"/>
  <c r="H132" i="41"/>
  <c r="I132" i="41"/>
  <c r="D133" i="41"/>
  <c r="E133" i="41"/>
  <c r="F133" i="41"/>
  <c r="G133" i="41"/>
  <c r="H133" i="41"/>
  <c r="I133" i="41"/>
  <c r="D134" i="41"/>
  <c r="E134" i="41"/>
  <c r="F134" i="41"/>
  <c r="G134" i="41"/>
  <c r="H134" i="41"/>
  <c r="I134" i="41"/>
  <c r="D135" i="41"/>
  <c r="E135" i="41"/>
  <c r="G135" i="41"/>
  <c r="H135" i="41"/>
  <c r="I135" i="41"/>
  <c r="D136" i="41"/>
  <c r="E136" i="41"/>
  <c r="F136" i="41"/>
  <c r="G136" i="41"/>
  <c r="H136" i="41"/>
  <c r="I136" i="41"/>
  <c r="D137" i="41"/>
  <c r="E137" i="41"/>
  <c r="F137" i="41"/>
  <c r="G137" i="41"/>
  <c r="H137" i="41"/>
  <c r="I137" i="41"/>
  <c r="D138" i="41"/>
  <c r="E138" i="41"/>
  <c r="F138" i="41"/>
  <c r="G138" i="41"/>
  <c r="H138" i="41"/>
  <c r="I138" i="41"/>
  <c r="D139" i="41"/>
  <c r="E139" i="41"/>
  <c r="F139" i="41"/>
  <c r="G139" i="41"/>
  <c r="H139" i="41"/>
  <c r="I139" i="41"/>
  <c r="D140" i="41"/>
  <c r="E140" i="41"/>
  <c r="F140" i="41"/>
  <c r="G140" i="41"/>
  <c r="H140" i="41"/>
  <c r="I140" i="41"/>
  <c r="D141" i="41"/>
  <c r="E141" i="41"/>
  <c r="F141" i="41"/>
  <c r="G141" i="41"/>
  <c r="H141" i="41"/>
  <c r="D142" i="41"/>
  <c r="E142" i="41"/>
  <c r="F142" i="41"/>
  <c r="G142" i="41"/>
  <c r="H142" i="41"/>
  <c r="I142" i="41"/>
  <c r="D143" i="41"/>
  <c r="E143" i="41"/>
  <c r="F143" i="41"/>
  <c r="G143" i="41"/>
  <c r="H143" i="41"/>
  <c r="I143" i="41"/>
  <c r="D144" i="41"/>
  <c r="E144" i="41"/>
  <c r="F144" i="41"/>
  <c r="G144" i="41"/>
  <c r="H144" i="41"/>
  <c r="I144" i="41"/>
  <c r="D145" i="41"/>
  <c r="E145" i="41"/>
  <c r="F145" i="41"/>
  <c r="G145" i="41"/>
  <c r="H145" i="41"/>
  <c r="I145" i="41"/>
  <c r="D146" i="41"/>
  <c r="E146" i="41"/>
  <c r="F146" i="41"/>
  <c r="G146" i="41"/>
  <c r="H146" i="41"/>
  <c r="I146" i="41"/>
  <c r="U46" i="43"/>
  <c r="V46" i="43" s="1"/>
  <c r="U47" i="43"/>
  <c r="V47" i="43" s="1"/>
  <c r="U48" i="43"/>
  <c r="V48" i="43" s="1"/>
  <c r="U49" i="43"/>
  <c r="V49" i="43" s="1"/>
  <c r="W80" i="75" l="1"/>
  <c r="W81" i="75"/>
  <c r="W82" i="75"/>
  <c r="W83" i="75"/>
  <c r="W84" i="75"/>
  <c r="W85" i="75"/>
  <c r="W86" i="75"/>
  <c r="W87" i="75"/>
  <c r="W88" i="75"/>
  <c r="W89" i="75"/>
  <c r="W90" i="75"/>
  <c r="W91" i="75"/>
  <c r="W92" i="75"/>
  <c r="W93" i="75"/>
  <c r="W94" i="75"/>
  <c r="W95" i="75"/>
  <c r="W96" i="75"/>
  <c r="W97" i="75"/>
  <c r="W98" i="75"/>
  <c r="W99" i="75"/>
  <c r="W100" i="75"/>
  <c r="W101" i="75"/>
  <c r="W102" i="75"/>
  <c r="W103" i="75"/>
  <c r="W104" i="75"/>
  <c r="W105" i="75"/>
  <c r="W106" i="75"/>
  <c r="W107" i="75"/>
  <c r="W79" i="75"/>
  <c r="W45" i="75"/>
  <c r="W8" i="75" l="1"/>
  <c r="Y44" i="59"/>
  <c r="Y50" i="64"/>
  <c r="D16" i="81" l="1"/>
  <c r="E16" i="81"/>
  <c r="F16" i="81"/>
  <c r="G16" i="81"/>
  <c r="H16" i="81"/>
  <c r="I16" i="81"/>
  <c r="I25" i="81" s="1"/>
  <c r="I17" i="81"/>
  <c r="I26" i="81" s="1"/>
  <c r="H17" i="81"/>
  <c r="J8" i="19"/>
  <c r="J9" i="19" s="1"/>
  <c r="J10" i="19" s="1"/>
  <c r="J11" i="19" s="1"/>
  <c r="J12" i="19" s="1"/>
  <c r="J13" i="19" s="1"/>
  <c r="J14" i="19" s="1"/>
  <c r="J15" i="19" s="1"/>
  <c r="J16" i="19" s="1"/>
  <c r="J17" i="19" s="1"/>
  <c r="J18" i="19" s="1"/>
  <c r="J19" i="19" s="1"/>
  <c r="J20" i="19" s="1"/>
  <c r="J21" i="19" s="1"/>
  <c r="J22" i="19" s="1"/>
  <c r="J23" i="19" s="1"/>
  <c r="J24" i="19" s="1"/>
  <c r="J25" i="19" s="1"/>
  <c r="J26" i="19" s="1"/>
  <c r="J27" i="19" s="1"/>
  <c r="J28" i="19" s="1"/>
  <c r="J29" i="19" s="1"/>
  <c r="J30" i="19" s="1"/>
  <c r="J31" i="19" s="1"/>
  <c r="J32" i="19" s="1"/>
  <c r="J33" i="19" s="1"/>
  <c r="I29" i="81" l="1"/>
  <c r="C16" i="81"/>
  <c r="F5" i="78" l="1"/>
  <c r="F5" i="42"/>
  <c r="L3" i="42" s="1"/>
  <c r="F5" i="43"/>
  <c r="F5" i="39"/>
  <c r="F3" i="39" s="1"/>
  <c r="F5" i="37"/>
  <c r="F5" i="41"/>
  <c r="H2" i="41" s="1"/>
  <c r="AA27" i="81" l="1"/>
  <c r="Z27" i="81"/>
  <c r="Y27" i="81"/>
  <c r="X27" i="81"/>
  <c r="W27" i="81"/>
  <c r="V27" i="81"/>
  <c r="U27" i="81"/>
  <c r="I27" i="81" l="1"/>
  <c r="E48" i="81"/>
  <c r="M166" i="81"/>
  <c r="L166" i="81"/>
  <c r="K166" i="81"/>
  <c r="J166" i="81"/>
  <c r="T165" i="81"/>
  <c r="S165" i="81"/>
  <c r="R165" i="81"/>
  <c r="Q165" i="81"/>
  <c r="P165" i="81"/>
  <c r="M165" i="81"/>
  <c r="L165" i="81"/>
  <c r="K165" i="81"/>
  <c r="J165" i="81"/>
  <c r="J161" i="81"/>
  <c r="J162" i="81" s="1"/>
  <c r="T166" i="81" s="1"/>
  <c r="I161" i="81"/>
  <c r="I162" i="81" s="1"/>
  <c r="S166" i="81" s="1"/>
  <c r="H161" i="81"/>
  <c r="H162" i="81" s="1"/>
  <c r="R166" i="81" s="1"/>
  <c r="G159" i="81"/>
  <c r="G161" i="81" s="1"/>
  <c r="G162" i="81" s="1"/>
  <c r="Q166" i="81" s="1"/>
  <c r="F159" i="81"/>
  <c r="F161" i="81" s="1"/>
  <c r="F162" i="81" s="1"/>
  <c r="L157" i="81"/>
  <c r="V157" i="81" s="1"/>
  <c r="T75" i="81"/>
  <c r="S75" i="81"/>
  <c r="R75" i="81"/>
  <c r="Q75" i="81"/>
  <c r="P75" i="81"/>
  <c r="T74" i="81"/>
  <c r="S74" i="81"/>
  <c r="R74" i="81"/>
  <c r="Q74" i="81"/>
  <c r="P74" i="81"/>
  <c r="E73" i="81"/>
  <c r="P70" i="81"/>
  <c r="O70" i="81"/>
  <c r="N70" i="81"/>
  <c r="M70" i="81"/>
  <c r="P69" i="81"/>
  <c r="O69" i="81"/>
  <c r="N69" i="81"/>
  <c r="M69" i="81"/>
  <c r="M65" i="81"/>
  <c r="L65" i="81"/>
  <c r="K65" i="81"/>
  <c r="M64" i="81"/>
  <c r="L64" i="81"/>
  <c r="K64" i="81"/>
  <c r="C66" i="81" s="1"/>
  <c r="D22" i="19" s="1"/>
  <c r="K60" i="81"/>
  <c r="J60" i="81"/>
  <c r="I60" i="81"/>
  <c r="K59" i="81"/>
  <c r="J59" i="81"/>
  <c r="I59" i="81"/>
  <c r="I54" i="81"/>
  <c r="H54" i="81"/>
  <c r="G54" i="81"/>
  <c r="F54" i="81"/>
  <c r="I53" i="81"/>
  <c r="H53" i="81"/>
  <c r="G53" i="81"/>
  <c r="F53" i="81"/>
  <c r="F49" i="81"/>
  <c r="E49" i="81"/>
  <c r="F48" i="81"/>
  <c r="E44" i="81"/>
  <c r="D44" i="81"/>
  <c r="E43" i="81"/>
  <c r="D43" i="81"/>
  <c r="D39" i="81"/>
  <c r="C39" i="81" s="1"/>
  <c r="D38" i="81"/>
  <c r="C38" i="81" s="1"/>
  <c r="T26" i="81"/>
  <c r="S26" i="81"/>
  <c r="R26" i="81"/>
  <c r="Q26" i="81"/>
  <c r="P26" i="81"/>
  <c r="O26" i="81"/>
  <c r="N26" i="81"/>
  <c r="M26" i="81"/>
  <c r="L26" i="81"/>
  <c r="K26" i="81"/>
  <c r="J26" i="81"/>
  <c r="T25" i="81"/>
  <c r="S25" i="81"/>
  <c r="R25" i="81"/>
  <c r="Q25" i="81"/>
  <c r="P25" i="81"/>
  <c r="O25" i="81"/>
  <c r="N25" i="81"/>
  <c r="M25" i="81"/>
  <c r="L25" i="81"/>
  <c r="K25" i="81"/>
  <c r="J25" i="81"/>
  <c r="T24" i="81"/>
  <c r="S24" i="81"/>
  <c r="R24" i="81"/>
  <c r="Q24" i="81"/>
  <c r="P24" i="81"/>
  <c r="O24" i="81"/>
  <c r="N24" i="81"/>
  <c r="M24" i="81"/>
  <c r="L24" i="81"/>
  <c r="K24" i="81"/>
  <c r="J24" i="81"/>
  <c r="I24" i="81"/>
  <c r="G17" i="81"/>
  <c r="G18" i="81" s="1"/>
  <c r="F17" i="81"/>
  <c r="E17" i="81"/>
  <c r="D17" i="81"/>
  <c r="H15" i="81"/>
  <c r="G15" i="81"/>
  <c r="F15" i="81"/>
  <c r="E15" i="81"/>
  <c r="D15" i="81"/>
  <c r="T9" i="81"/>
  <c r="S9" i="81"/>
  <c r="R9" i="81"/>
  <c r="Q9" i="81"/>
  <c r="P9" i="81"/>
  <c r="O9" i="81"/>
  <c r="N9" i="81"/>
  <c r="M9" i="81"/>
  <c r="L9" i="81"/>
  <c r="K9" i="81"/>
  <c r="J9" i="81"/>
  <c r="I9" i="81"/>
  <c r="H9" i="81"/>
  <c r="G9" i="81"/>
  <c r="F9" i="81"/>
  <c r="E9" i="81"/>
  <c r="D9" i="81"/>
  <c r="AB7" i="81"/>
  <c r="C7" i="81"/>
  <c r="AB6" i="81"/>
  <c r="C6" i="81"/>
  <c r="AB5" i="81"/>
  <c r="C5" i="81"/>
  <c r="Q29" i="81" l="1"/>
  <c r="C45" i="81"/>
  <c r="D18" i="19" s="1"/>
  <c r="P29" i="81"/>
  <c r="C55" i="81"/>
  <c r="D20" i="19" s="1"/>
  <c r="C71" i="81"/>
  <c r="D23" i="19" s="1"/>
  <c r="C40" i="81"/>
  <c r="D17" i="19" s="1"/>
  <c r="C61" i="81"/>
  <c r="D21" i="19" s="1"/>
  <c r="J29" i="81"/>
  <c r="R29" i="81"/>
  <c r="C50" i="81"/>
  <c r="D19" i="19" s="1"/>
  <c r="E76" i="81"/>
  <c r="D24" i="19" s="1"/>
  <c r="C76" i="81"/>
  <c r="I28" i="81"/>
  <c r="D18" i="81"/>
  <c r="C21" i="81"/>
  <c r="N29" i="81"/>
  <c r="O29" i="81"/>
  <c r="K29" i="81"/>
  <c r="L29" i="81"/>
  <c r="T29" i="81"/>
  <c r="S29" i="81"/>
  <c r="M29" i="81"/>
  <c r="O27" i="81"/>
  <c r="O28" i="81" s="1"/>
  <c r="E74" i="81"/>
  <c r="N27" i="81"/>
  <c r="N28" i="81" s="1"/>
  <c r="C64" i="81"/>
  <c r="C74" i="81"/>
  <c r="P27" i="81"/>
  <c r="P28" i="81" s="1"/>
  <c r="F18" i="81"/>
  <c r="E18" i="81"/>
  <c r="L27" i="81"/>
  <c r="L28" i="81" s="1"/>
  <c r="T27" i="81"/>
  <c r="T28" i="81" s="1"/>
  <c r="M27" i="81"/>
  <c r="M28" i="81" s="1"/>
  <c r="H18" i="81"/>
  <c r="E26" i="81"/>
  <c r="C60" i="81"/>
  <c r="C15" i="81"/>
  <c r="C48" i="81"/>
  <c r="I18" i="81"/>
  <c r="Q27" i="81"/>
  <c r="Q28" i="81" s="1"/>
  <c r="C53" i="81"/>
  <c r="C59" i="81"/>
  <c r="J27" i="81"/>
  <c r="J28" i="81" s="1"/>
  <c r="R27" i="81"/>
  <c r="R28" i="81" s="1"/>
  <c r="C43" i="81"/>
  <c r="K27" i="81"/>
  <c r="K28" i="81" s="1"/>
  <c r="S27" i="81"/>
  <c r="S28" i="81" s="1"/>
  <c r="J167" i="81"/>
  <c r="C69" i="81"/>
  <c r="L167" i="81"/>
  <c r="C49" i="81"/>
  <c r="C54" i="81"/>
  <c r="C44" i="81"/>
  <c r="C65" i="81"/>
  <c r="C70" i="81"/>
  <c r="K167" i="81"/>
  <c r="U165" i="81"/>
  <c r="C9" i="81"/>
  <c r="C10" i="81" s="1"/>
  <c r="AC7" i="81"/>
  <c r="M167" i="81"/>
  <c r="C24" i="81"/>
  <c r="C75" i="81"/>
  <c r="E27" i="81"/>
  <c r="C17" i="81"/>
  <c r="C26" i="81"/>
  <c r="P166" i="81"/>
  <c r="U166" i="81" s="1"/>
  <c r="L162" i="81"/>
  <c r="E24" i="81"/>
  <c r="E75" i="81"/>
  <c r="G4" i="19" l="1"/>
  <c r="G5" i="19" s="1"/>
  <c r="I30" i="81"/>
  <c r="C29" i="81" s="1"/>
  <c r="C20" i="81"/>
  <c r="C19" i="81"/>
  <c r="D12" i="19" s="1"/>
  <c r="E25" i="81"/>
  <c r="C27" i="81"/>
  <c r="C28" i="81" s="1"/>
  <c r="D13" i="19" s="1"/>
  <c r="E28" i="81"/>
  <c r="C25" i="81"/>
  <c r="AD166" i="81"/>
  <c r="W166" i="81"/>
  <c r="Y166" i="81" s="1"/>
  <c r="AD162" i="81"/>
  <c r="V162" i="81"/>
  <c r="W162" i="81" s="1"/>
  <c r="Y162" i="81" s="1"/>
  <c r="E43" i="85" l="1"/>
  <c r="G10" i="19"/>
  <c r="G11" i="19" s="1"/>
  <c r="E44" i="85" s="1"/>
  <c r="G3" i="19"/>
  <c r="D43" i="85" s="1"/>
  <c r="F12" i="80" s="1"/>
  <c r="G9" i="19"/>
  <c r="D44" i="85" s="1"/>
  <c r="F13" i="80" s="1"/>
  <c r="E3" i="30"/>
  <c r="U39" i="74"/>
  <c r="V39" i="74" s="1"/>
  <c r="U38" i="74"/>
  <c r="V38" i="74" s="1"/>
  <c r="U37" i="74"/>
  <c r="V37" i="74" s="1"/>
  <c r="U36" i="74"/>
  <c r="V36" i="74" s="1"/>
  <c r="U35" i="74"/>
  <c r="V35" i="74" s="1"/>
  <c r="U34" i="74"/>
  <c r="V34" i="74" s="1"/>
  <c r="U33" i="74"/>
  <c r="V33" i="74" s="1"/>
  <c r="U32" i="74"/>
  <c r="V32" i="74" s="1"/>
  <c r="U31" i="74"/>
  <c r="V31" i="74" s="1"/>
  <c r="U30" i="74"/>
  <c r="V30" i="74" s="1"/>
  <c r="U29" i="74"/>
  <c r="V29" i="74" s="1"/>
  <c r="U28" i="74"/>
  <c r="V28" i="74" s="1"/>
  <c r="U27" i="74"/>
  <c r="U26" i="74"/>
  <c r="U25" i="74"/>
  <c r="V25" i="74" s="1"/>
  <c r="U24" i="74"/>
  <c r="V24" i="74" s="1"/>
  <c r="U23" i="74"/>
  <c r="V23" i="74" s="1"/>
  <c r="U22" i="74"/>
  <c r="V22" i="74" s="1"/>
  <c r="U21" i="74"/>
  <c r="V21" i="74" s="1"/>
  <c r="U20" i="74"/>
  <c r="V20" i="74" s="1"/>
  <c r="U19" i="74"/>
  <c r="V19" i="74" s="1"/>
  <c r="U18" i="74"/>
  <c r="V18" i="74" s="1"/>
  <c r="U17" i="74"/>
  <c r="V17" i="74" s="1"/>
  <c r="U16" i="74"/>
  <c r="V16" i="74" s="1"/>
  <c r="U15" i="74"/>
  <c r="U14" i="74"/>
  <c r="U13" i="74"/>
  <c r="V13" i="74" s="1"/>
  <c r="U12" i="74"/>
  <c r="U11" i="74"/>
  <c r="W11" i="74" s="1"/>
  <c r="U26" i="73"/>
  <c r="U25" i="73"/>
  <c r="V25" i="73" s="1"/>
  <c r="U24" i="73"/>
  <c r="V24" i="73" s="1"/>
  <c r="U23" i="73"/>
  <c r="V23" i="73" s="1"/>
  <c r="U22" i="73"/>
  <c r="V22" i="73" s="1"/>
  <c r="U21" i="73"/>
  <c r="V21" i="73" s="1"/>
  <c r="U20" i="73"/>
  <c r="V20" i="73" s="1"/>
  <c r="U19" i="73"/>
  <c r="V19" i="73" s="1"/>
  <c r="U18" i="73"/>
  <c r="V18" i="73" s="1"/>
  <c r="U17" i="73"/>
  <c r="V17" i="73" s="1"/>
  <c r="U16" i="73"/>
  <c r="V16" i="73" s="1"/>
  <c r="U15" i="73"/>
  <c r="V15" i="73" s="1"/>
  <c r="U14" i="73"/>
  <c r="V14" i="73" s="1"/>
  <c r="U13" i="73"/>
  <c r="U12" i="73"/>
  <c r="V12" i="73" s="1"/>
  <c r="U11" i="73"/>
  <c r="U48" i="72"/>
  <c r="V48" i="72" s="1"/>
  <c r="U47" i="72"/>
  <c r="V47" i="72" s="1"/>
  <c r="U46" i="72"/>
  <c r="V46" i="72" s="1"/>
  <c r="U45" i="72"/>
  <c r="V45" i="72" s="1"/>
  <c r="U44" i="72"/>
  <c r="V44" i="72" s="1"/>
  <c r="U43" i="72"/>
  <c r="V43" i="72" s="1"/>
  <c r="U42" i="72"/>
  <c r="V42" i="72" s="1"/>
  <c r="U41" i="72"/>
  <c r="V41" i="72" s="1"/>
  <c r="U40" i="72"/>
  <c r="V40" i="72" s="1"/>
  <c r="U39" i="72"/>
  <c r="V39" i="72" s="1"/>
  <c r="U38" i="72"/>
  <c r="V38" i="72" s="1"/>
  <c r="U37" i="72"/>
  <c r="V37" i="72" s="1"/>
  <c r="U36" i="72"/>
  <c r="V36" i="72" s="1"/>
  <c r="U35" i="72"/>
  <c r="V35" i="72" s="1"/>
  <c r="U34" i="72"/>
  <c r="U33" i="71"/>
  <c r="U32" i="71"/>
  <c r="V32" i="71" s="1"/>
  <c r="U31" i="71"/>
  <c r="V31" i="71" s="1"/>
  <c r="U30" i="71"/>
  <c r="V30" i="71" s="1"/>
  <c r="U29" i="71"/>
  <c r="V29" i="71" s="1"/>
  <c r="U28" i="71"/>
  <c r="V28" i="71" s="1"/>
  <c r="U27" i="71"/>
  <c r="V27" i="71" s="1"/>
  <c r="U26" i="71"/>
  <c r="V26" i="71" s="1"/>
  <c r="U25" i="71"/>
  <c r="V25" i="71" s="1"/>
  <c r="U24" i="71"/>
  <c r="V24" i="71" s="1"/>
  <c r="U23" i="71"/>
  <c r="V23" i="71" s="1"/>
  <c r="U22" i="71"/>
  <c r="V22" i="71" s="1"/>
  <c r="U21" i="71"/>
  <c r="V21" i="71" s="1"/>
  <c r="U20" i="71"/>
  <c r="V20" i="71" s="1"/>
  <c r="U19" i="71"/>
  <c r="V19" i="71" s="1"/>
  <c r="U18" i="71"/>
  <c r="V18" i="71" s="1"/>
  <c r="U17" i="71"/>
  <c r="V17" i="71" s="1"/>
  <c r="U16" i="71"/>
  <c r="V16" i="71" s="1"/>
  <c r="U15" i="71"/>
  <c r="V15" i="71" s="1"/>
  <c r="U14" i="71"/>
  <c r="V14" i="71" s="1"/>
  <c r="U13" i="71"/>
  <c r="V13" i="71" s="1"/>
  <c r="U12" i="71"/>
  <c r="U11" i="71"/>
  <c r="U13" i="69"/>
  <c r="V13" i="69" s="1"/>
  <c r="U12" i="69"/>
  <c r="V12" i="69" s="1"/>
  <c r="U11" i="69"/>
  <c r="U32" i="78"/>
  <c r="V32" i="78" s="1"/>
  <c r="U31" i="78"/>
  <c r="V31" i="78" s="1"/>
  <c r="U30" i="78"/>
  <c r="V30" i="78" s="1"/>
  <c r="U29" i="78"/>
  <c r="V29" i="78" s="1"/>
  <c r="U28" i="78"/>
  <c r="V28" i="78" s="1"/>
  <c r="U27" i="78"/>
  <c r="V27" i="78" s="1"/>
  <c r="U26" i="78"/>
  <c r="V26" i="78" s="1"/>
  <c r="U25" i="78"/>
  <c r="V25" i="78" s="1"/>
  <c r="U24" i="78"/>
  <c r="V24" i="78" s="1"/>
  <c r="U23" i="78"/>
  <c r="V23" i="78" s="1"/>
  <c r="U22" i="78"/>
  <c r="V22" i="78" s="1"/>
  <c r="U21" i="78"/>
  <c r="V21" i="78" s="1"/>
  <c r="U20" i="78"/>
  <c r="V20" i="78" s="1"/>
  <c r="U19" i="78"/>
  <c r="V19" i="78" s="1"/>
  <c r="U18" i="78"/>
  <c r="V18" i="78" s="1"/>
  <c r="U17" i="78"/>
  <c r="V17" i="78" s="1"/>
  <c r="U16" i="78"/>
  <c r="V16" i="78" s="1"/>
  <c r="U15" i="78"/>
  <c r="V15" i="78" s="1"/>
  <c r="U14" i="78"/>
  <c r="V14" i="78" s="1"/>
  <c r="U13" i="78"/>
  <c r="V13" i="78" s="1"/>
  <c r="U12" i="78"/>
  <c r="U11" i="78"/>
  <c r="U32" i="68"/>
  <c r="V32" i="68" s="1"/>
  <c r="U31" i="68"/>
  <c r="V31" i="68" s="1"/>
  <c r="U30" i="68"/>
  <c r="V30" i="68" s="1"/>
  <c r="U29" i="68"/>
  <c r="V29" i="68" s="1"/>
  <c r="U28" i="68"/>
  <c r="V28" i="68" s="1"/>
  <c r="U27" i="68"/>
  <c r="V27" i="68" s="1"/>
  <c r="U26" i="68"/>
  <c r="V26" i="68" s="1"/>
  <c r="U25" i="68"/>
  <c r="V25" i="68" s="1"/>
  <c r="U24" i="68"/>
  <c r="V24" i="68" s="1"/>
  <c r="U23" i="68"/>
  <c r="V23" i="68" s="1"/>
  <c r="U22" i="68"/>
  <c r="V22" i="68" s="1"/>
  <c r="U21" i="68"/>
  <c r="V21" i="68" s="1"/>
  <c r="U20" i="68"/>
  <c r="V20" i="68" s="1"/>
  <c r="U19" i="68"/>
  <c r="V19" i="68" s="1"/>
  <c r="U18" i="68"/>
  <c r="V18" i="68" s="1"/>
  <c r="U17" i="68"/>
  <c r="V17" i="68" s="1"/>
  <c r="U16" i="68"/>
  <c r="V16" i="68" s="1"/>
  <c r="U15" i="68"/>
  <c r="V15" i="68" s="1"/>
  <c r="U14" i="68"/>
  <c r="V14" i="68" s="1"/>
  <c r="U13" i="68"/>
  <c r="V13" i="68" s="1"/>
  <c r="U12" i="68"/>
  <c r="V12" i="68" s="1"/>
  <c r="U11" i="68"/>
  <c r="U32" i="42"/>
  <c r="V32" i="42" s="1"/>
  <c r="U31" i="42"/>
  <c r="V31" i="42" s="1"/>
  <c r="U30" i="42"/>
  <c r="V30" i="42" s="1"/>
  <c r="U29" i="42"/>
  <c r="V29" i="42" s="1"/>
  <c r="U28" i="42"/>
  <c r="V28" i="42" s="1"/>
  <c r="U27" i="42"/>
  <c r="V27" i="42" s="1"/>
  <c r="U26" i="42"/>
  <c r="V26" i="42" s="1"/>
  <c r="U25" i="42"/>
  <c r="V25" i="42" s="1"/>
  <c r="U24" i="42"/>
  <c r="V24" i="42" s="1"/>
  <c r="U23" i="42"/>
  <c r="V23" i="42" s="1"/>
  <c r="U22" i="42"/>
  <c r="V22" i="42" s="1"/>
  <c r="U21" i="42"/>
  <c r="V21" i="42" s="1"/>
  <c r="U20" i="42"/>
  <c r="V20" i="42" s="1"/>
  <c r="U19" i="42"/>
  <c r="V19" i="42" s="1"/>
  <c r="U18" i="42"/>
  <c r="V18" i="42" s="1"/>
  <c r="U17" i="42"/>
  <c r="U16" i="42"/>
  <c r="V16" i="42" s="1"/>
  <c r="U15" i="42"/>
  <c r="V15" i="42" s="1"/>
  <c r="U14" i="42"/>
  <c r="V14" i="42" s="1"/>
  <c r="U13" i="42"/>
  <c r="V13" i="42" s="1"/>
  <c r="U12" i="42"/>
  <c r="V12" i="42" s="1"/>
  <c r="U11" i="42"/>
  <c r="U45" i="43"/>
  <c r="V45" i="43" s="1"/>
  <c r="U44" i="43"/>
  <c r="V44" i="43" s="1"/>
  <c r="U43" i="43"/>
  <c r="V43" i="43" s="1"/>
  <c r="U42" i="43"/>
  <c r="V42" i="43" s="1"/>
  <c r="U41" i="43"/>
  <c r="V41" i="43" s="1"/>
  <c r="U40" i="43"/>
  <c r="V40" i="43" s="1"/>
  <c r="U39" i="43"/>
  <c r="V39" i="43" s="1"/>
  <c r="U38" i="43"/>
  <c r="V38" i="43" s="1"/>
  <c r="U37" i="43"/>
  <c r="V37" i="43" s="1"/>
  <c r="U36" i="43"/>
  <c r="V36" i="43" s="1"/>
  <c r="U35" i="43"/>
  <c r="V35" i="43" s="1"/>
  <c r="U34" i="43"/>
  <c r="V34" i="43" s="1"/>
  <c r="U33" i="43"/>
  <c r="V33" i="43" s="1"/>
  <c r="U32" i="43"/>
  <c r="V32" i="43" s="1"/>
  <c r="U31" i="43"/>
  <c r="V31" i="43" s="1"/>
  <c r="U30" i="43"/>
  <c r="V30" i="43" s="1"/>
  <c r="U29" i="43"/>
  <c r="V29" i="43" s="1"/>
  <c r="U28" i="43"/>
  <c r="V28" i="43" s="1"/>
  <c r="U27" i="43"/>
  <c r="V27" i="43" s="1"/>
  <c r="U26" i="43"/>
  <c r="V26" i="43" s="1"/>
  <c r="U25" i="43"/>
  <c r="V25" i="43" s="1"/>
  <c r="U24" i="43"/>
  <c r="V24" i="43" s="1"/>
  <c r="U23" i="43"/>
  <c r="V23" i="43" s="1"/>
  <c r="U22" i="43"/>
  <c r="V22" i="43" s="1"/>
  <c r="U21" i="43"/>
  <c r="V21" i="43" s="1"/>
  <c r="U20" i="43"/>
  <c r="V20" i="43" s="1"/>
  <c r="U19" i="43"/>
  <c r="V19" i="43" s="1"/>
  <c r="U18" i="43"/>
  <c r="V18" i="43" s="1"/>
  <c r="U17" i="43"/>
  <c r="V17" i="43" s="1"/>
  <c r="U16" i="43"/>
  <c r="V16" i="43" s="1"/>
  <c r="U15" i="43"/>
  <c r="U14" i="43"/>
  <c r="V14" i="43" s="1"/>
  <c r="U13" i="43"/>
  <c r="U12" i="43"/>
  <c r="V12" i="43" s="1"/>
  <c r="U11" i="43"/>
  <c r="P17" i="39"/>
  <c r="Q17" i="39" s="1"/>
  <c r="P16" i="39"/>
  <c r="Q16" i="39" s="1"/>
  <c r="P15" i="39"/>
  <c r="P14" i="39"/>
  <c r="Q14" i="39" s="1"/>
  <c r="P13" i="39"/>
  <c r="P12" i="39"/>
  <c r="Q12" i="39" s="1"/>
  <c r="P11" i="39"/>
  <c r="U60" i="38"/>
  <c r="V60" i="38" s="1"/>
  <c r="U59" i="38"/>
  <c r="V59" i="38" s="1"/>
  <c r="U58" i="38"/>
  <c r="V58" i="38" s="1"/>
  <c r="U57" i="38"/>
  <c r="V57" i="38" s="1"/>
  <c r="U56" i="38"/>
  <c r="V56" i="38" s="1"/>
  <c r="U55" i="38"/>
  <c r="U27" i="38"/>
  <c r="V27" i="38" s="1"/>
  <c r="U16" i="38"/>
  <c r="U15" i="38"/>
  <c r="U14" i="38"/>
  <c r="U13" i="38"/>
  <c r="V13" i="38" s="1"/>
  <c r="U54" i="38"/>
  <c r="V54" i="38" s="1"/>
  <c r="U53" i="38"/>
  <c r="V53" i="38" s="1"/>
  <c r="U52" i="38"/>
  <c r="V52" i="38" s="1"/>
  <c r="U51" i="38"/>
  <c r="V51" i="38" s="1"/>
  <c r="U50" i="38"/>
  <c r="V50" i="38" s="1"/>
  <c r="U49" i="38"/>
  <c r="V49" i="38" s="1"/>
  <c r="U48" i="38"/>
  <c r="V48" i="38" s="1"/>
  <c r="U47" i="38"/>
  <c r="V47" i="38" s="1"/>
  <c r="U46" i="38"/>
  <c r="V46" i="38" s="1"/>
  <c r="U45" i="38"/>
  <c r="V45" i="38" s="1"/>
  <c r="U44" i="38"/>
  <c r="V44" i="38" s="1"/>
  <c r="U43" i="38"/>
  <c r="V43" i="38" s="1"/>
  <c r="U42" i="38"/>
  <c r="V42" i="38" s="1"/>
  <c r="U41" i="38"/>
  <c r="V41" i="38" s="1"/>
  <c r="U40" i="38"/>
  <c r="V40" i="38" s="1"/>
  <c r="U39" i="38"/>
  <c r="V39" i="38" s="1"/>
  <c r="U38" i="38"/>
  <c r="V38" i="38" s="1"/>
  <c r="U37" i="38"/>
  <c r="V37" i="38" s="1"/>
  <c r="U36" i="38"/>
  <c r="V36" i="38" s="1"/>
  <c r="U35" i="38"/>
  <c r="V35" i="38" s="1"/>
  <c r="U34" i="38"/>
  <c r="V34" i="38" s="1"/>
  <c r="U33" i="38"/>
  <c r="V33" i="38" s="1"/>
  <c r="U32" i="38"/>
  <c r="V32" i="38" s="1"/>
  <c r="U31" i="38"/>
  <c r="V31" i="38" s="1"/>
  <c r="U30" i="38"/>
  <c r="V30" i="38" s="1"/>
  <c r="U29" i="38"/>
  <c r="V29" i="38" s="1"/>
  <c r="U28" i="38"/>
  <c r="V28" i="38" s="1"/>
  <c r="U26" i="38"/>
  <c r="V26" i="38" s="1"/>
  <c r="U25" i="38"/>
  <c r="V25" i="38" s="1"/>
  <c r="U24" i="38"/>
  <c r="V24" i="38" s="1"/>
  <c r="U23" i="38"/>
  <c r="V23" i="38" s="1"/>
  <c r="U22" i="38"/>
  <c r="U21" i="38"/>
  <c r="V21" i="38" s="1"/>
  <c r="U20" i="38"/>
  <c r="V20" i="38" s="1"/>
  <c r="U19" i="38"/>
  <c r="V19" i="38" s="1"/>
  <c r="U18" i="38"/>
  <c r="V18" i="38" s="1"/>
  <c r="U17" i="38"/>
  <c r="V15" i="38"/>
  <c r="V14" i="38"/>
  <c r="U12" i="38"/>
  <c r="P53" i="37"/>
  <c r="Q53" i="37" s="1"/>
  <c r="P52" i="37"/>
  <c r="Q52" i="37" s="1"/>
  <c r="P51" i="37"/>
  <c r="Q51" i="37" s="1"/>
  <c r="P50" i="37"/>
  <c r="Q50" i="37" s="1"/>
  <c r="P49" i="37"/>
  <c r="Q49" i="37" s="1"/>
  <c r="P48" i="37"/>
  <c r="Q48" i="37" s="1"/>
  <c r="P47" i="37"/>
  <c r="Q47" i="37" s="1"/>
  <c r="P46" i="37"/>
  <c r="Q46" i="37" s="1"/>
  <c r="P45" i="37"/>
  <c r="Q45" i="37" s="1"/>
  <c r="P44" i="37"/>
  <c r="Q44" i="37" s="1"/>
  <c r="P43" i="37"/>
  <c r="Q43" i="37" s="1"/>
  <c r="P42" i="37"/>
  <c r="Q42" i="37" s="1"/>
  <c r="P41" i="37"/>
  <c r="Q41" i="37" s="1"/>
  <c r="P40" i="37"/>
  <c r="Q40" i="37" s="1"/>
  <c r="P39" i="37"/>
  <c r="Q39" i="37" s="1"/>
  <c r="P38" i="37"/>
  <c r="Q38" i="37" s="1"/>
  <c r="P37" i="37"/>
  <c r="Q37" i="37" s="1"/>
  <c r="P36" i="37"/>
  <c r="Q36" i="37" s="1"/>
  <c r="P35" i="37"/>
  <c r="Q35" i="37" s="1"/>
  <c r="P34" i="37"/>
  <c r="Q34" i="37" s="1"/>
  <c r="P33" i="37"/>
  <c r="Q33" i="37" s="1"/>
  <c r="P32" i="37"/>
  <c r="Q32" i="37" s="1"/>
  <c r="P31" i="37"/>
  <c r="Q31" i="37" s="1"/>
  <c r="P30" i="37"/>
  <c r="Q30" i="37" s="1"/>
  <c r="P29" i="37"/>
  <c r="Q29" i="37" s="1"/>
  <c r="P28" i="37"/>
  <c r="Q28" i="37" s="1"/>
  <c r="P27" i="37"/>
  <c r="Q27" i="37" s="1"/>
  <c r="P26" i="37"/>
  <c r="Q26" i="37" s="1"/>
  <c r="P25" i="37"/>
  <c r="Q25" i="37" s="1"/>
  <c r="P24" i="37"/>
  <c r="Q24" i="37" s="1"/>
  <c r="P23" i="37"/>
  <c r="Q23" i="37" s="1"/>
  <c r="P22" i="37"/>
  <c r="Q22" i="37" s="1"/>
  <c r="P21" i="37"/>
  <c r="Q21" i="37" s="1"/>
  <c r="P20" i="37"/>
  <c r="Q20" i="37" s="1"/>
  <c r="P19" i="37"/>
  <c r="Q19" i="37" s="1"/>
  <c r="P18" i="37"/>
  <c r="Q18" i="37" s="1"/>
  <c r="P17" i="37"/>
  <c r="Q17" i="37" s="1"/>
  <c r="P16" i="37"/>
  <c r="P15" i="37"/>
  <c r="Q15" i="37" s="1"/>
  <c r="P14" i="37"/>
  <c r="P13" i="37"/>
  <c r="Q13" i="37" s="1"/>
  <c r="P12" i="37"/>
  <c r="Q12" i="37" s="1"/>
  <c r="P11" i="37"/>
  <c r="R20" i="39" l="1"/>
  <c r="R19" i="39"/>
  <c r="R17" i="39"/>
  <c r="R18" i="39"/>
  <c r="R16" i="39"/>
  <c r="W18" i="73"/>
  <c r="R14" i="39"/>
  <c r="W33" i="71"/>
  <c r="W18" i="68"/>
  <c r="R13" i="37"/>
  <c r="W13" i="69"/>
  <c r="W25" i="74"/>
  <c r="W49" i="43"/>
  <c r="W48" i="43"/>
  <c r="W46" i="43"/>
  <c r="W47" i="43"/>
  <c r="W20" i="42"/>
  <c r="W18" i="38"/>
  <c r="W17" i="38"/>
  <c r="R12" i="37"/>
  <c r="R27" i="37"/>
  <c r="W25" i="38"/>
  <c r="W20" i="38"/>
  <c r="Q14" i="37"/>
  <c r="W34" i="38"/>
  <c r="W57" i="38"/>
  <c r="W26" i="38"/>
  <c r="V22" i="38"/>
  <c r="R48" i="37"/>
  <c r="Q16" i="37"/>
  <c r="R29" i="37"/>
  <c r="R49" i="37"/>
  <c r="R33" i="37"/>
  <c r="R20" i="37"/>
  <c r="R21" i="37"/>
  <c r="R41" i="37"/>
  <c r="R28" i="37"/>
  <c r="R40" i="37"/>
  <c r="R32" i="37"/>
  <c r="W32" i="43"/>
  <c r="W40" i="43"/>
  <c r="W24" i="43"/>
  <c r="W39" i="43"/>
  <c r="W23" i="43"/>
  <c r="W31" i="43"/>
  <c r="R39" i="37"/>
  <c r="W38" i="43"/>
  <c r="R31" i="37"/>
  <c r="W56" i="38"/>
  <c r="W32" i="38"/>
  <c r="Q13" i="39"/>
  <c r="R13" i="39"/>
  <c r="R47" i="37"/>
  <c r="R26" i="37"/>
  <c r="R18" i="37"/>
  <c r="W13" i="42"/>
  <c r="W14" i="42"/>
  <c r="W26" i="73"/>
  <c r="L3" i="73" s="1"/>
  <c r="D45" i="85" s="1"/>
  <c r="F14" i="80" s="1"/>
  <c r="W33" i="43"/>
  <c r="W26" i="68"/>
  <c r="W11" i="69"/>
  <c r="R14" i="37"/>
  <c r="R50" i="37"/>
  <c r="R30" i="37"/>
  <c r="W54" i="38"/>
  <c r="V11" i="43"/>
  <c r="W26" i="43"/>
  <c r="W34" i="43"/>
  <c r="W16" i="42"/>
  <c r="W22" i="78"/>
  <c r="V11" i="74"/>
  <c r="W48" i="38"/>
  <c r="W11" i="43"/>
  <c r="W35" i="43"/>
  <c r="R16" i="37"/>
  <c r="R36" i="37"/>
  <c r="R44" i="37"/>
  <c r="R52" i="37"/>
  <c r="R24" i="37"/>
  <c r="W12" i="38"/>
  <c r="W22" i="38"/>
  <c r="W20" i="43"/>
  <c r="W28" i="43"/>
  <c r="W36" i="43"/>
  <c r="W44" i="43"/>
  <c r="W18" i="42"/>
  <c r="W32" i="71"/>
  <c r="W15" i="74"/>
  <c r="W22" i="42"/>
  <c r="V15" i="74"/>
  <c r="W27" i="38"/>
  <c r="W25" i="43"/>
  <c r="W41" i="43"/>
  <c r="R42" i="37"/>
  <c r="R15" i="37"/>
  <c r="R43" i="37"/>
  <c r="R23" i="37"/>
  <c r="W21" i="38"/>
  <c r="W27" i="43"/>
  <c r="W43" i="43"/>
  <c r="Q11" i="37"/>
  <c r="R17" i="37"/>
  <c r="R37" i="37"/>
  <c r="R45" i="37"/>
  <c r="R53" i="37"/>
  <c r="R25" i="37"/>
  <c r="W23" i="38"/>
  <c r="W21" i="43"/>
  <c r="W29" i="43"/>
  <c r="W37" i="43"/>
  <c r="W45" i="43"/>
  <c r="W11" i="42"/>
  <c r="W19" i="42"/>
  <c r="W26" i="71"/>
  <c r="W25" i="73"/>
  <c r="W21" i="42"/>
  <c r="W60" i="38"/>
  <c r="W14" i="71"/>
  <c r="W44" i="38"/>
  <c r="W19" i="38"/>
  <c r="W58" i="38"/>
  <c r="W15" i="42"/>
  <c r="W32" i="78"/>
  <c r="R34" i="37"/>
  <c r="R22" i="37"/>
  <c r="W59" i="38"/>
  <c r="W42" i="43"/>
  <c r="R35" i="37"/>
  <c r="R51" i="37"/>
  <c r="W17" i="42"/>
  <c r="R19" i="37"/>
  <c r="R38" i="37"/>
  <c r="R46" i="37"/>
  <c r="R11" i="37"/>
  <c r="W24" i="38"/>
  <c r="R12" i="39"/>
  <c r="W12" i="43"/>
  <c r="W22" i="43"/>
  <c r="W30" i="43"/>
  <c r="W12" i="42"/>
  <c r="W20" i="78"/>
  <c r="W19" i="74"/>
  <c r="W26" i="74"/>
  <c r="V27" i="74"/>
  <c r="W27" i="74"/>
  <c r="W30" i="74"/>
  <c r="W28" i="74"/>
  <c r="W29" i="74"/>
  <c r="V26" i="74"/>
  <c r="W31" i="74"/>
  <c r="W16" i="74"/>
  <c r="W24" i="74"/>
  <c r="W12" i="74"/>
  <c r="W20" i="74"/>
  <c r="W13" i="74"/>
  <c r="W21" i="74"/>
  <c r="V14" i="74"/>
  <c r="W14" i="74"/>
  <c r="W22" i="74"/>
  <c r="V12" i="74"/>
  <c r="W17" i="74"/>
  <c r="W23" i="74"/>
  <c r="W18" i="74"/>
  <c r="V26" i="73"/>
  <c r="W15" i="73"/>
  <c r="W19" i="73"/>
  <c r="W12" i="73"/>
  <c r="W20" i="73"/>
  <c r="V13" i="73"/>
  <c r="W13" i="73"/>
  <c r="W21" i="73"/>
  <c r="V11" i="73"/>
  <c r="W16" i="73"/>
  <c r="W24" i="73"/>
  <c r="W11" i="73"/>
  <c r="W14" i="73"/>
  <c r="W22" i="73"/>
  <c r="W23" i="73"/>
  <c r="W17" i="73"/>
  <c r="V34" i="72"/>
  <c r="V33" i="71"/>
  <c r="W22" i="71"/>
  <c r="W11" i="71"/>
  <c r="W19" i="71"/>
  <c r="W27" i="71"/>
  <c r="W30" i="71"/>
  <c r="W12" i="71"/>
  <c r="W20" i="71"/>
  <c r="W28" i="71"/>
  <c r="W15" i="71"/>
  <c r="W23" i="71"/>
  <c r="W31" i="71"/>
  <c r="L3" i="71" s="1"/>
  <c r="D47" i="85" s="1"/>
  <c r="I17" i="80" s="1"/>
  <c r="W17" i="71"/>
  <c r="W18" i="71"/>
  <c r="W13" i="71"/>
  <c r="W21" i="71"/>
  <c r="W29" i="71"/>
  <c r="V12" i="71"/>
  <c r="W25" i="71"/>
  <c r="V11" i="71"/>
  <c r="W16" i="71"/>
  <c r="W24" i="71"/>
  <c r="V11" i="69"/>
  <c r="W12" i="69"/>
  <c r="W14" i="78"/>
  <c r="V12" i="78"/>
  <c r="W26" i="78"/>
  <c r="W11" i="78"/>
  <c r="W19" i="78"/>
  <c r="W27" i="78"/>
  <c r="W12" i="78"/>
  <c r="W28" i="78"/>
  <c r="W15" i="78"/>
  <c r="W23" i="78"/>
  <c r="W31" i="78"/>
  <c r="W30" i="78"/>
  <c r="W17" i="78"/>
  <c r="W25" i="78"/>
  <c r="W18" i="78"/>
  <c r="W13" i="78"/>
  <c r="W21" i="78"/>
  <c r="W29" i="78"/>
  <c r="V11" i="78"/>
  <c r="W16" i="78"/>
  <c r="W24" i="78"/>
  <c r="V11" i="68"/>
  <c r="W16" i="68"/>
  <c r="W24" i="68"/>
  <c r="W32" i="68"/>
  <c r="W11" i="68"/>
  <c r="W19" i="68"/>
  <c r="W27" i="68"/>
  <c r="W13" i="68"/>
  <c r="W21" i="68"/>
  <c r="W22" i="68"/>
  <c r="W30" i="68"/>
  <c r="W17" i="68"/>
  <c r="W25" i="68"/>
  <c r="W28" i="68"/>
  <c r="W12" i="68"/>
  <c r="W15" i="68"/>
  <c r="W23" i="68"/>
  <c r="W31" i="68"/>
  <c r="W29" i="68"/>
  <c r="W14" i="68"/>
  <c r="W20" i="68"/>
  <c r="W29" i="42"/>
  <c r="V11" i="42"/>
  <c r="W24" i="42"/>
  <c r="W32" i="42"/>
  <c r="V17" i="42"/>
  <c r="W28" i="42"/>
  <c r="W23" i="42"/>
  <c r="W31" i="42"/>
  <c r="W27" i="42"/>
  <c r="W30" i="42"/>
  <c r="W25" i="42"/>
  <c r="W26" i="42"/>
  <c r="W19" i="43"/>
  <c r="W14" i="43"/>
  <c r="W17" i="43"/>
  <c r="V15" i="43"/>
  <c r="V13" i="43"/>
  <c r="W18" i="43"/>
  <c r="W15" i="43"/>
  <c r="W13" i="43"/>
  <c r="W16" i="43"/>
  <c r="R15" i="39"/>
  <c r="Q15" i="39"/>
  <c r="Q11" i="39"/>
  <c r="R11" i="39"/>
  <c r="W55" i="38"/>
  <c r="V55" i="38"/>
  <c r="W35" i="38"/>
  <c r="W43" i="38"/>
  <c r="W51" i="38"/>
  <c r="W14" i="38"/>
  <c r="V17" i="38"/>
  <c r="W30" i="38"/>
  <c r="W38" i="38"/>
  <c r="W46" i="38"/>
  <c r="V12" i="38"/>
  <c r="W33" i="38"/>
  <c r="W41" i="38"/>
  <c r="W49" i="38"/>
  <c r="W52" i="38"/>
  <c r="W15" i="38"/>
  <c r="W31" i="38"/>
  <c r="W39" i="38"/>
  <c r="W47" i="38"/>
  <c r="W36" i="38"/>
  <c r="W50" i="38"/>
  <c r="W13" i="38"/>
  <c r="V16" i="38"/>
  <c r="W29" i="38"/>
  <c r="F7" i="38" s="1"/>
  <c r="D51" i="85" s="1"/>
  <c r="I26" i="80" s="1"/>
  <c r="W45" i="38"/>
  <c r="W53" i="38"/>
  <c r="W28" i="38"/>
  <c r="W42" i="38"/>
  <c r="W37" i="38"/>
  <c r="W16" i="38"/>
  <c r="W40" i="38"/>
  <c r="D42" i="75"/>
  <c r="D5" i="75"/>
  <c r="L3" i="69" l="1"/>
  <c r="D40" i="85" s="1"/>
  <c r="C26" i="80" s="1"/>
  <c r="D52" i="85"/>
  <c r="I27" i="80" s="1"/>
  <c r="D42" i="85"/>
  <c r="F18" i="80" s="1"/>
  <c r="F3" i="37"/>
  <c r="L3" i="43"/>
  <c r="L3" i="78"/>
  <c r="H39" i="75"/>
  <c r="F93" i="75"/>
  <c r="F95" i="75"/>
  <c r="D48" i="85" l="1"/>
  <c r="I14" i="80" s="1"/>
  <c r="D41" i="85"/>
  <c r="C27" i="80" s="1"/>
  <c r="C39" i="75"/>
  <c r="AB39" i="75"/>
  <c r="AA39" i="75"/>
  <c r="Z39" i="75"/>
  <c r="Y39" i="75"/>
  <c r="X39" i="75"/>
  <c r="W39" i="75"/>
  <c r="V39" i="75"/>
  <c r="U39" i="75"/>
  <c r="T39" i="75"/>
  <c r="S39" i="75"/>
  <c r="R39" i="75"/>
  <c r="Q39" i="75"/>
  <c r="P39" i="75"/>
  <c r="O39" i="75"/>
  <c r="N39" i="75"/>
  <c r="M39" i="75"/>
  <c r="L39" i="75"/>
  <c r="K39" i="75"/>
  <c r="J39" i="75"/>
  <c r="I39" i="75"/>
  <c r="G39" i="75"/>
  <c r="F39" i="75"/>
  <c r="E39" i="75"/>
  <c r="O101" i="75" l="1"/>
  <c r="E87" i="75" l="1"/>
  <c r="F87" i="75"/>
  <c r="G87" i="75"/>
  <c r="H87" i="75"/>
  <c r="I87" i="75"/>
  <c r="J87" i="75"/>
  <c r="K87" i="75"/>
  <c r="L87" i="75"/>
  <c r="M87" i="75"/>
  <c r="N87" i="75"/>
  <c r="O87" i="75"/>
  <c r="P87" i="75"/>
  <c r="Q87" i="75"/>
  <c r="R87" i="75"/>
  <c r="S87" i="75"/>
  <c r="T87" i="75"/>
  <c r="U87" i="75"/>
  <c r="V87" i="75"/>
  <c r="V107" i="75"/>
  <c r="U107" i="75"/>
  <c r="T107" i="75"/>
  <c r="S107" i="75"/>
  <c r="R107" i="75"/>
  <c r="Q107" i="75"/>
  <c r="P107" i="75"/>
  <c r="O107" i="75"/>
  <c r="N107" i="75"/>
  <c r="M107" i="75"/>
  <c r="L107" i="75"/>
  <c r="K107" i="75"/>
  <c r="J107" i="75"/>
  <c r="I107" i="75"/>
  <c r="H107" i="75"/>
  <c r="G107" i="75"/>
  <c r="F107" i="75"/>
  <c r="E107" i="75"/>
  <c r="V106" i="75"/>
  <c r="U106" i="75"/>
  <c r="T106" i="75"/>
  <c r="S106" i="75"/>
  <c r="R106" i="75"/>
  <c r="Q106" i="75"/>
  <c r="P106" i="75"/>
  <c r="O106" i="75"/>
  <c r="N106" i="75"/>
  <c r="M106" i="75"/>
  <c r="L106" i="75"/>
  <c r="K106" i="75"/>
  <c r="J106" i="75"/>
  <c r="I106" i="75"/>
  <c r="H106" i="75"/>
  <c r="G106" i="75"/>
  <c r="F106" i="75"/>
  <c r="E106" i="75"/>
  <c r="V105" i="75"/>
  <c r="U105" i="75"/>
  <c r="T105" i="75"/>
  <c r="S105" i="75"/>
  <c r="R105" i="75"/>
  <c r="Q105" i="75"/>
  <c r="P105" i="75"/>
  <c r="O105" i="75"/>
  <c r="N105" i="75"/>
  <c r="M105" i="75"/>
  <c r="L105" i="75"/>
  <c r="K105" i="75"/>
  <c r="J105" i="75"/>
  <c r="I105" i="75"/>
  <c r="H105" i="75"/>
  <c r="G105" i="75"/>
  <c r="F105" i="75"/>
  <c r="E105" i="75"/>
  <c r="V104" i="75"/>
  <c r="U104" i="75"/>
  <c r="T104" i="75"/>
  <c r="S104" i="75"/>
  <c r="R104" i="75"/>
  <c r="Q104" i="75"/>
  <c r="P104" i="75"/>
  <c r="O104" i="75"/>
  <c r="N104" i="75"/>
  <c r="M104" i="75"/>
  <c r="L104" i="75"/>
  <c r="K104" i="75"/>
  <c r="J104" i="75"/>
  <c r="I104" i="75"/>
  <c r="H104" i="75"/>
  <c r="G104" i="75"/>
  <c r="F104" i="75"/>
  <c r="E104" i="75"/>
  <c r="V103" i="75"/>
  <c r="U103" i="75"/>
  <c r="T103" i="75"/>
  <c r="S103" i="75"/>
  <c r="R103" i="75"/>
  <c r="Q103" i="75"/>
  <c r="P103" i="75"/>
  <c r="O103" i="75"/>
  <c r="N103" i="75"/>
  <c r="M103" i="75"/>
  <c r="L103" i="75"/>
  <c r="K103" i="75"/>
  <c r="J103" i="75"/>
  <c r="I103" i="75"/>
  <c r="H103" i="75"/>
  <c r="G103" i="75"/>
  <c r="F103" i="75"/>
  <c r="E103" i="75"/>
  <c r="V102" i="75"/>
  <c r="U102" i="75"/>
  <c r="T102" i="75"/>
  <c r="S102" i="75"/>
  <c r="R102" i="75"/>
  <c r="Q102" i="75"/>
  <c r="P102" i="75"/>
  <c r="O102" i="75"/>
  <c r="N102" i="75"/>
  <c r="M102" i="75"/>
  <c r="L102" i="75"/>
  <c r="K102" i="75"/>
  <c r="J102" i="75"/>
  <c r="I102" i="75"/>
  <c r="H102" i="75"/>
  <c r="G102" i="75"/>
  <c r="F102" i="75"/>
  <c r="E102" i="75"/>
  <c r="V101" i="75"/>
  <c r="U101" i="75"/>
  <c r="T101" i="75"/>
  <c r="S101" i="75"/>
  <c r="R101" i="75"/>
  <c r="Q101" i="75"/>
  <c r="P101" i="75"/>
  <c r="N101" i="75"/>
  <c r="M101" i="75"/>
  <c r="L101" i="75"/>
  <c r="K101" i="75"/>
  <c r="J101" i="75"/>
  <c r="I101" i="75"/>
  <c r="H101" i="75"/>
  <c r="G101" i="75"/>
  <c r="F101" i="75"/>
  <c r="E101" i="75"/>
  <c r="V100" i="75"/>
  <c r="U100" i="75"/>
  <c r="T100" i="75"/>
  <c r="S100" i="75"/>
  <c r="R100" i="75"/>
  <c r="Q100" i="75"/>
  <c r="P100" i="75"/>
  <c r="O100" i="75"/>
  <c r="N100" i="75"/>
  <c r="M100" i="75"/>
  <c r="L100" i="75"/>
  <c r="K100" i="75"/>
  <c r="J100" i="75"/>
  <c r="I100" i="75"/>
  <c r="H100" i="75"/>
  <c r="G100" i="75"/>
  <c r="F100" i="75"/>
  <c r="E100" i="75"/>
  <c r="V99" i="75"/>
  <c r="U99" i="75"/>
  <c r="T99" i="75"/>
  <c r="S99" i="75"/>
  <c r="R99" i="75"/>
  <c r="Q99" i="75"/>
  <c r="P99" i="75"/>
  <c r="O99" i="75"/>
  <c r="N99" i="75"/>
  <c r="M99" i="75"/>
  <c r="L99" i="75"/>
  <c r="K99" i="75"/>
  <c r="J99" i="75"/>
  <c r="I99" i="75"/>
  <c r="H99" i="75"/>
  <c r="G99" i="75"/>
  <c r="F99" i="75"/>
  <c r="E99" i="75"/>
  <c r="V98" i="75"/>
  <c r="U98" i="75"/>
  <c r="T98" i="75"/>
  <c r="S98" i="75"/>
  <c r="R98" i="75"/>
  <c r="Q98" i="75"/>
  <c r="P98" i="75"/>
  <c r="O98" i="75"/>
  <c r="N98" i="75"/>
  <c r="M98" i="75"/>
  <c r="L98" i="75"/>
  <c r="K98" i="75"/>
  <c r="J98" i="75"/>
  <c r="I98" i="75"/>
  <c r="H98" i="75"/>
  <c r="G98" i="75"/>
  <c r="F98" i="75"/>
  <c r="E98" i="75"/>
  <c r="V97" i="75"/>
  <c r="U97" i="75"/>
  <c r="T97" i="75"/>
  <c r="S97" i="75"/>
  <c r="R97" i="75"/>
  <c r="Q97" i="75"/>
  <c r="P97" i="75"/>
  <c r="O97" i="75"/>
  <c r="N97" i="75"/>
  <c r="M97" i="75"/>
  <c r="L97" i="75"/>
  <c r="K97" i="75"/>
  <c r="J97" i="75"/>
  <c r="I97" i="75"/>
  <c r="H97" i="75"/>
  <c r="G97" i="75"/>
  <c r="F97" i="75"/>
  <c r="E97" i="75"/>
  <c r="V96" i="75"/>
  <c r="U96" i="75"/>
  <c r="T96" i="75"/>
  <c r="S96" i="75"/>
  <c r="R96" i="75"/>
  <c r="Q96" i="75"/>
  <c r="P96" i="75"/>
  <c r="O96" i="75"/>
  <c r="N96" i="75"/>
  <c r="M96" i="75"/>
  <c r="L96" i="75"/>
  <c r="K96" i="75"/>
  <c r="J96" i="75"/>
  <c r="I96" i="75"/>
  <c r="H96" i="75"/>
  <c r="G96" i="75"/>
  <c r="F96" i="75"/>
  <c r="E96" i="75"/>
  <c r="V95" i="75"/>
  <c r="U95" i="75"/>
  <c r="T95" i="75"/>
  <c r="S95" i="75"/>
  <c r="R95" i="75"/>
  <c r="Q95" i="75"/>
  <c r="P95" i="75"/>
  <c r="O95" i="75"/>
  <c r="N95" i="75"/>
  <c r="M95" i="75"/>
  <c r="L95" i="75"/>
  <c r="K95" i="75"/>
  <c r="J95" i="75"/>
  <c r="I95" i="75"/>
  <c r="H95" i="75"/>
  <c r="G95" i="75"/>
  <c r="E95" i="75"/>
  <c r="V94" i="75"/>
  <c r="U94" i="75"/>
  <c r="T94" i="75"/>
  <c r="S94" i="75"/>
  <c r="R94" i="75"/>
  <c r="Q94" i="75"/>
  <c r="P94" i="75"/>
  <c r="O94" i="75"/>
  <c r="N94" i="75"/>
  <c r="M94" i="75"/>
  <c r="L94" i="75"/>
  <c r="K94" i="75"/>
  <c r="J94" i="75"/>
  <c r="I94" i="75"/>
  <c r="H94" i="75"/>
  <c r="G94" i="75"/>
  <c r="F94" i="75"/>
  <c r="E94" i="75"/>
  <c r="V93" i="75"/>
  <c r="U93" i="75"/>
  <c r="T93" i="75"/>
  <c r="S93" i="75"/>
  <c r="R93" i="75"/>
  <c r="Q93" i="75"/>
  <c r="P93" i="75"/>
  <c r="O93" i="75"/>
  <c r="N93" i="75"/>
  <c r="M93" i="75"/>
  <c r="L93" i="75"/>
  <c r="K93" i="75"/>
  <c r="J93" i="75"/>
  <c r="I93" i="75"/>
  <c r="H93" i="75"/>
  <c r="G93" i="75"/>
  <c r="E93" i="75"/>
  <c r="V92" i="75"/>
  <c r="U92" i="75"/>
  <c r="T92" i="75"/>
  <c r="S92" i="75"/>
  <c r="R92" i="75"/>
  <c r="Q92" i="75"/>
  <c r="P92" i="75"/>
  <c r="O92" i="75"/>
  <c r="N92" i="75"/>
  <c r="M92" i="75"/>
  <c r="L92" i="75"/>
  <c r="K92" i="75"/>
  <c r="J92" i="75"/>
  <c r="I92" i="75"/>
  <c r="H92" i="75"/>
  <c r="G92" i="75"/>
  <c r="F92" i="75"/>
  <c r="E92" i="75"/>
  <c r="V91" i="75"/>
  <c r="U91" i="75"/>
  <c r="T91" i="75"/>
  <c r="S91" i="75"/>
  <c r="R91" i="75"/>
  <c r="Q91" i="75"/>
  <c r="P91" i="75"/>
  <c r="O91" i="75"/>
  <c r="N91" i="75"/>
  <c r="M91" i="75"/>
  <c r="L91" i="75"/>
  <c r="K91" i="75"/>
  <c r="J91" i="75"/>
  <c r="I91" i="75"/>
  <c r="H91" i="75"/>
  <c r="G91" i="75"/>
  <c r="F91" i="75"/>
  <c r="E91" i="75"/>
  <c r="V90" i="75"/>
  <c r="U90" i="75"/>
  <c r="T90" i="75"/>
  <c r="S90" i="75"/>
  <c r="R90" i="75"/>
  <c r="Q90" i="75"/>
  <c r="P90" i="75"/>
  <c r="O90" i="75"/>
  <c r="N90" i="75"/>
  <c r="M90" i="75"/>
  <c r="L90" i="75"/>
  <c r="K90" i="75"/>
  <c r="J90" i="75"/>
  <c r="I90" i="75"/>
  <c r="H90" i="75"/>
  <c r="G90" i="75"/>
  <c r="F90" i="75"/>
  <c r="E90" i="75"/>
  <c r="V89" i="75"/>
  <c r="U89" i="75"/>
  <c r="T89" i="75"/>
  <c r="S89" i="75"/>
  <c r="R89" i="75"/>
  <c r="Q89" i="75"/>
  <c r="P89" i="75"/>
  <c r="O89" i="75"/>
  <c r="N89" i="75"/>
  <c r="M89" i="75"/>
  <c r="L89" i="75"/>
  <c r="K89" i="75"/>
  <c r="J89" i="75"/>
  <c r="I89" i="75"/>
  <c r="H89" i="75"/>
  <c r="G89" i="75"/>
  <c r="F89" i="75"/>
  <c r="E89" i="75"/>
  <c r="V88" i="75"/>
  <c r="U88" i="75"/>
  <c r="T88" i="75"/>
  <c r="S88" i="75"/>
  <c r="R88" i="75"/>
  <c r="Q88" i="75"/>
  <c r="P88" i="75"/>
  <c r="O88" i="75"/>
  <c r="N88" i="75"/>
  <c r="M88" i="75"/>
  <c r="L88" i="75"/>
  <c r="K88" i="75"/>
  <c r="J88" i="75"/>
  <c r="I88" i="75"/>
  <c r="H88" i="75"/>
  <c r="G88" i="75"/>
  <c r="F88" i="75"/>
  <c r="E88" i="75"/>
  <c r="V86" i="75"/>
  <c r="U86" i="75"/>
  <c r="T86" i="75"/>
  <c r="S86" i="75"/>
  <c r="R86" i="75"/>
  <c r="Q86" i="75"/>
  <c r="P86" i="75"/>
  <c r="O86" i="75"/>
  <c r="N86" i="75"/>
  <c r="M86" i="75"/>
  <c r="L86" i="75"/>
  <c r="K86" i="75"/>
  <c r="J86" i="75"/>
  <c r="I86" i="75"/>
  <c r="H86" i="75"/>
  <c r="G86" i="75"/>
  <c r="F86" i="75"/>
  <c r="E86" i="75"/>
  <c r="V85" i="75"/>
  <c r="U85" i="75"/>
  <c r="T85" i="75"/>
  <c r="S85" i="75"/>
  <c r="R85" i="75"/>
  <c r="Q85" i="75"/>
  <c r="P85" i="75"/>
  <c r="O85" i="75"/>
  <c r="N85" i="75"/>
  <c r="M85" i="75"/>
  <c r="L85" i="75"/>
  <c r="K85" i="75"/>
  <c r="J85" i="75"/>
  <c r="I85" i="75"/>
  <c r="H85" i="75"/>
  <c r="G85" i="75"/>
  <c r="F85" i="75"/>
  <c r="E85" i="75"/>
  <c r="V84" i="75"/>
  <c r="U84" i="75"/>
  <c r="T84" i="75"/>
  <c r="S84" i="75"/>
  <c r="R84" i="75"/>
  <c r="Q84" i="75"/>
  <c r="P84" i="75"/>
  <c r="O84" i="75"/>
  <c r="N84" i="75"/>
  <c r="M84" i="75"/>
  <c r="L84" i="75"/>
  <c r="K84" i="75"/>
  <c r="J84" i="75"/>
  <c r="I84" i="75"/>
  <c r="H84" i="75"/>
  <c r="G84" i="75"/>
  <c r="F84" i="75"/>
  <c r="E84" i="75"/>
  <c r="V83" i="75"/>
  <c r="U83" i="75"/>
  <c r="T83" i="75"/>
  <c r="S83" i="75"/>
  <c r="R83" i="75"/>
  <c r="Q83" i="75"/>
  <c r="P83" i="75"/>
  <c r="O83" i="75"/>
  <c r="N83" i="75"/>
  <c r="M83" i="75"/>
  <c r="L83" i="75"/>
  <c r="K83" i="75"/>
  <c r="J83" i="75"/>
  <c r="I83" i="75"/>
  <c r="H83" i="75"/>
  <c r="G83" i="75"/>
  <c r="F83" i="75"/>
  <c r="E83" i="75"/>
  <c r="V82" i="75"/>
  <c r="U82" i="75"/>
  <c r="T82" i="75"/>
  <c r="S82" i="75"/>
  <c r="R82" i="75"/>
  <c r="Q82" i="75"/>
  <c r="P82" i="75"/>
  <c r="O82" i="75"/>
  <c r="N82" i="75"/>
  <c r="M82" i="75"/>
  <c r="L82" i="75"/>
  <c r="K82" i="75"/>
  <c r="J82" i="75"/>
  <c r="I82" i="75"/>
  <c r="H82" i="75"/>
  <c r="G82" i="75"/>
  <c r="F82" i="75"/>
  <c r="E82" i="75"/>
  <c r="V81" i="75"/>
  <c r="U81" i="75"/>
  <c r="T81" i="75"/>
  <c r="S81" i="75"/>
  <c r="R81" i="75"/>
  <c r="Q81" i="75"/>
  <c r="P81" i="75"/>
  <c r="O81" i="75"/>
  <c r="N81" i="75"/>
  <c r="M81" i="75"/>
  <c r="L81" i="75"/>
  <c r="K81" i="75"/>
  <c r="J81" i="75"/>
  <c r="I81" i="75"/>
  <c r="H81" i="75"/>
  <c r="G81" i="75"/>
  <c r="F81" i="75"/>
  <c r="E81" i="75"/>
  <c r="V80" i="75"/>
  <c r="U80" i="75"/>
  <c r="T80" i="75"/>
  <c r="S80" i="75"/>
  <c r="R80" i="75"/>
  <c r="Q80" i="75"/>
  <c r="P80" i="75"/>
  <c r="O80" i="75"/>
  <c r="N80" i="75"/>
  <c r="M80" i="75"/>
  <c r="L80" i="75"/>
  <c r="K80" i="75"/>
  <c r="J80" i="75"/>
  <c r="I80" i="75"/>
  <c r="H80" i="75"/>
  <c r="G80" i="75"/>
  <c r="F80" i="75"/>
  <c r="E80" i="75"/>
  <c r="V79" i="75"/>
  <c r="U79" i="75"/>
  <c r="T79" i="75"/>
  <c r="S79" i="75"/>
  <c r="R79" i="75"/>
  <c r="Q79" i="75"/>
  <c r="P79" i="75"/>
  <c r="O79" i="75"/>
  <c r="N79" i="75"/>
  <c r="M79" i="75"/>
  <c r="L79" i="75"/>
  <c r="K79" i="75"/>
  <c r="J79" i="75"/>
  <c r="I79" i="75"/>
  <c r="H79" i="75"/>
  <c r="G79" i="75"/>
  <c r="F79" i="75"/>
  <c r="E79" i="75"/>
  <c r="W71" i="75" l="1"/>
  <c r="W34" i="75" s="1"/>
  <c r="W70" i="75"/>
  <c r="W33" i="75" s="1"/>
  <c r="W69" i="75"/>
  <c r="W32" i="75" s="1"/>
  <c r="W68" i="75"/>
  <c r="W31" i="75" s="1"/>
  <c r="W67" i="75"/>
  <c r="W30" i="75" s="1"/>
  <c r="W66" i="75"/>
  <c r="W29" i="75" s="1"/>
  <c r="W65" i="75"/>
  <c r="W28" i="75" s="1"/>
  <c r="W64" i="75"/>
  <c r="W27" i="75" s="1"/>
  <c r="V64" i="75"/>
  <c r="V27" i="75" s="1"/>
  <c r="U64" i="75"/>
  <c r="U27" i="75" s="1"/>
  <c r="T64" i="75"/>
  <c r="T27" i="75" s="1"/>
  <c r="S64" i="75"/>
  <c r="S27" i="75" s="1"/>
  <c r="R64" i="75"/>
  <c r="R27" i="75" s="1"/>
  <c r="Q64" i="75"/>
  <c r="Q27" i="75" s="1"/>
  <c r="P64" i="75"/>
  <c r="P27" i="75" s="1"/>
  <c r="O64" i="75"/>
  <c r="O27" i="75" s="1"/>
  <c r="N64" i="75"/>
  <c r="N27" i="75" s="1"/>
  <c r="M64" i="75"/>
  <c r="M27" i="75" s="1"/>
  <c r="L64" i="75"/>
  <c r="L27" i="75" s="1"/>
  <c r="K64" i="75"/>
  <c r="K27" i="75" s="1"/>
  <c r="J64" i="75"/>
  <c r="J27" i="75" s="1"/>
  <c r="I64" i="75"/>
  <c r="I27" i="75" s="1"/>
  <c r="H64" i="75"/>
  <c r="H27" i="75" s="1"/>
  <c r="G64" i="75"/>
  <c r="G27" i="75" s="1"/>
  <c r="F64" i="75"/>
  <c r="F27" i="75" s="1"/>
  <c r="W63" i="75"/>
  <c r="W26" i="75" s="1"/>
  <c r="V63" i="75"/>
  <c r="V26" i="75" s="1"/>
  <c r="W62" i="75"/>
  <c r="W25" i="75" s="1"/>
  <c r="S62" i="75"/>
  <c r="S25" i="75" s="1"/>
  <c r="W61" i="75"/>
  <c r="W24" i="75" s="1"/>
  <c r="V61" i="75"/>
  <c r="V24" i="75" s="1"/>
  <c r="U61" i="75"/>
  <c r="U24" i="75" s="1"/>
  <c r="S61" i="75"/>
  <c r="S24" i="75" s="1"/>
  <c r="R61" i="75"/>
  <c r="R24" i="75" s="1"/>
  <c r="W60" i="75"/>
  <c r="W23" i="75" s="1"/>
  <c r="V60" i="75"/>
  <c r="V23" i="75" s="1"/>
  <c r="U60" i="75"/>
  <c r="U23" i="75" s="1"/>
  <c r="S60" i="75"/>
  <c r="S23" i="75" s="1"/>
  <c r="R60" i="75"/>
  <c r="R23" i="75" s="1"/>
  <c r="W59" i="75"/>
  <c r="W22" i="75" s="1"/>
  <c r="E64" i="75"/>
  <c r="W58" i="75"/>
  <c r="W21" i="75" s="1"/>
  <c r="V58" i="75"/>
  <c r="V21" i="75" s="1"/>
  <c r="U58" i="75"/>
  <c r="U21" i="75" s="1"/>
  <c r="S58" i="75"/>
  <c r="S21" i="75" s="1"/>
  <c r="R58" i="75"/>
  <c r="R21" i="75" s="1"/>
  <c r="W57" i="75"/>
  <c r="W20" i="75" s="1"/>
  <c r="J57" i="75"/>
  <c r="J20" i="75" s="1"/>
  <c r="I57" i="75"/>
  <c r="I20" i="75" s="1"/>
  <c r="H57" i="75"/>
  <c r="H20" i="75" s="1"/>
  <c r="G57" i="75"/>
  <c r="G20" i="75" s="1"/>
  <c r="F57" i="75"/>
  <c r="F20" i="75" s="1"/>
  <c r="W56" i="75"/>
  <c r="W19" i="75" s="1"/>
  <c r="W55" i="75"/>
  <c r="W18" i="75" s="1"/>
  <c r="W54" i="75"/>
  <c r="W17" i="75" s="1"/>
  <c r="W50" i="75"/>
  <c r="W13" i="75" s="1"/>
  <c r="W44" i="75"/>
  <c r="W7" i="75" s="1"/>
  <c r="G101" i="33"/>
  <c r="E56" i="75" s="1"/>
  <c r="E57" i="75"/>
  <c r="X50" i="64"/>
  <c r="V70" i="75" s="1"/>
  <c r="V33" i="75" s="1"/>
  <c r="X41" i="63"/>
  <c r="V68" i="75" s="1"/>
  <c r="V31" i="75" s="1"/>
  <c r="X25" i="66"/>
  <c r="V69" i="75" s="1"/>
  <c r="V32" i="75" s="1"/>
  <c r="X39" i="67"/>
  <c r="V71" i="75" s="1"/>
  <c r="V34" i="75" s="1"/>
  <c r="X44" i="59"/>
  <c r="V67" i="75" s="1"/>
  <c r="V30" i="75" s="1"/>
  <c r="AA13" i="58"/>
  <c r="AA12" i="58"/>
  <c r="AA11" i="58"/>
  <c r="AA10" i="58"/>
  <c r="AA9" i="58"/>
  <c r="AA8" i="58"/>
  <c r="AA7" i="58"/>
  <c r="AA6" i="58"/>
  <c r="AA5" i="58"/>
  <c r="AA4" i="58"/>
  <c r="AA3" i="58"/>
  <c r="X36" i="58"/>
  <c r="V66" i="75" s="1"/>
  <c r="V29" i="75" s="1"/>
  <c r="X48" i="57"/>
  <c r="V65" i="75" s="1"/>
  <c r="V28" i="75" s="1"/>
  <c r="X39" i="56"/>
  <c r="X42" i="61"/>
  <c r="AA15" i="61"/>
  <c r="AA14" i="61"/>
  <c r="AA13" i="61"/>
  <c r="AA12" i="61"/>
  <c r="AA11" i="61"/>
  <c r="AA10" i="61"/>
  <c r="AA9" i="61"/>
  <c r="X101" i="31"/>
  <c r="V54" i="75" s="1"/>
  <c r="V17" i="75" s="1"/>
  <c r="X27" i="35"/>
  <c r="V62" i="75" s="1"/>
  <c r="V25" i="75" s="1"/>
  <c r="X34" i="48"/>
  <c r="V59" i="75" s="1"/>
  <c r="V22" i="75" s="1"/>
  <c r="X78" i="27"/>
  <c r="V50" i="75" s="1"/>
  <c r="V13" i="75" s="1"/>
  <c r="X21" i="77"/>
  <c r="X21" i="34"/>
  <c r="V57" i="75" s="1"/>
  <c r="V20" i="75" s="1"/>
  <c r="AA17" i="34"/>
  <c r="AA16" i="34"/>
  <c r="AA15" i="34"/>
  <c r="AA14" i="34"/>
  <c r="AA13" i="34"/>
  <c r="AA12" i="34"/>
  <c r="AA11" i="34"/>
  <c r="AA10" i="34"/>
  <c r="AA9" i="34"/>
  <c r="AA8" i="34"/>
  <c r="AA7" i="34"/>
  <c r="AA6" i="34"/>
  <c r="AA5" i="34"/>
  <c r="AA4" i="34"/>
  <c r="AA3" i="34"/>
  <c r="X101" i="33"/>
  <c r="V56" i="75" s="1"/>
  <c r="V19" i="75" s="1"/>
  <c r="AA20" i="33"/>
  <c r="AA50" i="33"/>
  <c r="AA14" i="33"/>
  <c r="X73" i="32"/>
  <c r="V55" i="75" s="1"/>
  <c r="V18" i="75" s="1"/>
  <c r="AA28" i="32"/>
  <c r="AA4" i="32"/>
  <c r="AA43" i="32"/>
  <c r="X12" i="23"/>
  <c r="X59" i="23" s="1"/>
  <c r="V44" i="75" s="1"/>
  <c r="V7" i="75" s="1"/>
  <c r="X42" i="24"/>
  <c r="V45" i="75" l="1"/>
  <c r="V8" i="75" s="1"/>
  <c r="E19" i="75"/>
  <c r="E20" i="75"/>
  <c r="E27" i="75"/>
  <c r="D64" i="75"/>
  <c r="D27" i="75"/>
  <c r="C27" i="75"/>
  <c r="C64" i="75"/>
  <c r="V41" i="63" l="1"/>
  <c r="T68" i="75" s="1"/>
  <c r="T31" i="75" s="1"/>
  <c r="U41" i="63"/>
  <c r="S68" i="75" s="1"/>
  <c r="S31" i="75" s="1"/>
  <c r="T41" i="63"/>
  <c r="R68" i="75" s="1"/>
  <c r="R31" i="75" s="1"/>
  <c r="S41" i="63"/>
  <c r="Q68" i="75" s="1"/>
  <c r="Q31" i="75" s="1"/>
  <c r="R41" i="63"/>
  <c r="P68" i="75" s="1"/>
  <c r="P31" i="75" s="1"/>
  <c r="Q41" i="63"/>
  <c r="O68" i="75" s="1"/>
  <c r="O31" i="75" s="1"/>
  <c r="P41" i="63"/>
  <c r="N68" i="75" s="1"/>
  <c r="N31" i="75" s="1"/>
  <c r="O41" i="63"/>
  <c r="M68" i="75" s="1"/>
  <c r="M31" i="75" s="1"/>
  <c r="N41" i="63"/>
  <c r="L68" i="75" s="1"/>
  <c r="L31" i="75" s="1"/>
  <c r="M41" i="63"/>
  <c r="K68" i="75" s="1"/>
  <c r="K31" i="75" s="1"/>
  <c r="L41" i="63"/>
  <c r="J68" i="75" s="1"/>
  <c r="J31" i="75" s="1"/>
  <c r="K41" i="63"/>
  <c r="I68" i="75" s="1"/>
  <c r="I31" i="75" s="1"/>
  <c r="J41" i="63"/>
  <c r="H68" i="75" s="1"/>
  <c r="H31" i="75" s="1"/>
  <c r="I41" i="63"/>
  <c r="G68" i="75" s="1"/>
  <c r="G31" i="75" s="1"/>
  <c r="H41" i="63"/>
  <c r="F68" i="75" s="1"/>
  <c r="F31" i="75" s="1"/>
  <c r="G41" i="63"/>
  <c r="E68" i="75" s="1"/>
  <c r="W41" i="63"/>
  <c r="U68" i="75" s="1"/>
  <c r="U31" i="75" s="1"/>
  <c r="AA35" i="59"/>
  <c r="AA34" i="59"/>
  <c r="AA33" i="59"/>
  <c r="AA32" i="59"/>
  <c r="AA31" i="59"/>
  <c r="AA30" i="59"/>
  <c r="AA29" i="59"/>
  <c r="AA28" i="59"/>
  <c r="AA27" i="59"/>
  <c r="AA25" i="59"/>
  <c r="AA24" i="59"/>
  <c r="AA23" i="59"/>
  <c r="AA22" i="59"/>
  <c r="AA21" i="59"/>
  <c r="AA20" i="59"/>
  <c r="AA19" i="59"/>
  <c r="AA18" i="59"/>
  <c r="AA17" i="59"/>
  <c r="AA16" i="59"/>
  <c r="AA15" i="59"/>
  <c r="AA14" i="59"/>
  <c r="AA13" i="59"/>
  <c r="AA12" i="59"/>
  <c r="AA11" i="59"/>
  <c r="AA10" i="59"/>
  <c r="AA9" i="59"/>
  <c r="AA8" i="59"/>
  <c r="AA7" i="59"/>
  <c r="AA6" i="59"/>
  <c r="AA5" i="59"/>
  <c r="AA4" i="59"/>
  <c r="AA3" i="59"/>
  <c r="V36" i="58"/>
  <c r="T66" i="75" s="1"/>
  <c r="T29" i="75" s="1"/>
  <c r="U36" i="58"/>
  <c r="S66" i="75" s="1"/>
  <c r="S29" i="75" s="1"/>
  <c r="T36" i="58"/>
  <c r="R66" i="75" s="1"/>
  <c r="R29" i="75" s="1"/>
  <c r="S36" i="58"/>
  <c r="Q66" i="75" s="1"/>
  <c r="Q29" i="75" s="1"/>
  <c r="R36" i="58"/>
  <c r="P66" i="75" s="1"/>
  <c r="P29" i="75" s="1"/>
  <c r="Q36" i="58"/>
  <c r="O66" i="75" s="1"/>
  <c r="O29" i="75" s="1"/>
  <c r="P36" i="58"/>
  <c r="N66" i="75" s="1"/>
  <c r="N29" i="75" s="1"/>
  <c r="O36" i="58"/>
  <c r="M66" i="75" s="1"/>
  <c r="M29" i="75" s="1"/>
  <c r="N36" i="58"/>
  <c r="L66" i="75" s="1"/>
  <c r="L29" i="75" s="1"/>
  <c r="M36" i="58"/>
  <c r="K66" i="75" s="1"/>
  <c r="K29" i="75" s="1"/>
  <c r="L36" i="58"/>
  <c r="J66" i="75" s="1"/>
  <c r="J29" i="75" s="1"/>
  <c r="K36" i="58"/>
  <c r="I66" i="75" s="1"/>
  <c r="I29" i="75" s="1"/>
  <c r="J36" i="58"/>
  <c r="H66" i="75" s="1"/>
  <c r="H29" i="75" s="1"/>
  <c r="I36" i="58"/>
  <c r="G66" i="75" s="1"/>
  <c r="G29" i="75" s="1"/>
  <c r="H36" i="58"/>
  <c r="F66" i="75" s="1"/>
  <c r="F29" i="75" s="1"/>
  <c r="G36" i="58"/>
  <c r="E66" i="75" s="1"/>
  <c r="W36" i="58"/>
  <c r="U66" i="75" s="1"/>
  <c r="U29" i="75" s="1"/>
  <c r="W39" i="56"/>
  <c r="W48" i="36"/>
  <c r="U63" i="75" s="1"/>
  <c r="U26" i="75" s="1"/>
  <c r="AA41" i="36"/>
  <c r="AA39" i="36"/>
  <c r="W101" i="31"/>
  <c r="U54" i="75" s="1"/>
  <c r="U17" i="75" s="1"/>
  <c r="W27" i="35"/>
  <c r="U62" i="75" s="1"/>
  <c r="U25" i="75" s="1"/>
  <c r="W34" i="48"/>
  <c r="U59" i="75" s="1"/>
  <c r="U22" i="75" s="1"/>
  <c r="W78" i="27"/>
  <c r="U50" i="75" s="1"/>
  <c r="U13" i="75" s="1"/>
  <c r="W21" i="77"/>
  <c r="W21" i="34"/>
  <c r="U57" i="75" s="1"/>
  <c r="U20" i="75" s="1"/>
  <c r="W101" i="33"/>
  <c r="U56" i="75" s="1"/>
  <c r="U19" i="75" s="1"/>
  <c r="AA69" i="33"/>
  <c r="AA16" i="33"/>
  <c r="W73" i="32"/>
  <c r="U55" i="75" s="1"/>
  <c r="U18" i="75" s="1"/>
  <c r="Z34" i="22"/>
  <c r="Y34" i="22"/>
  <c r="X34" i="22"/>
  <c r="W34" i="22"/>
  <c r="W12" i="23"/>
  <c r="W42" i="24"/>
  <c r="AA47" i="57"/>
  <c r="AA46" i="57"/>
  <c r="AA45" i="57"/>
  <c r="AA44" i="57"/>
  <c r="AA43" i="57"/>
  <c r="AA42" i="57"/>
  <c r="AA41" i="57"/>
  <c r="AA40" i="57"/>
  <c r="AA39" i="57"/>
  <c r="AA38" i="57"/>
  <c r="AA37" i="57"/>
  <c r="AA36" i="57"/>
  <c r="AA35" i="57"/>
  <c r="AA32" i="57"/>
  <c r="AA31" i="57"/>
  <c r="AA30" i="57"/>
  <c r="AA29" i="57"/>
  <c r="AA28" i="57"/>
  <c r="AA27" i="57"/>
  <c r="AA26" i="57"/>
  <c r="AA25" i="57"/>
  <c r="AA24" i="57"/>
  <c r="AA23" i="57"/>
  <c r="AA22" i="57"/>
  <c r="AA21" i="57"/>
  <c r="AA20" i="57"/>
  <c r="AA19" i="57"/>
  <c r="AA18" i="57"/>
  <c r="AA17" i="57"/>
  <c r="AA16" i="57"/>
  <c r="AA15" i="57"/>
  <c r="AA14" i="57"/>
  <c r="AA13" i="57"/>
  <c r="AA12" i="57"/>
  <c r="AA11" i="57"/>
  <c r="AA10" i="57"/>
  <c r="AA9" i="57"/>
  <c r="AA8" i="57"/>
  <c r="AA7" i="57"/>
  <c r="AA6" i="57"/>
  <c r="AA5" i="57"/>
  <c r="AA4" i="57"/>
  <c r="AA3" i="57"/>
  <c r="B25" i="78"/>
  <c r="B26" i="78" s="1"/>
  <c r="B27" i="78" s="1"/>
  <c r="B28" i="78" s="1"/>
  <c r="B29" i="78" s="1"/>
  <c r="B30" i="78" s="1"/>
  <c r="B31" i="78" s="1"/>
  <c r="B32" i="78" s="1"/>
  <c r="Q28" i="78"/>
  <c r="R28" i="78" s="1"/>
  <c r="P10" i="78"/>
  <c r="S9" i="78"/>
  <c r="R9" i="78"/>
  <c r="Q9" i="78"/>
  <c r="W59" i="23" l="1"/>
  <c r="U44" i="75" s="1"/>
  <c r="U7" i="75" s="1"/>
  <c r="AA12" i="23"/>
  <c r="V43" i="75"/>
  <c r="V6" i="75" s="1"/>
  <c r="U45" i="75"/>
  <c r="U8" i="75" s="1"/>
  <c r="W43" i="75"/>
  <c r="W6" i="75" s="1"/>
  <c r="U43" i="75"/>
  <c r="U6" i="75" s="1"/>
  <c r="E29" i="75"/>
  <c r="D66" i="75"/>
  <c r="C66" i="75"/>
  <c r="E31" i="75"/>
  <c r="D68" i="75"/>
  <c r="C68" i="75"/>
  <c r="Q13" i="78"/>
  <c r="R13" i="78" s="1"/>
  <c r="Q15" i="78"/>
  <c r="R15" i="78" s="1"/>
  <c r="Q17" i="78"/>
  <c r="R17" i="78" s="1"/>
  <c r="Q19" i="78"/>
  <c r="R19" i="78" s="1"/>
  <c r="Q21" i="78"/>
  <c r="R21" i="78" s="1"/>
  <c r="Q23" i="78"/>
  <c r="R23" i="78" s="1"/>
  <c r="Q25" i="78"/>
  <c r="R25" i="78" s="1"/>
  <c r="Q27" i="78"/>
  <c r="R27" i="78" s="1"/>
  <c r="Q29" i="78"/>
  <c r="R29" i="78" s="1"/>
  <c r="Q31" i="78"/>
  <c r="R31" i="78" s="1"/>
  <c r="Q11" i="78"/>
  <c r="Q12" i="78"/>
  <c r="R12" i="78" s="1"/>
  <c r="Q14" i="78"/>
  <c r="R14" i="78" s="1"/>
  <c r="Q18" i="78"/>
  <c r="R18" i="78" s="1"/>
  <c r="Q20" i="78"/>
  <c r="R20" i="78" s="1"/>
  <c r="Q22" i="78"/>
  <c r="R22" i="78" s="1"/>
  <c r="Q24" i="78"/>
  <c r="R24" i="78" s="1"/>
  <c r="Q26" i="78"/>
  <c r="R26" i="78" s="1"/>
  <c r="Q30" i="78"/>
  <c r="R30" i="78" s="1"/>
  <c r="Q32" i="78"/>
  <c r="R32" i="78" s="1"/>
  <c r="Q16" i="78"/>
  <c r="R16" i="78" s="1"/>
  <c r="D31" i="75" l="1"/>
  <c r="C31" i="75"/>
  <c r="C29" i="75"/>
  <c r="D29" i="75"/>
  <c r="S32" i="78"/>
  <c r="S30" i="78"/>
  <c r="S28" i="78"/>
  <c r="S26" i="78"/>
  <c r="S24" i="78"/>
  <c r="S22" i="78"/>
  <c r="S20" i="78"/>
  <c r="S18" i="78"/>
  <c r="S16" i="78"/>
  <c r="S14" i="78"/>
  <c r="S12" i="78"/>
  <c r="S31" i="78"/>
  <c r="S29" i="78"/>
  <c r="S27" i="78"/>
  <c r="S25" i="78"/>
  <c r="S23" i="78"/>
  <c r="S21" i="78"/>
  <c r="S19" i="78"/>
  <c r="S17" i="78"/>
  <c r="S15" i="78"/>
  <c r="S13" i="78"/>
  <c r="S11" i="78"/>
  <c r="R11" i="78"/>
  <c r="I3" i="78" l="1"/>
  <c r="E48" i="85" s="1"/>
  <c r="F30" i="12" l="1"/>
  <c r="U101" i="31" l="1"/>
  <c r="S54" i="75" s="1"/>
  <c r="S17" i="75" s="1"/>
  <c r="V21" i="77"/>
  <c r="U21" i="77"/>
  <c r="T21" i="77"/>
  <c r="S21" i="77"/>
  <c r="R21" i="77"/>
  <c r="Q21" i="77"/>
  <c r="P21" i="77"/>
  <c r="O21" i="77"/>
  <c r="N21" i="77"/>
  <c r="M21" i="77"/>
  <c r="U73" i="32"/>
  <c r="S55" i="75" s="1"/>
  <c r="S18" i="75" s="1"/>
  <c r="U34" i="22"/>
  <c r="U59" i="23"/>
  <c r="S44" i="75" s="1"/>
  <c r="S7" i="75" s="1"/>
  <c r="AA21" i="77" l="1"/>
  <c r="S43" i="75"/>
  <c r="S6" i="75" s="1"/>
  <c r="V48" i="36" l="1"/>
  <c r="T63" i="75" s="1"/>
  <c r="T26" i="75" s="1"/>
  <c r="V101" i="31"/>
  <c r="T54" i="75" s="1"/>
  <c r="T17" i="75" s="1"/>
  <c r="V100" i="31"/>
  <c r="H29" i="12"/>
  <c r="V21" i="34" l="1"/>
  <c r="T57" i="75" s="1"/>
  <c r="T20" i="75" s="1"/>
  <c r="V101" i="33"/>
  <c r="T56" i="75" s="1"/>
  <c r="T19" i="75" s="1"/>
  <c r="AA51" i="33"/>
  <c r="AA47" i="33"/>
  <c r="AA46" i="33"/>
  <c r="AA45" i="33"/>
  <c r="AA44" i="33"/>
  <c r="AA37" i="33"/>
  <c r="AA29" i="33"/>
  <c r="V73" i="32"/>
  <c r="T55" i="75" s="1"/>
  <c r="T18" i="75" s="1"/>
  <c r="V34" i="22"/>
  <c r="V59" i="23"/>
  <c r="T44" i="75" s="1"/>
  <c r="T7" i="75" s="1"/>
  <c r="V42" i="24"/>
  <c r="V27" i="35"/>
  <c r="T62" i="75" s="1"/>
  <c r="T25" i="75" s="1"/>
  <c r="V78" i="27"/>
  <c r="T50" i="75" s="1"/>
  <c r="T13" i="75" s="1"/>
  <c r="T43" i="75" l="1"/>
  <c r="T6" i="75" s="1"/>
  <c r="T45" i="75"/>
  <c r="T8" i="75" s="1"/>
  <c r="H30" i="12" l="1"/>
  <c r="H16" i="11" l="1"/>
  <c r="Z35" i="46" l="1"/>
  <c r="Y35" i="46"/>
  <c r="W53" i="75" s="1"/>
  <c r="W16" i="75" s="1"/>
  <c r="X35" i="46"/>
  <c r="V53" i="75" s="1"/>
  <c r="V16" i="75" s="1"/>
  <c r="V35" i="46"/>
  <c r="T53" i="75" s="1"/>
  <c r="T16" i="75" s="1"/>
  <c r="U35" i="46"/>
  <c r="S53" i="75" s="1"/>
  <c r="S16" i="75" s="1"/>
  <c r="AA3" i="46"/>
  <c r="AA3" i="55"/>
  <c r="Z29" i="55"/>
  <c r="Y29" i="55"/>
  <c r="W52" i="75" s="1"/>
  <c r="W15" i="75" s="1"/>
  <c r="X29" i="55"/>
  <c r="V52" i="75" s="1"/>
  <c r="V15" i="75" s="1"/>
  <c r="W29" i="55"/>
  <c r="U52" i="75" s="1"/>
  <c r="U15" i="75" s="1"/>
  <c r="V29" i="55"/>
  <c r="T52" i="75" s="1"/>
  <c r="T15" i="75" s="1"/>
  <c r="U29" i="55"/>
  <c r="S52" i="75" s="1"/>
  <c r="S15" i="75" s="1"/>
  <c r="AA3" i="53"/>
  <c r="Z27" i="53"/>
  <c r="Y27" i="53"/>
  <c r="W51" i="75" s="1"/>
  <c r="W14" i="75" s="1"/>
  <c r="X27" i="53"/>
  <c r="V51" i="75" s="1"/>
  <c r="V14" i="75" s="1"/>
  <c r="W27" i="53"/>
  <c r="U51" i="75" s="1"/>
  <c r="U14" i="75" s="1"/>
  <c r="V27" i="53"/>
  <c r="T51" i="75" s="1"/>
  <c r="T14" i="75" s="1"/>
  <c r="U27" i="53"/>
  <c r="S51" i="75" s="1"/>
  <c r="S14" i="75" s="1"/>
  <c r="T27" i="53"/>
  <c r="R51" i="75" s="1"/>
  <c r="R14" i="75" s="1"/>
  <c r="S27" i="53"/>
  <c r="Q51" i="75" s="1"/>
  <c r="Q14" i="75" s="1"/>
  <c r="AA4" i="27" l="1"/>
  <c r="AA3" i="27"/>
  <c r="U78" i="27"/>
  <c r="S50" i="75" s="1"/>
  <c r="S13" i="75" s="1"/>
  <c r="Z45" i="26"/>
  <c r="Y45" i="26"/>
  <c r="W47" i="75" s="1"/>
  <c r="W10" i="75" s="1"/>
  <c r="X45" i="26"/>
  <c r="V47" i="75" s="1"/>
  <c r="V10" i="75" s="1"/>
  <c r="W45" i="26"/>
  <c r="U47" i="75" s="1"/>
  <c r="U10" i="75" s="1"/>
  <c r="V45" i="26"/>
  <c r="T47" i="75" s="1"/>
  <c r="T10" i="75" s="1"/>
  <c r="S45" i="26"/>
  <c r="Q47" i="75" s="1"/>
  <c r="Q10" i="75" s="1"/>
  <c r="Z39" i="25"/>
  <c r="Y39" i="25"/>
  <c r="W46" i="75" s="1"/>
  <c r="W9" i="75" s="1"/>
  <c r="X39" i="25"/>
  <c r="V46" i="75" s="1"/>
  <c r="V9" i="75" s="1"/>
  <c r="W39" i="25"/>
  <c r="U46" i="75" s="1"/>
  <c r="U9" i="75" s="1"/>
  <c r="V39" i="25"/>
  <c r="T46" i="75" s="1"/>
  <c r="T9" i="75" s="1"/>
  <c r="P39" i="25"/>
  <c r="N46" i="75" s="1"/>
  <c r="N9" i="75" s="1"/>
  <c r="G39" i="25"/>
  <c r="AA3" i="52"/>
  <c r="Y29" i="52"/>
  <c r="W49" i="75" s="1"/>
  <c r="W12" i="75" s="1"/>
  <c r="X29" i="52"/>
  <c r="V49" i="75" s="1"/>
  <c r="V12" i="75" s="1"/>
  <c r="W29" i="52"/>
  <c r="U49" i="75" s="1"/>
  <c r="U12" i="75" s="1"/>
  <c r="V29" i="52"/>
  <c r="T49" i="75" s="1"/>
  <c r="T12" i="75" s="1"/>
  <c r="M29" i="52"/>
  <c r="K49" i="75" s="1"/>
  <c r="K12" i="75" s="1"/>
  <c r="L29" i="52"/>
  <c r="J49" i="75" s="1"/>
  <c r="J12" i="75" s="1"/>
  <c r="K29" i="52"/>
  <c r="I49" i="75" s="1"/>
  <c r="I12" i="75" s="1"/>
  <c r="J29" i="52"/>
  <c r="H49" i="75" s="1"/>
  <c r="H12" i="75" s="1"/>
  <c r="I29" i="52"/>
  <c r="G49" i="75" s="1"/>
  <c r="G12" i="75" s="1"/>
  <c r="H29" i="52"/>
  <c r="F49" i="75" s="1"/>
  <c r="F12" i="75" s="1"/>
  <c r="G29" i="52"/>
  <c r="K45" i="26"/>
  <c r="I47" i="75" s="1"/>
  <c r="I10" i="75" s="1"/>
  <c r="U45" i="26"/>
  <c r="S47" i="75" s="1"/>
  <c r="S10" i="75" s="1"/>
  <c r="AA3" i="44"/>
  <c r="Z29" i="44"/>
  <c r="Y29" i="44"/>
  <c r="W48" i="75" s="1"/>
  <c r="W11" i="75" s="1"/>
  <c r="X29" i="44"/>
  <c r="V48" i="75" s="1"/>
  <c r="V11" i="75" s="1"/>
  <c r="W29" i="44"/>
  <c r="U48" i="75" s="1"/>
  <c r="U11" i="75" s="1"/>
  <c r="V29" i="44"/>
  <c r="T48" i="75" s="1"/>
  <c r="T11" i="75" s="1"/>
  <c r="U29" i="44"/>
  <c r="S48" i="75" s="1"/>
  <c r="S11" i="75" s="1"/>
  <c r="T29" i="44"/>
  <c r="R48" i="75" s="1"/>
  <c r="R11" i="75" s="1"/>
  <c r="S29" i="44"/>
  <c r="Q48" i="75" s="1"/>
  <c r="Q11" i="75" s="1"/>
  <c r="R29" i="44"/>
  <c r="P48" i="75" s="1"/>
  <c r="P11" i="75" s="1"/>
  <c r="Q29" i="44"/>
  <c r="O48" i="75" s="1"/>
  <c r="O11" i="75" s="1"/>
  <c r="P29" i="44"/>
  <c r="N48" i="75" s="1"/>
  <c r="N11" i="75" s="1"/>
  <c r="O29" i="44"/>
  <c r="M48" i="75" s="1"/>
  <c r="M11" i="75" s="1"/>
  <c r="N29" i="44"/>
  <c r="L48" i="75" s="1"/>
  <c r="L11" i="75" s="1"/>
  <c r="M29" i="44"/>
  <c r="K48" i="75" s="1"/>
  <c r="K11" i="75" s="1"/>
  <c r="L29" i="44"/>
  <c r="J48" i="75" s="1"/>
  <c r="J11" i="75" s="1"/>
  <c r="K29" i="44"/>
  <c r="I48" i="75" s="1"/>
  <c r="I11" i="75" s="1"/>
  <c r="J29" i="44"/>
  <c r="H48" i="75" s="1"/>
  <c r="H11" i="75" s="1"/>
  <c r="I29" i="44"/>
  <c r="G48" i="75" s="1"/>
  <c r="G11" i="75" s="1"/>
  <c r="H29" i="44"/>
  <c r="F48" i="75" s="1"/>
  <c r="F11" i="75" s="1"/>
  <c r="G29" i="44"/>
  <c r="AA4" i="26"/>
  <c r="AA3" i="26"/>
  <c r="AA3" i="25"/>
  <c r="AA6" i="24"/>
  <c r="AA5" i="24"/>
  <c r="AA4" i="24"/>
  <c r="AA3" i="24"/>
  <c r="E49" i="75" l="1"/>
  <c r="E48" i="75"/>
  <c r="AA29" i="44"/>
  <c r="E46" i="75"/>
  <c r="E9" i="75" s="1"/>
  <c r="E12" i="75"/>
  <c r="E11" i="75"/>
  <c r="D48" i="75"/>
  <c r="C48" i="75"/>
  <c r="AA48" i="26"/>
  <c r="D11" i="75" l="1"/>
  <c r="C11" i="75"/>
  <c r="G34" i="22"/>
  <c r="O34" i="22"/>
  <c r="M43" i="75" s="1"/>
  <c r="M6" i="75" s="1"/>
  <c r="N34" i="22"/>
  <c r="L43" i="75" s="1"/>
  <c r="L6" i="75" s="1"/>
  <c r="AA3" i="22"/>
  <c r="E43" i="75" l="1"/>
  <c r="H4" i="11"/>
  <c r="H12" i="12" l="1"/>
  <c r="F5" i="11"/>
  <c r="H4" i="12"/>
  <c r="L11" i="37" l="1"/>
  <c r="H7" i="12"/>
  <c r="H15" i="12"/>
  <c r="H24" i="12"/>
  <c r="Q26" i="74" l="1"/>
  <c r="R26" i="74" s="1"/>
  <c r="P10" i="74"/>
  <c r="S9" i="74"/>
  <c r="R9" i="74"/>
  <c r="Q9" i="74"/>
  <c r="P10" i="73"/>
  <c r="S9" i="73"/>
  <c r="R9" i="73"/>
  <c r="Q9" i="73"/>
  <c r="Q29" i="74" l="1"/>
  <c r="R29" i="74" s="1"/>
  <c r="Q33" i="74"/>
  <c r="R33" i="74" s="1"/>
  <c r="Q37" i="74"/>
  <c r="R37" i="74" s="1"/>
  <c r="Q30" i="74"/>
  <c r="R30" i="74" s="1"/>
  <c r="Q38" i="74"/>
  <c r="R38" i="74" s="1"/>
  <c r="Q27" i="74"/>
  <c r="R27" i="74" s="1"/>
  <c r="Q31" i="74"/>
  <c r="R31" i="74" s="1"/>
  <c r="Q35" i="74"/>
  <c r="R35" i="74" s="1"/>
  <c r="Q39" i="74"/>
  <c r="R39" i="74" s="1"/>
  <c r="Q34" i="74"/>
  <c r="R34" i="74" s="1"/>
  <c r="Q28" i="74"/>
  <c r="R28" i="74" s="1"/>
  <c r="Q32" i="74"/>
  <c r="R32" i="74" s="1"/>
  <c r="Q36" i="74"/>
  <c r="R36" i="74" s="1"/>
  <c r="Q12" i="74"/>
  <c r="R12" i="74" s="1"/>
  <c r="Q14" i="74"/>
  <c r="R14" i="74" s="1"/>
  <c r="Q18" i="74"/>
  <c r="R18" i="74" s="1"/>
  <c r="Q11" i="74"/>
  <c r="Q13" i="74"/>
  <c r="R13" i="74" s="1"/>
  <c r="Q15" i="74"/>
  <c r="R15" i="74" s="1"/>
  <c r="Q16" i="74"/>
  <c r="R16" i="74" s="1"/>
  <c r="Q17" i="74"/>
  <c r="R17" i="74" s="1"/>
  <c r="Q19" i="74"/>
  <c r="R19" i="74" s="1"/>
  <c r="Q20" i="74"/>
  <c r="R20" i="74" s="1"/>
  <c r="Q21" i="74"/>
  <c r="R21" i="74" s="1"/>
  <c r="Q22" i="74"/>
  <c r="R22" i="74" s="1"/>
  <c r="Q23" i="74"/>
  <c r="R23" i="74" s="1"/>
  <c r="Q24" i="74"/>
  <c r="R24" i="74" s="1"/>
  <c r="Q25" i="74"/>
  <c r="R25" i="74" s="1"/>
  <c r="Q13" i="73"/>
  <c r="R13" i="73" s="1"/>
  <c r="Q15" i="73"/>
  <c r="R15" i="73" s="1"/>
  <c r="Q17" i="73"/>
  <c r="R17" i="73" s="1"/>
  <c r="Q19" i="73"/>
  <c r="R19" i="73" s="1"/>
  <c r="Q22" i="73"/>
  <c r="R22" i="73" s="1"/>
  <c r="Q11" i="73"/>
  <c r="Q12" i="73"/>
  <c r="R12" i="73" s="1"/>
  <c r="Q14" i="73"/>
  <c r="R14" i="73" s="1"/>
  <c r="Q16" i="73"/>
  <c r="R16" i="73" s="1"/>
  <c r="Q18" i="73"/>
  <c r="R18" i="73" s="1"/>
  <c r="Q20" i="73"/>
  <c r="R20" i="73" s="1"/>
  <c r="Q21" i="73"/>
  <c r="R21" i="73" s="1"/>
  <c r="Q23" i="73"/>
  <c r="R23" i="73" s="1"/>
  <c r="Q24" i="73"/>
  <c r="R24" i="73" s="1"/>
  <c r="Q25" i="73"/>
  <c r="R25" i="73" s="1"/>
  <c r="Q26" i="73"/>
  <c r="R26" i="73" s="1"/>
  <c r="Q41" i="72"/>
  <c r="R41" i="72" s="1"/>
  <c r="S32" i="72"/>
  <c r="R32" i="72"/>
  <c r="Q32" i="72"/>
  <c r="Q33" i="71"/>
  <c r="S9" i="71"/>
  <c r="R9" i="71"/>
  <c r="Q9" i="71"/>
  <c r="I10" i="30"/>
  <c r="F10" i="30"/>
  <c r="C10" i="30"/>
  <c r="Q145" i="41"/>
  <c r="Q141" i="41"/>
  <c r="V141" i="41" s="1"/>
  <c r="U142" i="41"/>
  <c r="U146" i="41"/>
  <c r="B141" i="41"/>
  <c r="B142" i="41" s="1"/>
  <c r="B143" i="41" s="1"/>
  <c r="B144" i="41" s="1"/>
  <c r="B145" i="41" s="1"/>
  <c r="B146" i="41" s="1"/>
  <c r="W37" i="74" l="1"/>
  <c r="W35" i="74"/>
  <c r="W36" i="74"/>
  <c r="W39" i="74"/>
  <c r="W33" i="74"/>
  <c r="W32" i="74"/>
  <c r="W38" i="74"/>
  <c r="W34" i="74"/>
  <c r="Q142" i="41"/>
  <c r="R142" i="41" s="1"/>
  <c r="Q144" i="41"/>
  <c r="V144" i="41" s="1"/>
  <c r="Q143" i="41"/>
  <c r="U143" i="41"/>
  <c r="Q146" i="41"/>
  <c r="R145" i="41"/>
  <c r="V145" i="41"/>
  <c r="U144" i="41"/>
  <c r="U145" i="41"/>
  <c r="U141" i="41"/>
  <c r="C7" i="72"/>
  <c r="S30" i="74"/>
  <c r="S37" i="74"/>
  <c r="S33" i="74"/>
  <c r="S29" i="74"/>
  <c r="S36" i="74"/>
  <c r="S32" i="74"/>
  <c r="S28" i="74"/>
  <c r="S39" i="74"/>
  <c r="S35" i="74"/>
  <c r="S31" i="74"/>
  <c r="S27" i="74"/>
  <c r="S38" i="74"/>
  <c r="S34" i="74"/>
  <c r="F3" i="74" s="1"/>
  <c r="E39" i="85" s="1"/>
  <c r="S26" i="74"/>
  <c r="S25" i="74"/>
  <c r="S24" i="74"/>
  <c r="S23" i="74"/>
  <c r="S22" i="74"/>
  <c r="S21" i="74"/>
  <c r="S20" i="74"/>
  <c r="S19" i="74"/>
  <c r="S18" i="74"/>
  <c r="S17" i="74"/>
  <c r="S16" i="74"/>
  <c r="S15" i="74"/>
  <c r="S14" i="74"/>
  <c r="S13" i="74"/>
  <c r="S12" i="74"/>
  <c r="S11" i="74"/>
  <c r="R11" i="74"/>
  <c r="S26" i="73"/>
  <c r="S25" i="73"/>
  <c r="S24" i="73"/>
  <c r="I3" i="73" s="1"/>
  <c r="E45" i="85" s="1"/>
  <c r="S23" i="73"/>
  <c r="S22" i="73"/>
  <c r="S21" i="73"/>
  <c r="S20" i="73"/>
  <c r="S19" i="73"/>
  <c r="S18" i="73"/>
  <c r="S17" i="73"/>
  <c r="S16" i="73"/>
  <c r="S15" i="73"/>
  <c r="S14" i="73"/>
  <c r="S13" i="73"/>
  <c r="S12" i="73"/>
  <c r="S11" i="73"/>
  <c r="R11" i="73"/>
  <c r="Q34" i="72"/>
  <c r="Q35" i="72"/>
  <c r="R35" i="72" s="1"/>
  <c r="Q39" i="72"/>
  <c r="R39" i="72" s="1"/>
  <c r="Q36" i="72"/>
  <c r="R36" i="72" s="1"/>
  <c r="Q40" i="72"/>
  <c r="R40" i="72" s="1"/>
  <c r="Q37" i="72"/>
  <c r="R37" i="72" s="1"/>
  <c r="Q48" i="72"/>
  <c r="R48" i="72" s="1"/>
  <c r="Q47" i="72"/>
  <c r="R47" i="72" s="1"/>
  <c r="Q46" i="72"/>
  <c r="R46" i="72" s="1"/>
  <c r="Q44" i="72"/>
  <c r="R44" i="72" s="1"/>
  <c r="Q43" i="72"/>
  <c r="R43" i="72" s="1"/>
  <c r="Q38" i="72"/>
  <c r="R38" i="72" s="1"/>
  <c r="Q42" i="72"/>
  <c r="R42" i="72" s="1"/>
  <c r="R33" i="71"/>
  <c r="Q11" i="71"/>
  <c r="Q32" i="71"/>
  <c r="R32" i="71" s="1"/>
  <c r="Q31" i="71"/>
  <c r="R31" i="71" s="1"/>
  <c r="Q30" i="71"/>
  <c r="R30" i="71" s="1"/>
  <c r="Q29" i="71"/>
  <c r="R29" i="71" s="1"/>
  <c r="Q28" i="71"/>
  <c r="R28" i="71" s="1"/>
  <c r="Q27" i="71"/>
  <c r="R27" i="71" s="1"/>
  <c r="Q26" i="71"/>
  <c r="R26" i="71" s="1"/>
  <c r="Q25" i="71"/>
  <c r="R25" i="71" s="1"/>
  <c r="Q24" i="71"/>
  <c r="R24" i="71" s="1"/>
  <c r="Q23" i="71"/>
  <c r="R23" i="71" s="1"/>
  <c r="Q22" i="71"/>
  <c r="R22" i="71" s="1"/>
  <c r="Q21" i="71"/>
  <c r="R21" i="71" s="1"/>
  <c r="Q20" i="71"/>
  <c r="R20" i="71" s="1"/>
  <c r="Q19" i="71"/>
  <c r="R19" i="71" s="1"/>
  <c r="Q18" i="71"/>
  <c r="R18" i="71" s="1"/>
  <c r="Q17" i="71"/>
  <c r="R17" i="71" s="1"/>
  <c r="Q16" i="71"/>
  <c r="R16" i="71" s="1"/>
  <c r="Q15" i="71"/>
  <c r="R15" i="71" s="1"/>
  <c r="Q12" i="71"/>
  <c r="R12" i="71" s="1"/>
  <c r="Q13" i="71"/>
  <c r="R13" i="71" s="1"/>
  <c r="Q14" i="71"/>
  <c r="R14" i="71" s="1"/>
  <c r="R141" i="41"/>
  <c r="U39" i="56"/>
  <c r="U30" i="52"/>
  <c r="AA30" i="52" s="1"/>
  <c r="U34" i="48"/>
  <c r="S59" i="75" s="1"/>
  <c r="S22" i="75" s="1"/>
  <c r="T34" i="48"/>
  <c r="R59" i="75" s="1"/>
  <c r="R22" i="75" s="1"/>
  <c r="C20" i="80" l="1"/>
  <c r="I3" i="74"/>
  <c r="D39" i="85" s="1"/>
  <c r="V142" i="41"/>
  <c r="R144" i="41"/>
  <c r="R146" i="41"/>
  <c r="V146" i="41"/>
  <c r="R143" i="41"/>
  <c r="V143" i="41"/>
  <c r="S33" i="71"/>
  <c r="Q45" i="72"/>
  <c r="S48" i="72" s="1"/>
  <c r="S44" i="72"/>
  <c r="S43" i="72"/>
  <c r="S42" i="72"/>
  <c r="S41" i="72"/>
  <c r="S40" i="72"/>
  <c r="S39" i="72"/>
  <c r="S38" i="72"/>
  <c r="S37" i="72"/>
  <c r="S36" i="72"/>
  <c r="S35" i="72"/>
  <c r="S34" i="72"/>
  <c r="R34" i="72"/>
  <c r="S32" i="71"/>
  <c r="S31" i="71"/>
  <c r="S30" i="71"/>
  <c r="S29" i="71"/>
  <c r="S28" i="71"/>
  <c r="S27" i="71"/>
  <c r="S26" i="71"/>
  <c r="S25" i="71"/>
  <c r="S24" i="71"/>
  <c r="S23" i="71"/>
  <c r="S22" i="71"/>
  <c r="S21" i="71"/>
  <c r="S20" i="71"/>
  <c r="S19" i="71"/>
  <c r="S18" i="71"/>
  <c r="S17" i="71"/>
  <c r="S16" i="71"/>
  <c r="S15" i="71"/>
  <c r="S14" i="71"/>
  <c r="S13" i="71"/>
  <c r="S12" i="71"/>
  <c r="S11" i="71"/>
  <c r="R11" i="71"/>
  <c r="S45" i="72" l="1"/>
  <c r="S46" i="72"/>
  <c r="R45" i="72"/>
  <c r="S47" i="72"/>
  <c r="C26" i="72" s="1"/>
  <c r="I3" i="71"/>
  <c r="E47" i="85" s="1"/>
  <c r="B50" i="38"/>
  <c r="B51" i="38" s="1"/>
  <c r="B52" i="38" s="1"/>
  <c r="B53" i="38" s="1"/>
  <c r="B54" i="38" s="1"/>
  <c r="B55" i="38" s="1"/>
  <c r="B56" i="38" s="1"/>
  <c r="B57" i="38" s="1"/>
  <c r="B58" i="38" s="1"/>
  <c r="B59" i="38" s="1"/>
  <c r="B60" i="38" s="1"/>
  <c r="B33" i="37"/>
  <c r="B34" i="37" s="1"/>
  <c r="B35" i="37" s="1"/>
  <c r="B36" i="37" s="1"/>
  <c r="B37" i="37" s="1"/>
  <c r="B38" i="37" s="1"/>
  <c r="B39" i="37" s="1"/>
  <c r="B40" i="37" s="1"/>
  <c r="B41" i="37" s="1"/>
  <c r="B42" i="37" s="1"/>
  <c r="B43" i="37" s="1"/>
  <c r="B44" i="37" s="1"/>
  <c r="B45" i="37" s="1"/>
  <c r="B46" i="37" s="1"/>
  <c r="B47" i="37" s="1"/>
  <c r="B48" i="37" s="1"/>
  <c r="B49" i="37" s="1"/>
  <c r="B50" i="37" s="1"/>
  <c r="B51" i="37" s="1"/>
  <c r="B52" i="37" s="1"/>
  <c r="B53" i="37" s="1"/>
  <c r="S9" i="68"/>
  <c r="R9" i="68"/>
  <c r="Q9" i="68"/>
  <c r="S9" i="42"/>
  <c r="R9" i="42"/>
  <c r="Q9" i="42"/>
  <c r="S9" i="43"/>
  <c r="R9" i="43"/>
  <c r="Q9" i="43"/>
  <c r="N9" i="39"/>
  <c r="M9" i="39"/>
  <c r="L9" i="39"/>
  <c r="S10" i="38"/>
  <c r="R10" i="38"/>
  <c r="Q10" i="38"/>
  <c r="N9" i="37"/>
  <c r="M9" i="37"/>
  <c r="L9" i="37"/>
  <c r="S106" i="41"/>
  <c r="R106" i="41"/>
  <c r="Q106" i="41"/>
  <c r="S9" i="69"/>
  <c r="W36" i="72" l="1"/>
  <c r="W40" i="72"/>
  <c r="W44" i="72"/>
  <c r="W35" i="72"/>
  <c r="W38" i="72"/>
  <c r="W46" i="72"/>
  <c r="W39" i="72"/>
  <c r="W41" i="72"/>
  <c r="W47" i="72"/>
  <c r="W34" i="72"/>
  <c r="W42" i="72"/>
  <c r="W43" i="72"/>
  <c r="W45" i="72"/>
  <c r="W48" i="72"/>
  <c r="W37" i="72"/>
  <c r="Q11" i="69" l="1"/>
  <c r="R11" i="69" s="1"/>
  <c r="Q12" i="69"/>
  <c r="Q13" i="69"/>
  <c r="R13" i="69" s="1"/>
  <c r="P10" i="69"/>
  <c r="R9" i="69"/>
  <c r="Q9" i="69"/>
  <c r="S11" i="69" l="1"/>
  <c r="S12" i="69"/>
  <c r="R12" i="69"/>
  <c r="S13" i="69"/>
  <c r="I3" i="69" l="1"/>
  <c r="E40" i="85" s="1"/>
  <c r="Q32" i="68"/>
  <c r="R32" i="68" s="1"/>
  <c r="Q31" i="68"/>
  <c r="R31" i="68" s="1"/>
  <c r="Q30" i="68"/>
  <c r="R30" i="68" s="1"/>
  <c r="Q29" i="68"/>
  <c r="R29" i="68" s="1"/>
  <c r="Q28" i="68"/>
  <c r="R28" i="68" s="1"/>
  <c r="Q27" i="68"/>
  <c r="R27" i="68" s="1"/>
  <c r="Q26" i="68"/>
  <c r="R26" i="68" s="1"/>
  <c r="Q25" i="68"/>
  <c r="R25" i="68" s="1"/>
  <c r="Q24" i="68"/>
  <c r="R24" i="68" s="1"/>
  <c r="Q23" i="68"/>
  <c r="R23" i="68" s="1"/>
  <c r="Q22" i="68"/>
  <c r="R22" i="68" s="1"/>
  <c r="Q21" i="68"/>
  <c r="R21" i="68" s="1"/>
  <c r="Q20" i="68"/>
  <c r="R20" i="68" s="1"/>
  <c r="Q19" i="68"/>
  <c r="R19" i="68" s="1"/>
  <c r="Q18" i="68"/>
  <c r="R18" i="68" s="1"/>
  <c r="Q17" i="68"/>
  <c r="R17" i="68" s="1"/>
  <c r="Q16" i="68"/>
  <c r="R16" i="68" s="1"/>
  <c r="Q15" i="68"/>
  <c r="R15" i="68" s="1"/>
  <c r="Q14" i="68"/>
  <c r="R14" i="68" s="1"/>
  <c r="Q13" i="68"/>
  <c r="R13" i="68" s="1"/>
  <c r="Q12" i="68"/>
  <c r="R12" i="68" s="1"/>
  <c r="Q11" i="68"/>
  <c r="R11" i="68" s="1"/>
  <c r="P10" i="68"/>
  <c r="S32" i="68" l="1"/>
  <c r="S31" i="68"/>
  <c r="S30" i="68"/>
  <c r="S29" i="68"/>
  <c r="S28" i="68"/>
  <c r="S27" i="68"/>
  <c r="S26" i="68"/>
  <c r="I3" i="68" s="1"/>
  <c r="S25" i="68"/>
  <c r="S24" i="68"/>
  <c r="S23" i="68"/>
  <c r="S22" i="68"/>
  <c r="S21" i="68"/>
  <c r="S20" i="68"/>
  <c r="S19" i="68"/>
  <c r="S18" i="68"/>
  <c r="S17" i="68"/>
  <c r="S16" i="68"/>
  <c r="S15" i="68"/>
  <c r="S14" i="68"/>
  <c r="S13" i="68"/>
  <c r="S12" i="68"/>
  <c r="S11" i="68"/>
  <c r="E42" i="85" l="1"/>
  <c r="L53" i="37"/>
  <c r="M53" i="37" s="1"/>
  <c r="L49" i="37"/>
  <c r="M49" i="37" s="1"/>
  <c r="L45" i="37"/>
  <c r="M45" i="37" s="1"/>
  <c r="L41" i="37"/>
  <c r="M41" i="37" s="1"/>
  <c r="L37" i="37"/>
  <c r="M37" i="37" s="1"/>
  <c r="L33" i="37"/>
  <c r="M33" i="37" s="1"/>
  <c r="L29" i="37"/>
  <c r="M29" i="37" s="1"/>
  <c r="L52" i="37"/>
  <c r="M52" i="37" s="1"/>
  <c r="L48" i="37"/>
  <c r="M48" i="37" s="1"/>
  <c r="L44" i="37"/>
  <c r="M44" i="37" s="1"/>
  <c r="L40" i="37"/>
  <c r="M40" i="37" s="1"/>
  <c r="L36" i="37"/>
  <c r="M36" i="37" s="1"/>
  <c r="L32" i="37"/>
  <c r="M32" i="37" s="1"/>
  <c r="L28" i="37"/>
  <c r="M28" i="37" s="1"/>
  <c r="L51" i="37"/>
  <c r="M51" i="37" s="1"/>
  <c r="L47" i="37"/>
  <c r="M47" i="37" s="1"/>
  <c r="L43" i="37"/>
  <c r="M43" i="37" s="1"/>
  <c r="L39" i="37"/>
  <c r="M39" i="37" s="1"/>
  <c r="L35" i="37"/>
  <c r="M35" i="37" s="1"/>
  <c r="L31" i="37"/>
  <c r="M31" i="37" s="1"/>
  <c r="L27" i="37"/>
  <c r="M27" i="37" s="1"/>
  <c r="L34" i="37"/>
  <c r="M34" i="37" s="1"/>
  <c r="L46" i="37"/>
  <c r="M46" i="37" s="1"/>
  <c r="L30" i="37"/>
  <c r="M30" i="37" s="1"/>
  <c r="L42" i="37"/>
  <c r="M42" i="37" s="1"/>
  <c r="L38" i="37"/>
  <c r="M38" i="37" s="1"/>
  <c r="L50" i="37"/>
  <c r="M50" i="37" s="1"/>
  <c r="Z48" i="57"/>
  <c r="W48" i="57"/>
  <c r="U65" i="75" s="1"/>
  <c r="U28" i="75" s="1"/>
  <c r="V48" i="57"/>
  <c r="T65" i="75" s="1"/>
  <c r="T28" i="75" s="1"/>
  <c r="U48" i="57"/>
  <c r="S65" i="75" s="1"/>
  <c r="S28" i="75" s="1"/>
  <c r="T48" i="57"/>
  <c r="R65" i="75" s="1"/>
  <c r="R28" i="75" s="1"/>
  <c r="T39" i="56"/>
  <c r="Z42" i="61"/>
  <c r="W42" i="61"/>
  <c r="V42" i="61"/>
  <c r="U42" i="61"/>
  <c r="T42" i="61"/>
  <c r="Z29" i="52"/>
  <c r="U29" i="52"/>
  <c r="S49" i="75" s="1"/>
  <c r="S12" i="75" s="1"/>
  <c r="T29" i="52"/>
  <c r="R49" i="75" s="1"/>
  <c r="R12" i="75" s="1"/>
  <c r="Z50" i="64"/>
  <c r="W50" i="64"/>
  <c r="U70" i="75" s="1"/>
  <c r="U33" i="75" s="1"/>
  <c r="V50" i="64"/>
  <c r="T70" i="75" s="1"/>
  <c r="T33" i="75" s="1"/>
  <c r="U50" i="64"/>
  <c r="S70" i="75" s="1"/>
  <c r="S33" i="75" s="1"/>
  <c r="T50" i="64"/>
  <c r="R70" i="75" s="1"/>
  <c r="R33" i="75" s="1"/>
  <c r="S50" i="64"/>
  <c r="Q70" i="75" s="1"/>
  <c r="Q33" i="75" s="1"/>
  <c r="R50" i="64"/>
  <c r="P70" i="75" s="1"/>
  <c r="P33" i="75" s="1"/>
  <c r="Q50" i="64"/>
  <c r="O70" i="75" s="1"/>
  <c r="O33" i="75" s="1"/>
  <c r="P50" i="64"/>
  <c r="N70" i="75" s="1"/>
  <c r="N33" i="75" s="1"/>
  <c r="O50" i="64"/>
  <c r="M70" i="75" s="1"/>
  <c r="M33" i="75" s="1"/>
  <c r="N50" i="64"/>
  <c r="L70" i="75" s="1"/>
  <c r="L33" i="75" s="1"/>
  <c r="M50" i="64"/>
  <c r="K70" i="75" s="1"/>
  <c r="K33" i="75" s="1"/>
  <c r="L50" i="64"/>
  <c r="J70" i="75" s="1"/>
  <c r="J33" i="75" s="1"/>
  <c r="K50" i="64"/>
  <c r="I70" i="75" s="1"/>
  <c r="I33" i="75" s="1"/>
  <c r="J50" i="64"/>
  <c r="H70" i="75" s="1"/>
  <c r="H33" i="75" s="1"/>
  <c r="I50" i="64"/>
  <c r="G70" i="75" s="1"/>
  <c r="G33" i="75" s="1"/>
  <c r="H50" i="64"/>
  <c r="F70" i="75" s="1"/>
  <c r="F33" i="75" s="1"/>
  <c r="G50" i="64"/>
  <c r="E70" i="75" s="1"/>
  <c r="T25" i="66"/>
  <c r="R69" i="75" s="1"/>
  <c r="R32" i="75" s="1"/>
  <c r="Z25" i="66"/>
  <c r="W25" i="66"/>
  <c r="U69" i="75" s="1"/>
  <c r="U32" i="75" s="1"/>
  <c r="V25" i="66"/>
  <c r="T69" i="75" s="1"/>
  <c r="T32" i="75" s="1"/>
  <c r="U25" i="66"/>
  <c r="S69" i="75" s="1"/>
  <c r="S32" i="75" s="1"/>
  <c r="S25" i="66"/>
  <c r="Q69" i="75" s="1"/>
  <c r="Q32" i="75" s="1"/>
  <c r="R25" i="66"/>
  <c r="P69" i="75" s="1"/>
  <c r="P32" i="75" s="1"/>
  <c r="Q25" i="66"/>
  <c r="O69" i="75" s="1"/>
  <c r="O32" i="75" s="1"/>
  <c r="P25" i="66"/>
  <c r="N69" i="75" s="1"/>
  <c r="N32" i="75" s="1"/>
  <c r="O25" i="66"/>
  <c r="M69" i="75" s="1"/>
  <c r="M32" i="75" s="1"/>
  <c r="N25" i="66"/>
  <c r="L69" i="75" s="1"/>
  <c r="L32" i="75" s="1"/>
  <c r="M25" i="66"/>
  <c r="K69" i="75" s="1"/>
  <c r="K32" i="75" s="1"/>
  <c r="L25" i="66"/>
  <c r="J69" i="75" s="1"/>
  <c r="J32" i="75" s="1"/>
  <c r="K25" i="66"/>
  <c r="I69" i="75" s="1"/>
  <c r="I32" i="75" s="1"/>
  <c r="J25" i="66"/>
  <c r="H69" i="75" s="1"/>
  <c r="H32" i="75" s="1"/>
  <c r="I25" i="66"/>
  <c r="G69" i="75" s="1"/>
  <c r="G32" i="75" s="1"/>
  <c r="H25" i="66"/>
  <c r="F69" i="75" s="1"/>
  <c r="F32" i="75" s="1"/>
  <c r="G25" i="66"/>
  <c r="E69" i="75" s="1"/>
  <c r="Z39" i="67"/>
  <c r="W39" i="67"/>
  <c r="U71" i="75" s="1"/>
  <c r="U34" i="75" s="1"/>
  <c r="V39" i="67"/>
  <c r="T71" i="75" s="1"/>
  <c r="T34" i="75" s="1"/>
  <c r="U39" i="67"/>
  <c r="S71" i="75" s="1"/>
  <c r="S34" i="75" s="1"/>
  <c r="T39" i="67"/>
  <c r="R71" i="75" s="1"/>
  <c r="R34" i="75" s="1"/>
  <c r="S39" i="67"/>
  <c r="Q71" i="75" s="1"/>
  <c r="Q34" i="75" s="1"/>
  <c r="R39" i="67"/>
  <c r="P71" i="75" s="1"/>
  <c r="P34" i="75" s="1"/>
  <c r="Q39" i="67"/>
  <c r="O71" i="75" s="1"/>
  <c r="O34" i="75" s="1"/>
  <c r="P39" i="67"/>
  <c r="N71" i="75" s="1"/>
  <c r="N34" i="75" s="1"/>
  <c r="O39" i="67"/>
  <c r="M71" i="75" s="1"/>
  <c r="M34" i="75" s="1"/>
  <c r="N39" i="67"/>
  <c r="L71" i="75" s="1"/>
  <c r="L34" i="75" s="1"/>
  <c r="M39" i="67"/>
  <c r="K71" i="75" s="1"/>
  <c r="K34" i="75" s="1"/>
  <c r="L39" i="67"/>
  <c r="J71" i="75" s="1"/>
  <c r="J34" i="75" s="1"/>
  <c r="K39" i="67"/>
  <c r="I71" i="75" s="1"/>
  <c r="I34" i="75" s="1"/>
  <c r="J39" i="67"/>
  <c r="H71" i="75" s="1"/>
  <c r="H34" i="75" s="1"/>
  <c r="I39" i="67"/>
  <c r="G71" i="75" s="1"/>
  <c r="G34" i="75" s="1"/>
  <c r="H39" i="67"/>
  <c r="F71" i="75" s="1"/>
  <c r="F34" i="75" s="1"/>
  <c r="G39" i="67"/>
  <c r="E71" i="75" s="1"/>
  <c r="S34" i="48"/>
  <c r="Q59" i="75" s="1"/>
  <c r="Q22" i="75" s="1"/>
  <c r="T29" i="55"/>
  <c r="R52" i="75" s="1"/>
  <c r="R15" i="75" s="1"/>
  <c r="S29" i="55"/>
  <c r="Q52" i="75" s="1"/>
  <c r="Q15" i="75" s="1"/>
  <c r="R29" i="55"/>
  <c r="P52" i="75" s="1"/>
  <c r="P15" i="75" s="1"/>
  <c r="Q29" i="55"/>
  <c r="O52" i="75" s="1"/>
  <c r="O15" i="75" s="1"/>
  <c r="P29" i="55"/>
  <c r="N52" i="75" s="1"/>
  <c r="N15" i="75" s="1"/>
  <c r="O29" i="55"/>
  <c r="M52" i="75" s="1"/>
  <c r="M15" i="75" s="1"/>
  <c r="N29" i="55"/>
  <c r="L52" i="75" s="1"/>
  <c r="L15" i="75" s="1"/>
  <c r="M29" i="55"/>
  <c r="K52" i="75" s="1"/>
  <c r="K15" i="75" s="1"/>
  <c r="L29" i="55"/>
  <c r="J52" i="75" s="1"/>
  <c r="J15" i="75" s="1"/>
  <c r="K29" i="55"/>
  <c r="I52" i="75" s="1"/>
  <c r="I15" i="75" s="1"/>
  <c r="J29" i="55"/>
  <c r="H52" i="75" s="1"/>
  <c r="H15" i="75" s="1"/>
  <c r="I29" i="55"/>
  <c r="G52" i="75" s="1"/>
  <c r="G15" i="75" s="1"/>
  <c r="H29" i="55"/>
  <c r="F52" i="75" s="1"/>
  <c r="F15" i="75" s="1"/>
  <c r="G29" i="55"/>
  <c r="E52" i="75" l="1"/>
  <c r="AA29" i="55"/>
  <c r="E32" i="75"/>
  <c r="D69" i="75"/>
  <c r="C69" i="75"/>
  <c r="E34" i="75"/>
  <c r="D71" i="75"/>
  <c r="C71" i="75"/>
  <c r="E33" i="75"/>
  <c r="D70" i="75"/>
  <c r="C70" i="75"/>
  <c r="E15" i="75"/>
  <c r="D52" i="75"/>
  <c r="C52" i="75"/>
  <c r="Z36" i="58"/>
  <c r="Z41" i="63"/>
  <c r="P42" i="61"/>
  <c r="T35" i="46"/>
  <c r="R53" i="75" s="1"/>
  <c r="R16" i="75" s="1"/>
  <c r="W35" i="46"/>
  <c r="U53" i="75" s="1"/>
  <c r="U16" i="75" s="1"/>
  <c r="S35" i="46"/>
  <c r="Q53" i="75" s="1"/>
  <c r="Q16" i="75" s="1"/>
  <c r="R35" i="46"/>
  <c r="P53" i="75" s="1"/>
  <c r="P16" i="75" s="1"/>
  <c r="Q35" i="46"/>
  <c r="O53" i="75" s="1"/>
  <c r="O16" i="75" s="1"/>
  <c r="P35" i="46"/>
  <c r="N53" i="75" s="1"/>
  <c r="N16" i="75" s="1"/>
  <c r="O35" i="46"/>
  <c r="M53" i="75" s="1"/>
  <c r="M16" i="75" s="1"/>
  <c r="N35" i="46"/>
  <c r="L53" i="75" s="1"/>
  <c r="L16" i="75" s="1"/>
  <c r="M35" i="46"/>
  <c r="K53" i="75" s="1"/>
  <c r="K16" i="75" s="1"/>
  <c r="L35" i="46"/>
  <c r="J53" i="75" s="1"/>
  <c r="J16" i="75" s="1"/>
  <c r="K35" i="46"/>
  <c r="I53" i="75" s="1"/>
  <c r="I16" i="75" s="1"/>
  <c r="J35" i="46"/>
  <c r="H53" i="75" s="1"/>
  <c r="H16" i="75" s="1"/>
  <c r="I35" i="46"/>
  <c r="G53" i="75" s="1"/>
  <c r="G16" i="75" s="1"/>
  <c r="H35" i="46"/>
  <c r="F53" i="75" s="1"/>
  <c r="F16" i="75" s="1"/>
  <c r="G35" i="46"/>
  <c r="Z44" i="59"/>
  <c r="W44" i="59"/>
  <c r="U67" i="75" s="1"/>
  <c r="U30" i="75" s="1"/>
  <c r="V44" i="59"/>
  <c r="T67" i="75" s="1"/>
  <c r="T30" i="75" s="1"/>
  <c r="U44" i="59"/>
  <c r="S67" i="75" s="1"/>
  <c r="S30" i="75" s="1"/>
  <c r="T44" i="59"/>
  <c r="R67" i="75" s="1"/>
  <c r="R30" i="75" s="1"/>
  <c r="S44" i="59"/>
  <c r="Q67" i="75" s="1"/>
  <c r="Q30" i="75" s="1"/>
  <c r="R44" i="59"/>
  <c r="P67" i="75" s="1"/>
  <c r="P30" i="75" s="1"/>
  <c r="Q44" i="59"/>
  <c r="O67" i="75" s="1"/>
  <c r="O30" i="75" s="1"/>
  <c r="P44" i="59"/>
  <c r="N67" i="75" s="1"/>
  <c r="N30" i="75" s="1"/>
  <c r="O44" i="59"/>
  <c r="M67" i="75" s="1"/>
  <c r="M30" i="75" s="1"/>
  <c r="N44" i="59"/>
  <c r="L67" i="75" s="1"/>
  <c r="L30" i="75" s="1"/>
  <c r="M44" i="59"/>
  <c r="K67" i="75" s="1"/>
  <c r="K30" i="75" s="1"/>
  <c r="L44" i="59"/>
  <c r="J67" i="75" s="1"/>
  <c r="J30" i="75" s="1"/>
  <c r="K44" i="59"/>
  <c r="I67" i="75" s="1"/>
  <c r="I30" i="75" s="1"/>
  <c r="J44" i="59"/>
  <c r="H67" i="75" s="1"/>
  <c r="H30" i="75" s="1"/>
  <c r="I44" i="59"/>
  <c r="G67" i="75" s="1"/>
  <c r="G30" i="75" s="1"/>
  <c r="H44" i="59"/>
  <c r="F67" i="75" s="1"/>
  <c r="F30" i="75" s="1"/>
  <c r="G44" i="59"/>
  <c r="E67" i="75" s="1"/>
  <c r="S42" i="61"/>
  <c r="R42" i="61"/>
  <c r="Q42" i="61"/>
  <c r="O42" i="61"/>
  <c r="N42" i="61"/>
  <c r="M42" i="61"/>
  <c r="L42" i="61"/>
  <c r="K42" i="61"/>
  <c r="J42" i="61"/>
  <c r="I42" i="61"/>
  <c r="H42" i="61"/>
  <c r="G42" i="61"/>
  <c r="L34" i="48"/>
  <c r="J59" i="75" s="1"/>
  <c r="J22" i="75" s="1"/>
  <c r="L38" i="54"/>
  <c r="J58" i="75" s="1"/>
  <c r="J21" i="75" s="1"/>
  <c r="K48" i="57"/>
  <c r="I65" i="75" s="1"/>
  <c r="I28" i="75" s="1"/>
  <c r="J39" i="56"/>
  <c r="H38" i="54"/>
  <c r="F58" i="75" s="1"/>
  <c r="F21" i="75" s="1"/>
  <c r="S48" i="57"/>
  <c r="Q65" i="75" s="1"/>
  <c r="Q28" i="75" s="1"/>
  <c r="R48" i="57"/>
  <c r="P65" i="75" s="1"/>
  <c r="P28" i="75" s="1"/>
  <c r="Q48" i="57"/>
  <c r="O65" i="75" s="1"/>
  <c r="O28" i="75" s="1"/>
  <c r="P48" i="57"/>
  <c r="N65" i="75" s="1"/>
  <c r="N28" i="75" s="1"/>
  <c r="O48" i="57"/>
  <c r="M65" i="75" s="1"/>
  <c r="M28" i="75" s="1"/>
  <c r="N48" i="57"/>
  <c r="L65" i="75" s="1"/>
  <c r="L28" i="75" s="1"/>
  <c r="M48" i="57"/>
  <c r="K65" i="75" s="1"/>
  <c r="K28" i="75" s="1"/>
  <c r="L48" i="57"/>
  <c r="J65" i="75" s="1"/>
  <c r="J28" i="75" s="1"/>
  <c r="J48" i="57"/>
  <c r="H65" i="75" s="1"/>
  <c r="H28" i="75" s="1"/>
  <c r="I48" i="57"/>
  <c r="G65" i="75" s="1"/>
  <c r="G28" i="75" s="1"/>
  <c r="H48" i="57"/>
  <c r="F65" i="75" s="1"/>
  <c r="F28" i="75" s="1"/>
  <c r="G48" i="57"/>
  <c r="Z39" i="56"/>
  <c r="V39" i="56"/>
  <c r="S39" i="56"/>
  <c r="R39" i="56"/>
  <c r="Q39" i="56"/>
  <c r="P39" i="56"/>
  <c r="O39" i="56"/>
  <c r="N39" i="56"/>
  <c r="M39" i="56"/>
  <c r="L39" i="56"/>
  <c r="K39" i="56"/>
  <c r="I39" i="56"/>
  <c r="H39" i="56"/>
  <c r="G39" i="56"/>
  <c r="G38" i="54"/>
  <c r="E58" i="75" s="1"/>
  <c r="Z38" i="54"/>
  <c r="V38" i="54"/>
  <c r="T58" i="75" s="1"/>
  <c r="T21" i="75" s="1"/>
  <c r="S38" i="54"/>
  <c r="Q58" i="75" s="1"/>
  <c r="Q21" i="75" s="1"/>
  <c r="R38" i="54"/>
  <c r="P58" i="75" s="1"/>
  <c r="P21" i="75" s="1"/>
  <c r="Q38" i="54"/>
  <c r="O58" i="75" s="1"/>
  <c r="O21" i="75" s="1"/>
  <c r="P38" i="54"/>
  <c r="N58" i="75" s="1"/>
  <c r="N21" i="75" s="1"/>
  <c r="O38" i="54"/>
  <c r="M58" i="75" s="1"/>
  <c r="M21" i="75" s="1"/>
  <c r="N38" i="54"/>
  <c r="L58" i="75" s="1"/>
  <c r="L21" i="75" s="1"/>
  <c r="M38" i="54"/>
  <c r="K58" i="75" s="1"/>
  <c r="K21" i="75" s="1"/>
  <c r="K38" i="54"/>
  <c r="I58" i="75" s="1"/>
  <c r="I21" i="75" s="1"/>
  <c r="J38" i="54"/>
  <c r="H58" i="75" s="1"/>
  <c r="H21" i="75" s="1"/>
  <c r="I38" i="54"/>
  <c r="G58" i="75" s="1"/>
  <c r="G21" i="75" s="1"/>
  <c r="R27" i="53"/>
  <c r="P51" i="75" s="1"/>
  <c r="P14" i="75" s="1"/>
  <c r="Q27" i="53"/>
  <c r="O51" i="75" s="1"/>
  <c r="O14" i="75" s="1"/>
  <c r="P27" i="53"/>
  <c r="N51" i="75" s="1"/>
  <c r="N14" i="75" s="1"/>
  <c r="O27" i="53"/>
  <c r="M51" i="75" s="1"/>
  <c r="M14" i="75" s="1"/>
  <c r="N27" i="53"/>
  <c r="L51" i="75" s="1"/>
  <c r="L14" i="75" s="1"/>
  <c r="M27" i="53"/>
  <c r="K51" i="75" s="1"/>
  <c r="K14" i="75" s="1"/>
  <c r="L27" i="53"/>
  <c r="J51" i="75" s="1"/>
  <c r="J14" i="75" s="1"/>
  <c r="K27" i="53"/>
  <c r="I51" i="75" s="1"/>
  <c r="I14" i="75" s="1"/>
  <c r="J27" i="53"/>
  <c r="H51" i="75" s="1"/>
  <c r="H14" i="75" s="1"/>
  <c r="I27" i="53"/>
  <c r="G51" i="75" s="1"/>
  <c r="G14" i="75" s="1"/>
  <c r="H27" i="53"/>
  <c r="F51" i="75" s="1"/>
  <c r="F14" i="75" s="1"/>
  <c r="G27" i="53"/>
  <c r="S29" i="52"/>
  <c r="Q49" i="75" s="1"/>
  <c r="Q12" i="75" s="1"/>
  <c r="R29" i="52"/>
  <c r="P49" i="75" s="1"/>
  <c r="P12" i="75" s="1"/>
  <c r="Q29" i="52"/>
  <c r="O49" i="75" s="1"/>
  <c r="O12" i="75" s="1"/>
  <c r="P29" i="52"/>
  <c r="N49" i="75" s="1"/>
  <c r="N12" i="75" s="1"/>
  <c r="O29" i="52"/>
  <c r="M49" i="75" s="1"/>
  <c r="M12" i="75" s="1"/>
  <c r="N29" i="52"/>
  <c r="Z30" i="51"/>
  <c r="V30" i="51"/>
  <c r="T61" i="75" s="1"/>
  <c r="T24" i="75" s="1"/>
  <c r="S30" i="51"/>
  <c r="Q61" i="75" s="1"/>
  <c r="Q24" i="75" s="1"/>
  <c r="R30" i="51"/>
  <c r="P61" i="75" s="1"/>
  <c r="P24" i="75" s="1"/>
  <c r="Q30" i="51"/>
  <c r="O61" i="75" s="1"/>
  <c r="O24" i="75" s="1"/>
  <c r="P30" i="51"/>
  <c r="N61" i="75" s="1"/>
  <c r="N24" i="75" s="1"/>
  <c r="O30" i="51"/>
  <c r="M61" i="75" s="1"/>
  <c r="M24" i="75" s="1"/>
  <c r="N30" i="51"/>
  <c r="L61" i="75" s="1"/>
  <c r="L24" i="75" s="1"/>
  <c r="M30" i="51"/>
  <c r="K61" i="75" s="1"/>
  <c r="K24" i="75" s="1"/>
  <c r="L30" i="51"/>
  <c r="J61" i="75" s="1"/>
  <c r="J24" i="75" s="1"/>
  <c r="K30" i="51"/>
  <c r="I61" i="75" s="1"/>
  <c r="I24" i="75" s="1"/>
  <c r="J30" i="51"/>
  <c r="H61" i="75" s="1"/>
  <c r="H24" i="75" s="1"/>
  <c r="I30" i="51"/>
  <c r="G61" i="75" s="1"/>
  <c r="G24" i="75" s="1"/>
  <c r="H30" i="51"/>
  <c r="F61" i="75" s="1"/>
  <c r="F24" i="75" s="1"/>
  <c r="G30" i="51"/>
  <c r="E61" i="75" s="1"/>
  <c r="Z27" i="50"/>
  <c r="V27" i="50"/>
  <c r="T60" i="75" s="1"/>
  <c r="T23" i="75" s="1"/>
  <c r="S27" i="50"/>
  <c r="Q60" i="75" s="1"/>
  <c r="Q23" i="75" s="1"/>
  <c r="R27" i="50"/>
  <c r="P60" i="75" s="1"/>
  <c r="P23" i="75" s="1"/>
  <c r="Q27" i="50"/>
  <c r="O60" i="75" s="1"/>
  <c r="O23" i="75" s="1"/>
  <c r="P27" i="50"/>
  <c r="N60" i="75" s="1"/>
  <c r="N23" i="75" s="1"/>
  <c r="O27" i="50"/>
  <c r="M60" i="75" s="1"/>
  <c r="M23" i="75" s="1"/>
  <c r="N27" i="50"/>
  <c r="L60" i="75" s="1"/>
  <c r="L23" i="75" s="1"/>
  <c r="M27" i="50"/>
  <c r="K60" i="75" s="1"/>
  <c r="K23" i="75" s="1"/>
  <c r="L27" i="50"/>
  <c r="J60" i="75" s="1"/>
  <c r="J23" i="75" s="1"/>
  <c r="K27" i="50"/>
  <c r="I60" i="75" s="1"/>
  <c r="I23" i="75" s="1"/>
  <c r="J27" i="50"/>
  <c r="H60" i="75" s="1"/>
  <c r="H23" i="75" s="1"/>
  <c r="I27" i="50"/>
  <c r="G60" i="75" s="1"/>
  <c r="G23" i="75" s="1"/>
  <c r="H27" i="50"/>
  <c r="F60" i="75" s="1"/>
  <c r="F23" i="75" s="1"/>
  <c r="G27" i="50"/>
  <c r="E60" i="75" s="1"/>
  <c r="Z34" i="48"/>
  <c r="V34" i="48"/>
  <c r="T59" i="75" s="1"/>
  <c r="T22" i="75" s="1"/>
  <c r="R34" i="48"/>
  <c r="P59" i="75" s="1"/>
  <c r="P22" i="75" s="1"/>
  <c r="Q34" i="48"/>
  <c r="O59" i="75" s="1"/>
  <c r="O22" i="75" s="1"/>
  <c r="P34" i="48"/>
  <c r="N59" i="75" s="1"/>
  <c r="N22" i="75" s="1"/>
  <c r="O34" i="48"/>
  <c r="M59" i="75" s="1"/>
  <c r="M22" i="75" s="1"/>
  <c r="N34" i="48"/>
  <c r="L59" i="75" s="1"/>
  <c r="L22" i="75" s="1"/>
  <c r="M34" i="48"/>
  <c r="K59" i="75" s="1"/>
  <c r="K22" i="75" s="1"/>
  <c r="K34" i="48"/>
  <c r="I59" i="75" s="1"/>
  <c r="I22" i="75" s="1"/>
  <c r="J34" i="48"/>
  <c r="H59" i="75" s="1"/>
  <c r="H22" i="75" s="1"/>
  <c r="I34" i="48"/>
  <c r="G59" i="75" s="1"/>
  <c r="G22" i="75" s="1"/>
  <c r="H34" i="48"/>
  <c r="F59" i="75" s="1"/>
  <c r="F22" i="75" s="1"/>
  <c r="G34" i="48"/>
  <c r="E59" i="75" s="1"/>
  <c r="AA20" i="35"/>
  <c r="E53" i="75" l="1"/>
  <c r="E16" i="75" s="1"/>
  <c r="AA35" i="46"/>
  <c r="E51" i="75"/>
  <c r="AA27" i="53"/>
  <c r="AA42" i="61"/>
  <c r="L49" i="75"/>
  <c r="AA29" i="52"/>
  <c r="E14" i="75"/>
  <c r="D51" i="75"/>
  <c r="C51" i="75"/>
  <c r="E21" i="75"/>
  <c r="D58" i="75"/>
  <c r="C58" i="75"/>
  <c r="E22" i="75"/>
  <c r="D59" i="75"/>
  <c r="C59" i="75"/>
  <c r="AA48" i="57"/>
  <c r="E65" i="75"/>
  <c r="L12" i="75"/>
  <c r="D49" i="75"/>
  <c r="C49" i="75"/>
  <c r="D34" i="75"/>
  <c r="C34" i="75"/>
  <c r="E24" i="75"/>
  <c r="D61" i="75"/>
  <c r="C61" i="75"/>
  <c r="C15" i="75"/>
  <c r="D15" i="75"/>
  <c r="D33" i="75"/>
  <c r="C33" i="75"/>
  <c r="E23" i="75"/>
  <c r="D60" i="75"/>
  <c r="C60" i="75"/>
  <c r="E30" i="75"/>
  <c r="D67" i="75"/>
  <c r="C67" i="75"/>
  <c r="C32" i="75"/>
  <c r="D32" i="75"/>
  <c r="P10" i="43"/>
  <c r="U135" i="41"/>
  <c r="U134" i="41"/>
  <c r="U130" i="41"/>
  <c r="U126" i="41"/>
  <c r="U122" i="41"/>
  <c r="U118" i="41"/>
  <c r="U114" i="41"/>
  <c r="U113" i="41"/>
  <c r="P107" i="41"/>
  <c r="K10" i="39"/>
  <c r="L26" i="37"/>
  <c r="M26" i="37" s="1"/>
  <c r="L25" i="37"/>
  <c r="M25" i="37" s="1"/>
  <c r="L24" i="37"/>
  <c r="M24" i="37" s="1"/>
  <c r="L23" i="37"/>
  <c r="M23" i="37" s="1"/>
  <c r="L22" i="37"/>
  <c r="M22" i="37" s="1"/>
  <c r="L21" i="37"/>
  <c r="M21" i="37" s="1"/>
  <c r="L20" i="37"/>
  <c r="M20" i="37" s="1"/>
  <c r="L19" i="37"/>
  <c r="M19" i="37" s="1"/>
  <c r="L18" i="37"/>
  <c r="M18" i="37" s="1"/>
  <c r="L17" i="37"/>
  <c r="M17" i="37" s="1"/>
  <c r="L16" i="37"/>
  <c r="M16" i="37" s="1"/>
  <c r="L15" i="37"/>
  <c r="M15" i="37" s="1"/>
  <c r="L14" i="37"/>
  <c r="M14" i="37" s="1"/>
  <c r="L13" i="37"/>
  <c r="M13" i="37" s="1"/>
  <c r="L12" i="37"/>
  <c r="K10" i="37"/>
  <c r="C53" i="75" l="1"/>
  <c r="D53" i="75"/>
  <c r="Q49" i="43"/>
  <c r="R49" i="43" s="1"/>
  <c r="Q46" i="43"/>
  <c r="R46" i="43" s="1"/>
  <c r="Q47" i="43"/>
  <c r="R47" i="43" s="1"/>
  <c r="Q48" i="43"/>
  <c r="R48" i="43" s="1"/>
  <c r="U110" i="41"/>
  <c r="U137" i="41"/>
  <c r="U117" i="41"/>
  <c r="U121" i="41"/>
  <c r="U125" i="41"/>
  <c r="U129" i="41"/>
  <c r="U133" i="41"/>
  <c r="U111" i="41"/>
  <c r="U138" i="41"/>
  <c r="D30" i="75"/>
  <c r="C30" i="75"/>
  <c r="E28" i="75"/>
  <c r="D65" i="75"/>
  <c r="C65" i="75"/>
  <c r="D16" i="75"/>
  <c r="C16" i="75"/>
  <c r="C21" i="75"/>
  <c r="D21" i="75"/>
  <c r="C23" i="75"/>
  <c r="D23" i="75"/>
  <c r="D12" i="75"/>
  <c r="C12" i="75"/>
  <c r="D22" i="75"/>
  <c r="C22" i="75"/>
  <c r="D24" i="75"/>
  <c r="C24" i="75"/>
  <c r="D14" i="75"/>
  <c r="C14" i="75"/>
  <c r="U108" i="41"/>
  <c r="U112" i="41"/>
  <c r="U139" i="41"/>
  <c r="U115" i="41"/>
  <c r="U119" i="41"/>
  <c r="U123" i="41"/>
  <c r="U127" i="41"/>
  <c r="U131" i="41"/>
  <c r="U109" i="41"/>
  <c r="W110" i="41" s="1"/>
  <c r="U136" i="41"/>
  <c r="U140" i="41"/>
  <c r="Q108" i="41"/>
  <c r="U116" i="41"/>
  <c r="U120" i="41"/>
  <c r="U124" i="41"/>
  <c r="U128" i="41"/>
  <c r="U132" i="41"/>
  <c r="N27" i="37"/>
  <c r="N19" i="37"/>
  <c r="N26" i="37"/>
  <c r="N18" i="37"/>
  <c r="N25" i="37"/>
  <c r="N24" i="37"/>
  <c r="N31" i="37"/>
  <c r="N23" i="37"/>
  <c r="N30" i="37"/>
  <c r="N22" i="37"/>
  <c r="N29" i="37"/>
  <c r="N21" i="37"/>
  <c r="N28" i="37"/>
  <c r="N20" i="37"/>
  <c r="M11" i="37"/>
  <c r="N16" i="37"/>
  <c r="Q12" i="38"/>
  <c r="Q59" i="38"/>
  <c r="R59" i="38" s="1"/>
  <c r="Q55" i="38"/>
  <c r="R55" i="38" s="1"/>
  <c r="Q51" i="38"/>
  <c r="R51" i="38" s="1"/>
  <c r="Q47" i="38"/>
  <c r="R47" i="38" s="1"/>
  <c r="Q43" i="38"/>
  <c r="R43" i="38" s="1"/>
  <c r="Q39" i="38"/>
  <c r="R39" i="38" s="1"/>
  <c r="Q35" i="38"/>
  <c r="R35" i="38" s="1"/>
  <c r="Q31" i="38"/>
  <c r="R31" i="38" s="1"/>
  <c r="Q27" i="38"/>
  <c r="R27" i="38" s="1"/>
  <c r="Q23" i="38"/>
  <c r="R23" i="38" s="1"/>
  <c r="Q19" i="38"/>
  <c r="R19" i="38" s="1"/>
  <c r="Q15" i="38"/>
  <c r="R15" i="38" s="1"/>
  <c r="Q58" i="38"/>
  <c r="R58" i="38" s="1"/>
  <c r="Q54" i="38"/>
  <c r="R54" i="38" s="1"/>
  <c r="Q50" i="38"/>
  <c r="R50" i="38" s="1"/>
  <c r="Q46" i="38"/>
  <c r="R46" i="38" s="1"/>
  <c r="Q42" i="38"/>
  <c r="R42" i="38" s="1"/>
  <c r="Q38" i="38"/>
  <c r="R38" i="38" s="1"/>
  <c r="Q34" i="38"/>
  <c r="R34" i="38" s="1"/>
  <c r="Q30" i="38"/>
  <c r="R30" i="38" s="1"/>
  <c r="Q26" i="38"/>
  <c r="R26" i="38" s="1"/>
  <c r="Q22" i="38"/>
  <c r="R22" i="38" s="1"/>
  <c r="Q18" i="38"/>
  <c r="R18" i="38" s="1"/>
  <c r="Q14" i="38"/>
  <c r="R14" i="38" s="1"/>
  <c r="Q57" i="38"/>
  <c r="R57" i="38" s="1"/>
  <c r="Q53" i="38"/>
  <c r="R53" i="38" s="1"/>
  <c r="Q49" i="38"/>
  <c r="R49" i="38" s="1"/>
  <c r="Q45" i="38"/>
  <c r="R45" i="38" s="1"/>
  <c r="Q41" i="38"/>
  <c r="R41" i="38" s="1"/>
  <c r="Q37" i="38"/>
  <c r="R37" i="38" s="1"/>
  <c r="Q33" i="38"/>
  <c r="R33" i="38" s="1"/>
  <c r="Q29" i="38"/>
  <c r="R29" i="38" s="1"/>
  <c r="Q25" i="38"/>
  <c r="R25" i="38" s="1"/>
  <c r="Q21" i="38"/>
  <c r="R21" i="38" s="1"/>
  <c r="Q17" i="38"/>
  <c r="R17" i="38" s="1"/>
  <c r="Q13" i="38"/>
  <c r="R13" i="38" s="1"/>
  <c r="Q44" i="38"/>
  <c r="R44" i="38" s="1"/>
  <c r="Q56" i="38"/>
  <c r="R56" i="38" s="1"/>
  <c r="Q40" i="38"/>
  <c r="R40" i="38" s="1"/>
  <c r="Q24" i="38"/>
  <c r="R24" i="38" s="1"/>
  <c r="Q52" i="38"/>
  <c r="R52" i="38" s="1"/>
  <c r="Q36" i="38"/>
  <c r="R36" i="38" s="1"/>
  <c r="Q20" i="38"/>
  <c r="R20" i="38" s="1"/>
  <c r="Q48" i="38"/>
  <c r="R48" i="38" s="1"/>
  <c r="Q32" i="38"/>
  <c r="R32" i="38" s="1"/>
  <c r="Q16" i="38"/>
  <c r="R16" i="38" s="1"/>
  <c r="Q60" i="38"/>
  <c r="R60" i="38" s="1"/>
  <c r="Q28" i="38"/>
  <c r="R28" i="38" s="1"/>
  <c r="L11" i="39"/>
  <c r="M11" i="39" s="1"/>
  <c r="L17" i="39"/>
  <c r="M17" i="39" s="1"/>
  <c r="L13" i="39"/>
  <c r="L16" i="39"/>
  <c r="M16" i="39" s="1"/>
  <c r="L12" i="39"/>
  <c r="M12" i="39" s="1"/>
  <c r="L15" i="39"/>
  <c r="M15" i="39" s="1"/>
  <c r="L14" i="39"/>
  <c r="M14" i="39" s="1"/>
  <c r="Q11" i="43"/>
  <c r="Q43" i="43"/>
  <c r="R43" i="43" s="1"/>
  <c r="Q39" i="43"/>
  <c r="R39" i="43" s="1"/>
  <c r="Q35" i="43"/>
  <c r="R35" i="43" s="1"/>
  <c r="Q23" i="43"/>
  <c r="R23" i="43" s="1"/>
  <c r="Q19" i="43"/>
  <c r="R19" i="43" s="1"/>
  <c r="Q15" i="43"/>
  <c r="R15" i="43" s="1"/>
  <c r="Q42" i="43"/>
  <c r="R42" i="43" s="1"/>
  <c r="Q38" i="43"/>
  <c r="R38" i="43" s="1"/>
  <c r="Q34" i="43"/>
  <c r="R34" i="43" s="1"/>
  <c r="Q22" i="43"/>
  <c r="R22" i="43" s="1"/>
  <c r="Q18" i="43"/>
  <c r="R18" i="43" s="1"/>
  <c r="Q14" i="43"/>
  <c r="R14" i="43" s="1"/>
  <c r="Q45" i="43"/>
  <c r="R45" i="43" s="1"/>
  <c r="Q41" i="43"/>
  <c r="R41" i="43" s="1"/>
  <c r="Q37" i="43"/>
  <c r="R37" i="43" s="1"/>
  <c r="Q33" i="43"/>
  <c r="R33" i="43" s="1"/>
  <c r="Q17" i="43"/>
  <c r="R17" i="43" s="1"/>
  <c r="Q13" i="43"/>
  <c r="R13" i="43" s="1"/>
  <c r="Q44" i="43"/>
  <c r="R44" i="43" s="1"/>
  <c r="Q40" i="43"/>
  <c r="R40" i="43" s="1"/>
  <c r="Q36" i="43"/>
  <c r="R36" i="43" s="1"/>
  <c r="Q32" i="43"/>
  <c r="R32" i="43" s="1"/>
  <c r="Q20" i="43"/>
  <c r="R20" i="43" s="1"/>
  <c r="Q16" i="43"/>
  <c r="R16" i="43" s="1"/>
  <c r="Q12" i="43"/>
  <c r="R12" i="43" s="1"/>
  <c r="Q11" i="42"/>
  <c r="S11" i="42" s="1"/>
  <c r="Q29" i="42"/>
  <c r="R29" i="42" s="1"/>
  <c r="Q25" i="42"/>
  <c r="R25" i="42" s="1"/>
  <c r="Q21" i="42"/>
  <c r="R21" i="42" s="1"/>
  <c r="Q17" i="42"/>
  <c r="R17" i="42" s="1"/>
  <c r="Q13" i="42"/>
  <c r="R13" i="42" s="1"/>
  <c r="Q32" i="42"/>
  <c r="R32" i="42" s="1"/>
  <c r="Q28" i="42"/>
  <c r="R28" i="42" s="1"/>
  <c r="Q24" i="42"/>
  <c r="R24" i="42" s="1"/>
  <c r="Q20" i="42"/>
  <c r="R20" i="42" s="1"/>
  <c r="Q16" i="42"/>
  <c r="R16" i="42" s="1"/>
  <c r="Q12" i="42"/>
  <c r="R12" i="42" s="1"/>
  <c r="Q31" i="42"/>
  <c r="R31" i="42" s="1"/>
  <c r="Q27" i="42"/>
  <c r="R27" i="42" s="1"/>
  <c r="Q23" i="42"/>
  <c r="R23" i="42" s="1"/>
  <c r="Q19" i="42"/>
  <c r="R19" i="42" s="1"/>
  <c r="Q15" i="42"/>
  <c r="R15" i="42" s="1"/>
  <c r="Q30" i="42"/>
  <c r="R30" i="42" s="1"/>
  <c r="Q26" i="42"/>
  <c r="R26" i="42" s="1"/>
  <c r="Q22" i="42"/>
  <c r="R22" i="42" s="1"/>
  <c r="Q18" i="42"/>
  <c r="R18" i="42" s="1"/>
  <c r="Q14" i="42"/>
  <c r="R14" i="42" s="1"/>
  <c r="M12" i="37"/>
  <c r="N53" i="37"/>
  <c r="N42" i="37"/>
  <c r="N50" i="37"/>
  <c r="N40" i="37"/>
  <c r="N43" i="37"/>
  <c r="N45" i="37"/>
  <c r="N44" i="37"/>
  <c r="N47" i="37"/>
  <c r="N33" i="37"/>
  <c r="N49" i="37"/>
  <c r="N38" i="37"/>
  <c r="N32" i="37"/>
  <c r="N48" i="37"/>
  <c r="N51" i="37"/>
  <c r="N37" i="37"/>
  <c r="N46" i="37"/>
  <c r="N36" i="37"/>
  <c r="N52" i="37"/>
  <c r="N39" i="37"/>
  <c r="N34" i="37"/>
  <c r="N41" i="37"/>
  <c r="N35" i="37"/>
  <c r="Q111" i="41"/>
  <c r="Q115" i="41"/>
  <c r="Q119" i="41"/>
  <c r="Q123" i="41"/>
  <c r="Q127" i="41"/>
  <c r="Q131" i="41"/>
  <c r="Q135" i="41"/>
  <c r="Q139" i="41"/>
  <c r="Q112" i="41"/>
  <c r="Q120" i="41"/>
  <c r="Q128" i="41"/>
  <c r="Q140" i="41"/>
  <c r="Q109" i="41"/>
  <c r="Q113" i="41"/>
  <c r="Q121" i="41"/>
  <c r="Q125" i="41"/>
  <c r="Q129" i="41"/>
  <c r="Q133" i="41"/>
  <c r="Q137" i="41"/>
  <c r="Q116" i="41"/>
  <c r="Q124" i="41"/>
  <c r="Q132" i="41"/>
  <c r="Q136" i="41"/>
  <c r="Q110" i="41"/>
  <c r="Q114" i="41"/>
  <c r="Q118" i="41"/>
  <c r="Q122" i="41"/>
  <c r="Q126" i="41"/>
  <c r="Q130" i="41"/>
  <c r="Q134" i="41"/>
  <c r="Q138" i="41"/>
  <c r="Q117" i="41"/>
  <c r="N15" i="37"/>
  <c r="N14" i="37"/>
  <c r="N13" i="37"/>
  <c r="N11" i="37"/>
  <c r="N12" i="37"/>
  <c r="U48" i="36"/>
  <c r="S63" i="75" s="1"/>
  <c r="S26" i="75" s="1"/>
  <c r="T48" i="36"/>
  <c r="R63" i="75" s="1"/>
  <c r="R26" i="75" s="1"/>
  <c r="S48" i="36"/>
  <c r="Q63" i="75" s="1"/>
  <c r="Q26" i="75" s="1"/>
  <c r="R48" i="36"/>
  <c r="P63" i="75" s="1"/>
  <c r="P26" i="75" s="1"/>
  <c r="Q48" i="36"/>
  <c r="O63" i="75" s="1"/>
  <c r="O26" i="75" s="1"/>
  <c r="P48" i="36"/>
  <c r="N63" i="75" s="1"/>
  <c r="N26" i="75" s="1"/>
  <c r="O48" i="36"/>
  <c r="M63" i="75" s="1"/>
  <c r="M26" i="75" s="1"/>
  <c r="N48" i="36"/>
  <c r="L63" i="75" s="1"/>
  <c r="L26" i="75" s="1"/>
  <c r="M48" i="36"/>
  <c r="K63" i="75" s="1"/>
  <c r="K26" i="75" s="1"/>
  <c r="L48" i="36"/>
  <c r="J63" i="75" s="1"/>
  <c r="J26" i="75" s="1"/>
  <c r="K48" i="36"/>
  <c r="I63" i="75" s="1"/>
  <c r="I26" i="75" s="1"/>
  <c r="J48" i="36"/>
  <c r="H63" i="75" s="1"/>
  <c r="H26" i="75" s="1"/>
  <c r="I48" i="36"/>
  <c r="G63" i="75" s="1"/>
  <c r="G26" i="75" s="1"/>
  <c r="H48" i="36"/>
  <c r="F63" i="75" s="1"/>
  <c r="F26" i="75" s="1"/>
  <c r="G48" i="36"/>
  <c r="E63" i="75" s="1"/>
  <c r="AA47" i="36"/>
  <c r="AA46" i="36"/>
  <c r="AA45" i="36"/>
  <c r="AA44" i="36"/>
  <c r="AA43" i="36"/>
  <c r="AA42" i="36"/>
  <c r="AA40" i="36"/>
  <c r="AA38" i="36"/>
  <c r="AA37" i="36"/>
  <c r="AA36" i="36"/>
  <c r="AA35" i="36"/>
  <c r="AA34" i="36"/>
  <c r="AA33" i="36"/>
  <c r="AA32" i="36"/>
  <c r="AA31" i="36"/>
  <c r="AA30" i="36"/>
  <c r="AA29" i="36"/>
  <c r="AA28" i="36"/>
  <c r="AA27" i="36"/>
  <c r="AA26" i="36"/>
  <c r="AA25" i="36"/>
  <c r="AA24" i="36"/>
  <c r="AA23" i="36"/>
  <c r="AA22" i="36"/>
  <c r="AA21" i="36"/>
  <c r="AA20" i="36"/>
  <c r="AA19" i="36"/>
  <c r="AA18" i="36"/>
  <c r="AA17" i="36"/>
  <c r="AA16" i="36"/>
  <c r="AA15" i="36"/>
  <c r="AA14" i="36"/>
  <c r="AA13" i="36"/>
  <c r="AA12" i="36"/>
  <c r="AA10" i="36"/>
  <c r="AA9" i="36"/>
  <c r="AA8" i="36"/>
  <c r="AA7" i="36"/>
  <c r="AA6" i="36"/>
  <c r="AA5" i="36"/>
  <c r="AA4" i="36"/>
  <c r="AA3" i="36"/>
  <c r="R12" i="38" l="1"/>
  <c r="C28" i="75"/>
  <c r="D28" i="75"/>
  <c r="E26" i="75"/>
  <c r="D63" i="75"/>
  <c r="C63" i="75"/>
  <c r="R140" i="41"/>
  <c r="V140" i="41"/>
  <c r="R128" i="41"/>
  <c r="V128" i="41"/>
  <c r="S108" i="41"/>
  <c r="V108" i="41"/>
  <c r="S112" i="41"/>
  <c r="R108" i="41"/>
  <c r="R115" i="41"/>
  <c r="V115" i="41"/>
  <c r="R117" i="41"/>
  <c r="V117" i="41"/>
  <c r="R139" i="41"/>
  <c r="V139" i="41"/>
  <c r="R135" i="41"/>
  <c r="V135" i="41"/>
  <c r="R130" i="41"/>
  <c r="V130" i="41"/>
  <c r="R124" i="41"/>
  <c r="V124" i="41"/>
  <c r="R109" i="41"/>
  <c r="V109" i="41"/>
  <c r="R127" i="41"/>
  <c r="V127" i="41"/>
  <c r="R123" i="41"/>
  <c r="V123" i="41"/>
  <c r="R137" i="41"/>
  <c r="V137" i="41"/>
  <c r="R120" i="41"/>
  <c r="V120" i="41"/>
  <c r="R114" i="41"/>
  <c r="V114" i="41"/>
  <c r="R129" i="41"/>
  <c r="V129" i="41"/>
  <c r="R112" i="41"/>
  <c r="V112" i="41"/>
  <c r="R111" i="41"/>
  <c r="V111" i="41"/>
  <c r="R126" i="41"/>
  <c r="V126" i="41"/>
  <c r="R119" i="41"/>
  <c r="V119" i="41"/>
  <c r="R118" i="41"/>
  <c r="V118" i="41"/>
  <c r="R125" i="41"/>
  <c r="V125" i="41"/>
  <c r="R136" i="41"/>
  <c r="V136" i="41"/>
  <c r="W118" i="41"/>
  <c r="R116" i="41"/>
  <c r="V116" i="41"/>
  <c r="R122" i="41"/>
  <c r="V122" i="41"/>
  <c r="R133" i="41"/>
  <c r="V133" i="41"/>
  <c r="R110" i="41"/>
  <c r="V110" i="41"/>
  <c r="R138" i="41"/>
  <c r="V138" i="41"/>
  <c r="R121" i="41"/>
  <c r="V121" i="41"/>
  <c r="R134" i="41"/>
  <c r="V134" i="41"/>
  <c r="R132" i="41"/>
  <c r="V132" i="41"/>
  <c r="R113" i="41"/>
  <c r="V113" i="41"/>
  <c r="R131" i="41"/>
  <c r="V131" i="41"/>
  <c r="W120" i="41"/>
  <c r="W109" i="41"/>
  <c r="W116" i="41"/>
  <c r="W124" i="41"/>
  <c r="W128" i="41"/>
  <c r="W136" i="41"/>
  <c r="W132" i="41"/>
  <c r="W108" i="41"/>
  <c r="W140" i="41"/>
  <c r="W144" i="41"/>
  <c r="W112" i="41"/>
  <c r="W123" i="41"/>
  <c r="W130" i="41"/>
  <c r="W145" i="41"/>
  <c r="W114" i="41"/>
  <c r="W129" i="41"/>
  <c r="W113" i="41"/>
  <c r="W117" i="41"/>
  <c r="W139" i="41"/>
  <c r="W115" i="41"/>
  <c r="W122" i="41"/>
  <c r="W137" i="41"/>
  <c r="W141" i="41"/>
  <c r="W125" i="41"/>
  <c r="W142" i="41"/>
  <c r="W134" i="41"/>
  <c r="W133" i="41"/>
  <c r="W143" i="41"/>
  <c r="W121" i="41"/>
  <c r="W127" i="41"/>
  <c r="W119" i="41"/>
  <c r="W131" i="41"/>
  <c r="W138" i="41"/>
  <c r="W111" i="41"/>
  <c r="W126" i="41"/>
  <c r="W135" i="41"/>
  <c r="W146" i="41"/>
  <c r="Q30" i="43"/>
  <c r="R30" i="43" s="1"/>
  <c r="Q31" i="43"/>
  <c r="R31" i="43" s="1"/>
  <c r="Q24" i="43"/>
  <c r="Q28" i="43"/>
  <c r="R28" i="43" s="1"/>
  <c r="Q27" i="43"/>
  <c r="R27" i="43" s="1"/>
  <c r="Q21" i="43"/>
  <c r="Q25" i="43"/>
  <c r="R25" i="43" s="1"/>
  <c r="Q26" i="43"/>
  <c r="R26" i="43" s="1"/>
  <c r="Q29" i="43"/>
  <c r="R29" i="43" s="1"/>
  <c r="AB50" i="36"/>
  <c r="AA48" i="36"/>
  <c r="S23" i="42"/>
  <c r="N11" i="39"/>
  <c r="N12" i="39"/>
  <c r="S16" i="43"/>
  <c r="S19" i="43"/>
  <c r="S12" i="43"/>
  <c r="S15" i="43"/>
  <c r="S21" i="42"/>
  <c r="S15" i="42"/>
  <c r="S19" i="42"/>
  <c r="S20" i="42"/>
  <c r="S20" i="43"/>
  <c r="S146" i="41"/>
  <c r="S142" i="41"/>
  <c r="S145" i="41"/>
  <c r="S141" i="41"/>
  <c r="S144" i="41"/>
  <c r="S143" i="41"/>
  <c r="S12" i="42"/>
  <c r="S17" i="42"/>
  <c r="S13" i="43"/>
  <c r="S17" i="43"/>
  <c r="R11" i="42"/>
  <c r="S16" i="42"/>
  <c r="S14" i="42"/>
  <c r="S18" i="42"/>
  <c r="S13" i="42"/>
  <c r="S14" i="43"/>
  <c r="S18" i="43"/>
  <c r="S11" i="43"/>
  <c r="R11" i="43"/>
  <c r="N15" i="39"/>
  <c r="M13" i="39"/>
  <c r="S58" i="38"/>
  <c r="S54" i="38"/>
  <c r="S50" i="38"/>
  <c r="S57" i="38"/>
  <c r="S53" i="38"/>
  <c r="S49" i="38"/>
  <c r="S60" i="38"/>
  <c r="S56" i="38"/>
  <c r="S52" i="38"/>
  <c r="S59" i="38"/>
  <c r="S55" i="38"/>
  <c r="S51" i="38"/>
  <c r="S32" i="42"/>
  <c r="S24" i="42"/>
  <c r="S26" i="42"/>
  <c r="S24" i="38"/>
  <c r="S28" i="42"/>
  <c r="N17" i="39"/>
  <c r="S22" i="42"/>
  <c r="S30" i="42"/>
  <c r="N16" i="39"/>
  <c r="S27" i="42"/>
  <c r="S31" i="42"/>
  <c r="N14" i="39"/>
  <c r="S25" i="42"/>
  <c r="S29" i="42"/>
  <c r="S31" i="38"/>
  <c r="S42" i="38"/>
  <c r="N13" i="39"/>
  <c r="S140" i="41"/>
  <c r="S110" i="41"/>
  <c r="S114" i="41"/>
  <c r="S111" i="41"/>
  <c r="S115" i="41"/>
  <c r="S116" i="41"/>
  <c r="S109" i="41"/>
  <c r="S113" i="41"/>
  <c r="S138" i="41"/>
  <c r="S129" i="41"/>
  <c r="S117" i="41"/>
  <c r="S133" i="41"/>
  <c r="S121" i="41"/>
  <c r="S137" i="41"/>
  <c r="S125" i="41"/>
  <c r="S122" i="41"/>
  <c r="S119" i="41"/>
  <c r="S123" i="41"/>
  <c r="S127" i="41"/>
  <c r="S131" i="41"/>
  <c r="S135" i="41"/>
  <c r="S139" i="41"/>
  <c r="S120" i="41"/>
  <c r="S124" i="41"/>
  <c r="S128" i="41"/>
  <c r="S132" i="41"/>
  <c r="S136" i="41"/>
  <c r="S118" i="41"/>
  <c r="S126" i="41"/>
  <c r="S130" i="41"/>
  <c r="S134" i="41"/>
  <c r="S16" i="38"/>
  <c r="S30" i="38"/>
  <c r="S17" i="38"/>
  <c r="S25" i="38"/>
  <c r="S40" i="38"/>
  <c r="S18" i="38"/>
  <c r="S35" i="38"/>
  <c r="S46" i="38"/>
  <c r="S15" i="38"/>
  <c r="S36" i="38"/>
  <c r="S47" i="38"/>
  <c r="S21" i="38"/>
  <c r="S20" i="38"/>
  <c r="S32" i="38"/>
  <c r="S38" i="38"/>
  <c r="S43" i="38"/>
  <c r="S48" i="38"/>
  <c r="N17" i="37"/>
  <c r="C3" i="37" s="1"/>
  <c r="S12" i="38"/>
  <c r="S13" i="38"/>
  <c r="S22" i="38"/>
  <c r="S28" i="38"/>
  <c r="S34" i="38"/>
  <c r="S39" i="38"/>
  <c r="S44" i="38"/>
  <c r="S23" i="38"/>
  <c r="S14" i="38"/>
  <c r="S27" i="38"/>
  <c r="S19" i="38"/>
  <c r="S26" i="38"/>
  <c r="S29" i="38"/>
  <c r="S33" i="38"/>
  <c r="S37" i="38"/>
  <c r="S41" i="38"/>
  <c r="S45" i="38"/>
  <c r="T27" i="35"/>
  <c r="R62" i="75" s="1"/>
  <c r="R25" i="75" s="1"/>
  <c r="S27" i="35"/>
  <c r="Q62" i="75" s="1"/>
  <c r="Q25" i="75" s="1"/>
  <c r="R27" i="35"/>
  <c r="P62" i="75" s="1"/>
  <c r="P25" i="75" s="1"/>
  <c r="Q27" i="35"/>
  <c r="O62" i="75" s="1"/>
  <c r="O25" i="75" s="1"/>
  <c r="P27" i="35"/>
  <c r="N62" i="75" s="1"/>
  <c r="N25" i="75" s="1"/>
  <c r="O27" i="35"/>
  <c r="M62" i="75" s="1"/>
  <c r="M25" i="75" s="1"/>
  <c r="N27" i="35"/>
  <c r="L62" i="75" s="1"/>
  <c r="L25" i="75" s="1"/>
  <c r="M27" i="35"/>
  <c r="K62" i="75" s="1"/>
  <c r="K25" i="75" s="1"/>
  <c r="L27" i="35"/>
  <c r="J62" i="75" s="1"/>
  <c r="J25" i="75" s="1"/>
  <c r="K27" i="35"/>
  <c r="I62" i="75" s="1"/>
  <c r="I25" i="75" s="1"/>
  <c r="J27" i="35"/>
  <c r="H62" i="75" s="1"/>
  <c r="H25" i="75" s="1"/>
  <c r="I27" i="35"/>
  <c r="G62" i="75" s="1"/>
  <c r="G25" i="75" s="1"/>
  <c r="H27" i="35"/>
  <c r="F62" i="75" s="1"/>
  <c r="F25" i="75" s="1"/>
  <c r="G27" i="35"/>
  <c r="E62" i="75" s="1"/>
  <c r="AA26" i="35"/>
  <c r="AA25" i="35"/>
  <c r="AA24" i="35"/>
  <c r="AA23" i="35"/>
  <c r="AA22" i="35"/>
  <c r="AA21" i="35"/>
  <c r="AA19" i="35"/>
  <c r="AA18" i="35"/>
  <c r="AA17" i="35"/>
  <c r="AA16" i="35"/>
  <c r="AA15" i="35"/>
  <c r="AA14" i="35"/>
  <c r="AA13" i="35"/>
  <c r="AA12" i="35"/>
  <c r="AA11" i="35"/>
  <c r="AA10" i="35"/>
  <c r="AA9" i="35"/>
  <c r="AA8" i="35"/>
  <c r="AA7" i="35"/>
  <c r="AA6" i="35"/>
  <c r="AA5" i="35"/>
  <c r="AA4" i="35"/>
  <c r="AA3" i="35"/>
  <c r="I3" i="41" l="1"/>
  <c r="E46" i="85" s="1"/>
  <c r="L3" i="41"/>
  <c r="S49" i="43"/>
  <c r="S48" i="43"/>
  <c r="S47" i="43"/>
  <c r="S46" i="43"/>
  <c r="I3" i="42"/>
  <c r="E52" i="85" s="1"/>
  <c r="D26" i="75"/>
  <c r="C26" i="75"/>
  <c r="E25" i="75"/>
  <c r="D62" i="75"/>
  <c r="C62" i="75"/>
  <c r="F3" i="38"/>
  <c r="S27" i="43"/>
  <c r="S33" i="43"/>
  <c r="S25" i="43"/>
  <c r="S23" i="43"/>
  <c r="S32" i="43"/>
  <c r="S42" i="43"/>
  <c r="S26" i="43"/>
  <c r="S24" i="43"/>
  <c r="S22" i="43"/>
  <c r="S36" i="43"/>
  <c r="S21" i="43"/>
  <c r="R24" i="43"/>
  <c r="S28" i="43"/>
  <c r="S31" i="43"/>
  <c r="S38" i="43"/>
  <c r="S45" i="43"/>
  <c r="S35" i="43"/>
  <c r="R21" i="43"/>
  <c r="S39" i="43"/>
  <c r="S34" i="43"/>
  <c r="S41" i="43"/>
  <c r="S43" i="43"/>
  <c r="S29" i="43"/>
  <c r="S30" i="43"/>
  <c r="S40" i="43"/>
  <c r="S37" i="43"/>
  <c r="S44" i="43"/>
  <c r="C3" i="39"/>
  <c r="AA27" i="35"/>
  <c r="U21" i="34"/>
  <c r="S57" i="75" s="1"/>
  <c r="S20" i="75" s="1"/>
  <c r="T21" i="34"/>
  <c r="R57" i="75" s="1"/>
  <c r="R20" i="75" s="1"/>
  <c r="S21" i="34"/>
  <c r="Q57" i="75" s="1"/>
  <c r="Q20" i="75" s="1"/>
  <c r="R21" i="34"/>
  <c r="P57" i="75" s="1"/>
  <c r="P20" i="75" s="1"/>
  <c r="Q21" i="34"/>
  <c r="O57" i="75" s="1"/>
  <c r="O20" i="75" s="1"/>
  <c r="P21" i="34"/>
  <c r="N57" i="75" s="1"/>
  <c r="N20" i="75" s="1"/>
  <c r="O21" i="34"/>
  <c r="M57" i="75" s="1"/>
  <c r="M20" i="75" s="1"/>
  <c r="N21" i="34"/>
  <c r="L57" i="75" s="1"/>
  <c r="L20" i="75" s="1"/>
  <c r="M21" i="34"/>
  <c r="AA20" i="34"/>
  <c r="I3" i="38" l="1"/>
  <c r="F51" i="85" s="1"/>
  <c r="I28" i="30" s="1"/>
  <c r="C3" i="38"/>
  <c r="E51" i="85" s="1"/>
  <c r="D46" i="85"/>
  <c r="F15" i="80" s="1"/>
  <c r="C25" i="75"/>
  <c r="D25" i="75"/>
  <c r="K57" i="75"/>
  <c r="AA21" i="34"/>
  <c r="I3" i="43"/>
  <c r="E41" i="85" s="1"/>
  <c r="U101" i="33"/>
  <c r="S56" i="75" s="1"/>
  <c r="S19" i="75" s="1"/>
  <c r="T101" i="33"/>
  <c r="R56" i="75" s="1"/>
  <c r="R19" i="75" s="1"/>
  <c r="S101" i="33"/>
  <c r="Q56" i="75" s="1"/>
  <c r="Q19" i="75" s="1"/>
  <c r="R101" i="33"/>
  <c r="P56" i="75" s="1"/>
  <c r="P19" i="75" s="1"/>
  <c r="Q101" i="33"/>
  <c r="O56" i="75" s="1"/>
  <c r="O19" i="75" s="1"/>
  <c r="P101" i="33"/>
  <c r="N56" i="75" s="1"/>
  <c r="N19" i="75" s="1"/>
  <c r="O101" i="33"/>
  <c r="M56" i="75" s="1"/>
  <c r="M19" i="75" s="1"/>
  <c r="N101" i="33"/>
  <c r="L56" i="75" s="1"/>
  <c r="L19" i="75" s="1"/>
  <c r="M101" i="33"/>
  <c r="K56" i="75" s="1"/>
  <c r="K19" i="75" s="1"/>
  <c r="L101" i="33"/>
  <c r="J56" i="75" s="1"/>
  <c r="J19" i="75" s="1"/>
  <c r="K101" i="33"/>
  <c r="I56" i="75" s="1"/>
  <c r="I19" i="75" s="1"/>
  <c r="J101" i="33"/>
  <c r="H56" i="75" s="1"/>
  <c r="H19" i="75" s="1"/>
  <c r="I101" i="33"/>
  <c r="G56" i="75" s="1"/>
  <c r="G19" i="75" s="1"/>
  <c r="H101" i="33"/>
  <c r="F56" i="75" s="1"/>
  <c r="AA100" i="33"/>
  <c r="AA99" i="33"/>
  <c r="AA98" i="33"/>
  <c r="AA97" i="33"/>
  <c r="AA95" i="33"/>
  <c r="AA94" i="33"/>
  <c r="AA93" i="33"/>
  <c r="AA92" i="33"/>
  <c r="AA91" i="33"/>
  <c r="AA90" i="33"/>
  <c r="AA89" i="33"/>
  <c r="AA88" i="33"/>
  <c r="AA87" i="33"/>
  <c r="AA86" i="33"/>
  <c r="AA85" i="33"/>
  <c r="AA84" i="33"/>
  <c r="AA83" i="33"/>
  <c r="AA82" i="33"/>
  <c r="AA81" i="33"/>
  <c r="AA80" i="33"/>
  <c r="AA79" i="33"/>
  <c r="AA78" i="33"/>
  <c r="AA77" i="33"/>
  <c r="AA76" i="33"/>
  <c r="AA75" i="33"/>
  <c r="AA74" i="33"/>
  <c r="AA73" i="33"/>
  <c r="AA72" i="33"/>
  <c r="AA71" i="33"/>
  <c r="AA70" i="33"/>
  <c r="AA68" i="33"/>
  <c r="AA67" i="33"/>
  <c r="AA66" i="33"/>
  <c r="AA65" i="33"/>
  <c r="AA64" i="33"/>
  <c r="AA63" i="33"/>
  <c r="AA62" i="33"/>
  <c r="AA61" i="33"/>
  <c r="AA60" i="33"/>
  <c r="AA59" i="33"/>
  <c r="AA58" i="33"/>
  <c r="AA57" i="33"/>
  <c r="AA56" i="33"/>
  <c r="AA55" i="33"/>
  <c r="AA54" i="33"/>
  <c r="AA53" i="33"/>
  <c r="AA52" i="33"/>
  <c r="AA49" i="33"/>
  <c r="AA48" i="33"/>
  <c r="AA43" i="33"/>
  <c r="AA42" i="33"/>
  <c r="AA41" i="33"/>
  <c r="AA40" i="33"/>
  <c r="AA39" i="33"/>
  <c r="AA38" i="33"/>
  <c r="AA36" i="33"/>
  <c r="AA35" i="33"/>
  <c r="AA34" i="33"/>
  <c r="AA33" i="33"/>
  <c r="AA32" i="33"/>
  <c r="AA31" i="33"/>
  <c r="AA30" i="33"/>
  <c r="AA28" i="33"/>
  <c r="AA27" i="33"/>
  <c r="AA26" i="33"/>
  <c r="AA25" i="33"/>
  <c r="AA24" i="33"/>
  <c r="AA23" i="33"/>
  <c r="AA22" i="33"/>
  <c r="AA21" i="33"/>
  <c r="AA19" i="33"/>
  <c r="AA18" i="33"/>
  <c r="AA17" i="33"/>
  <c r="AA15" i="33"/>
  <c r="AA13" i="33"/>
  <c r="AA12" i="33"/>
  <c r="AA11" i="33"/>
  <c r="AA10" i="33"/>
  <c r="AA9" i="33"/>
  <c r="AA8" i="33"/>
  <c r="AA7" i="33"/>
  <c r="AA6" i="33"/>
  <c r="AA5" i="33"/>
  <c r="AA4" i="33"/>
  <c r="AA3" i="33"/>
  <c r="F19" i="75" l="1"/>
  <c r="D56" i="75"/>
  <c r="C56" i="75"/>
  <c r="K20" i="75"/>
  <c r="D57" i="75"/>
  <c r="C57" i="75"/>
  <c r="AA104" i="33"/>
  <c r="AA101" i="33"/>
  <c r="T73" i="32"/>
  <c r="R55" i="75" s="1"/>
  <c r="R18" i="75" s="1"/>
  <c r="S73" i="32"/>
  <c r="Q55" i="75" s="1"/>
  <c r="Q18" i="75" s="1"/>
  <c r="R73" i="32"/>
  <c r="P55" i="75" s="1"/>
  <c r="P18" i="75" s="1"/>
  <c r="Q73" i="32"/>
  <c r="O55" i="75" s="1"/>
  <c r="O18" i="75" s="1"/>
  <c r="P73" i="32"/>
  <c r="N55" i="75" s="1"/>
  <c r="N18" i="75" s="1"/>
  <c r="O73" i="32"/>
  <c r="M55" i="75" s="1"/>
  <c r="M18" i="75" s="1"/>
  <c r="N73" i="32"/>
  <c r="L55" i="75" s="1"/>
  <c r="L18" i="75" s="1"/>
  <c r="M73" i="32"/>
  <c r="K55" i="75" s="1"/>
  <c r="K18" i="75" s="1"/>
  <c r="L73" i="32"/>
  <c r="J55" i="75" s="1"/>
  <c r="J18" i="75" s="1"/>
  <c r="K73" i="32"/>
  <c r="I55" i="75" s="1"/>
  <c r="I18" i="75" s="1"/>
  <c r="J73" i="32"/>
  <c r="H55" i="75" s="1"/>
  <c r="H18" i="75" s="1"/>
  <c r="I73" i="32"/>
  <c r="G55" i="75" s="1"/>
  <c r="G18" i="75" s="1"/>
  <c r="H73" i="32"/>
  <c r="F55" i="75" s="1"/>
  <c r="F18" i="75" s="1"/>
  <c r="G73" i="32"/>
  <c r="E55" i="75" s="1"/>
  <c r="AA72" i="32"/>
  <c r="AA71" i="32"/>
  <c r="AA70" i="32"/>
  <c r="AA69" i="32"/>
  <c r="AA68" i="32"/>
  <c r="AA67" i="32"/>
  <c r="AA66" i="32"/>
  <c r="AA65" i="32"/>
  <c r="AA64" i="32"/>
  <c r="AA63" i="32"/>
  <c r="AA62" i="32"/>
  <c r="AA61" i="32"/>
  <c r="AA60" i="32"/>
  <c r="AA59" i="32"/>
  <c r="AA58" i="32"/>
  <c r="AA57" i="32"/>
  <c r="AA54" i="32"/>
  <c r="AA53" i="32"/>
  <c r="AA52" i="32"/>
  <c r="AA51" i="32"/>
  <c r="AA50" i="32"/>
  <c r="AA49" i="32"/>
  <c r="AA48" i="32"/>
  <c r="AA47" i="32"/>
  <c r="AA46" i="32"/>
  <c r="AA45" i="32"/>
  <c r="AA44" i="32"/>
  <c r="AA42" i="32"/>
  <c r="AA41" i="32"/>
  <c r="AA40" i="32"/>
  <c r="AA39" i="32"/>
  <c r="AA38" i="32"/>
  <c r="AA37" i="32"/>
  <c r="AA36" i="32"/>
  <c r="AA35" i="32"/>
  <c r="AA34" i="32"/>
  <c r="AA33" i="32"/>
  <c r="AA32" i="32"/>
  <c r="AA31" i="32"/>
  <c r="AA30" i="32"/>
  <c r="AA29" i="32"/>
  <c r="AA27" i="32"/>
  <c r="AA26" i="32"/>
  <c r="AA25" i="32"/>
  <c r="AA24" i="32"/>
  <c r="AA23" i="32"/>
  <c r="AA22" i="32"/>
  <c r="AA21" i="32"/>
  <c r="AA20" i="32"/>
  <c r="AA19" i="32"/>
  <c r="AA18" i="32"/>
  <c r="AA17" i="32"/>
  <c r="AA16" i="32"/>
  <c r="AA15" i="32"/>
  <c r="AA14" i="32"/>
  <c r="AA13" i="32"/>
  <c r="AA12" i="32"/>
  <c r="AA11" i="32"/>
  <c r="AA10" i="32"/>
  <c r="AA9" i="32"/>
  <c r="AA8" i="32"/>
  <c r="AA7" i="32"/>
  <c r="AA6" i="32"/>
  <c r="AA5" i="32"/>
  <c r="AA3" i="32"/>
  <c r="E18" i="75" l="1"/>
  <c r="D55" i="75"/>
  <c r="C55" i="75"/>
  <c r="C20" i="75"/>
  <c r="D20" i="75"/>
  <c r="C19" i="75"/>
  <c r="D19" i="75"/>
  <c r="AA73" i="32"/>
  <c r="AA77" i="32"/>
  <c r="T101" i="31"/>
  <c r="R54" i="75" s="1"/>
  <c r="R17" i="75" s="1"/>
  <c r="S101" i="31"/>
  <c r="Q54" i="75" s="1"/>
  <c r="Q17" i="75" s="1"/>
  <c r="R101" i="31"/>
  <c r="P54" i="75" s="1"/>
  <c r="P17" i="75" s="1"/>
  <c r="Q101" i="31"/>
  <c r="O54" i="75" s="1"/>
  <c r="O17" i="75" s="1"/>
  <c r="P101" i="31"/>
  <c r="N54" i="75" s="1"/>
  <c r="N17" i="75" s="1"/>
  <c r="O101" i="31"/>
  <c r="M54" i="75" s="1"/>
  <c r="M17" i="75" s="1"/>
  <c r="N101" i="31"/>
  <c r="L54" i="75" s="1"/>
  <c r="L17" i="75" s="1"/>
  <c r="M101" i="31"/>
  <c r="K54" i="75" s="1"/>
  <c r="K17" i="75" s="1"/>
  <c r="L101" i="31"/>
  <c r="J54" i="75" s="1"/>
  <c r="J17" i="75" s="1"/>
  <c r="K101" i="31"/>
  <c r="I54" i="75" s="1"/>
  <c r="I17" i="75" s="1"/>
  <c r="J101" i="31"/>
  <c r="H54" i="75" s="1"/>
  <c r="H17" i="75" s="1"/>
  <c r="I101" i="31"/>
  <c r="G54" i="75" s="1"/>
  <c r="G17" i="75" s="1"/>
  <c r="H101" i="31"/>
  <c r="F54" i="75" s="1"/>
  <c r="F17" i="75" s="1"/>
  <c r="G101" i="31"/>
  <c r="U100" i="31"/>
  <c r="AA100" i="31" s="1"/>
  <c r="E54" i="75" l="1"/>
  <c r="E17" i="75" s="1"/>
  <c r="AA101" i="31"/>
  <c r="D54" i="75"/>
  <c r="C54" i="75"/>
  <c r="D18" i="75"/>
  <c r="C18" i="75"/>
  <c r="T78" i="27"/>
  <c r="R50" i="75" s="1"/>
  <c r="R13" i="75" s="1"/>
  <c r="S78" i="27"/>
  <c r="Q50" i="75" s="1"/>
  <c r="Q13" i="75" s="1"/>
  <c r="R78" i="27"/>
  <c r="P50" i="75" s="1"/>
  <c r="P13" i="75" s="1"/>
  <c r="Q78" i="27"/>
  <c r="O50" i="75" s="1"/>
  <c r="O13" i="75" s="1"/>
  <c r="P78" i="27"/>
  <c r="N50" i="75" s="1"/>
  <c r="N13" i="75" s="1"/>
  <c r="O78" i="27"/>
  <c r="M50" i="75" s="1"/>
  <c r="M13" i="75" s="1"/>
  <c r="N78" i="27"/>
  <c r="L50" i="75" s="1"/>
  <c r="L13" i="75" s="1"/>
  <c r="M78" i="27"/>
  <c r="K50" i="75" s="1"/>
  <c r="K13" i="75" s="1"/>
  <c r="L78" i="27"/>
  <c r="J50" i="75" s="1"/>
  <c r="J13" i="75" s="1"/>
  <c r="K78" i="27"/>
  <c r="I50" i="75" s="1"/>
  <c r="I13" i="75" s="1"/>
  <c r="J78" i="27"/>
  <c r="H50" i="75" s="1"/>
  <c r="H13" i="75" s="1"/>
  <c r="I78" i="27"/>
  <c r="G50" i="75" s="1"/>
  <c r="G13" i="75" s="1"/>
  <c r="H78" i="27"/>
  <c r="F50" i="75" s="1"/>
  <c r="F13" i="75" s="1"/>
  <c r="G78" i="27"/>
  <c r="E50" i="75" l="1"/>
  <c r="E13" i="75" s="1"/>
  <c r="AA78" i="27"/>
  <c r="D50" i="75"/>
  <c r="C50" i="75"/>
  <c r="D17" i="75"/>
  <c r="C17" i="75"/>
  <c r="AC80" i="27"/>
  <c r="D13" i="75" l="1"/>
  <c r="C13" i="75"/>
  <c r="T45" i="26"/>
  <c r="R47" i="75" s="1"/>
  <c r="R10" i="75" s="1"/>
  <c r="R45" i="26"/>
  <c r="P47" i="75" s="1"/>
  <c r="P10" i="75" s="1"/>
  <c r="Q45" i="26"/>
  <c r="O47" i="75" s="1"/>
  <c r="O10" i="75" s="1"/>
  <c r="P45" i="26"/>
  <c r="N47" i="75" s="1"/>
  <c r="N10" i="75" s="1"/>
  <c r="O45" i="26"/>
  <c r="M47" i="75" s="1"/>
  <c r="M10" i="75" s="1"/>
  <c r="N45" i="26"/>
  <c r="L47" i="75" s="1"/>
  <c r="L10" i="75" s="1"/>
  <c r="M45" i="26"/>
  <c r="K47" i="75" s="1"/>
  <c r="K10" i="75" s="1"/>
  <c r="L45" i="26"/>
  <c r="J47" i="75" s="1"/>
  <c r="J10" i="75" s="1"/>
  <c r="J45" i="26"/>
  <c r="H47" i="75" s="1"/>
  <c r="H10" i="75" s="1"/>
  <c r="I45" i="26"/>
  <c r="G47" i="75" s="1"/>
  <c r="G10" i="75" s="1"/>
  <c r="H45" i="26"/>
  <c r="F47" i="75" s="1"/>
  <c r="F10" i="75" s="1"/>
  <c r="G45" i="26"/>
  <c r="E47" i="75" l="1"/>
  <c r="E10" i="75" s="1"/>
  <c r="AA45" i="26"/>
  <c r="D47" i="75"/>
  <c r="T39" i="25"/>
  <c r="R46" i="75" s="1"/>
  <c r="R9" i="75" s="1"/>
  <c r="S39" i="25"/>
  <c r="Q46" i="75" s="1"/>
  <c r="Q9" i="75" s="1"/>
  <c r="R39" i="25"/>
  <c r="P46" i="75" s="1"/>
  <c r="P9" i="75" s="1"/>
  <c r="Q39" i="25"/>
  <c r="O46" i="75" s="1"/>
  <c r="O9" i="75" s="1"/>
  <c r="O39" i="25"/>
  <c r="M46" i="75" s="1"/>
  <c r="M9" i="75" s="1"/>
  <c r="N39" i="25"/>
  <c r="L46" i="75" s="1"/>
  <c r="L9" i="75" s="1"/>
  <c r="M39" i="25"/>
  <c r="K46" i="75" s="1"/>
  <c r="K9" i="75" s="1"/>
  <c r="L39" i="25"/>
  <c r="J46" i="75" s="1"/>
  <c r="J9" i="75" s="1"/>
  <c r="K39" i="25"/>
  <c r="I46" i="75" s="1"/>
  <c r="I9" i="75" s="1"/>
  <c r="J39" i="25"/>
  <c r="H46" i="75" s="1"/>
  <c r="H9" i="75" s="1"/>
  <c r="I39" i="25"/>
  <c r="G46" i="75" s="1"/>
  <c r="G9" i="75" s="1"/>
  <c r="H39" i="25"/>
  <c r="C47" i="75" l="1"/>
  <c r="F46" i="75"/>
  <c r="F9" i="75"/>
  <c r="D10" i="75"/>
  <c r="C10" i="75"/>
  <c r="U42" i="24"/>
  <c r="T42" i="24"/>
  <c r="S42" i="24"/>
  <c r="R42" i="24"/>
  <c r="Q42" i="24"/>
  <c r="O45" i="75" s="1"/>
  <c r="O8" i="75" s="1"/>
  <c r="P42" i="24"/>
  <c r="N45" i="75" s="1"/>
  <c r="N8" i="75" s="1"/>
  <c r="O42" i="24"/>
  <c r="M45" i="75" s="1"/>
  <c r="M8" i="75" s="1"/>
  <c r="N42" i="24"/>
  <c r="L45" i="75" s="1"/>
  <c r="L8" i="75" s="1"/>
  <c r="M42" i="24"/>
  <c r="K45" i="75" s="1"/>
  <c r="K8" i="75" s="1"/>
  <c r="L42" i="24"/>
  <c r="J45" i="75" s="1"/>
  <c r="J8" i="75" s="1"/>
  <c r="K42" i="24"/>
  <c r="I45" i="75" s="1"/>
  <c r="J42" i="24"/>
  <c r="H45" i="75" s="1"/>
  <c r="I42" i="24"/>
  <c r="G45" i="75" s="1"/>
  <c r="H42" i="24"/>
  <c r="F45" i="75" s="1"/>
  <c r="G42" i="24"/>
  <c r="E45" i="75" l="1"/>
  <c r="AA42" i="24"/>
  <c r="F8" i="75"/>
  <c r="P45" i="75"/>
  <c r="P8" i="75" s="1"/>
  <c r="G8" i="75"/>
  <c r="Q45" i="75"/>
  <c r="Q8" i="75" s="1"/>
  <c r="I8" i="75"/>
  <c r="S45" i="75"/>
  <c r="S8" i="75" s="1"/>
  <c r="H8" i="75"/>
  <c r="R45" i="75"/>
  <c r="R8" i="75" s="1"/>
  <c r="E8" i="75"/>
  <c r="T59" i="23"/>
  <c r="R44" i="75" s="1"/>
  <c r="R7" i="75" s="1"/>
  <c r="S59" i="23"/>
  <c r="Q44" i="75" s="1"/>
  <c r="Q7" i="75" s="1"/>
  <c r="R59" i="23"/>
  <c r="P44" i="75" s="1"/>
  <c r="P7" i="75" s="1"/>
  <c r="Q59" i="23"/>
  <c r="O44" i="75" s="1"/>
  <c r="O7" i="75" s="1"/>
  <c r="P59" i="23"/>
  <c r="N44" i="75" s="1"/>
  <c r="N7" i="75" s="1"/>
  <c r="O59" i="23"/>
  <c r="M44" i="75" s="1"/>
  <c r="M7" i="75" s="1"/>
  <c r="N59" i="23"/>
  <c r="L44" i="75" s="1"/>
  <c r="L7" i="75" s="1"/>
  <c r="M59" i="23"/>
  <c r="K44" i="75" s="1"/>
  <c r="K7" i="75" s="1"/>
  <c r="L59" i="23"/>
  <c r="J44" i="75" s="1"/>
  <c r="J7" i="75" s="1"/>
  <c r="K59" i="23"/>
  <c r="I44" i="75" s="1"/>
  <c r="I7" i="75" s="1"/>
  <c r="J59" i="23"/>
  <c r="H44" i="75" s="1"/>
  <c r="H7" i="75" s="1"/>
  <c r="I59" i="23"/>
  <c r="G44" i="75" s="1"/>
  <c r="G7" i="75" s="1"/>
  <c r="H59" i="23"/>
  <c r="F44" i="75" s="1"/>
  <c r="F7" i="75" s="1"/>
  <c r="G59" i="23"/>
  <c r="E44" i="75" l="1"/>
  <c r="E7" i="75" s="1"/>
  <c r="AA59" i="23"/>
  <c r="C45" i="75"/>
  <c r="D45" i="75"/>
  <c r="D8" i="75"/>
  <c r="C8" i="75"/>
  <c r="T34" i="22"/>
  <c r="S34" i="22"/>
  <c r="R34" i="22"/>
  <c r="Q34" i="22"/>
  <c r="O43" i="75" s="1"/>
  <c r="O6" i="75" s="1"/>
  <c r="P34" i="22"/>
  <c r="N43" i="75" s="1"/>
  <c r="N6" i="75" s="1"/>
  <c r="M34" i="22"/>
  <c r="K43" i="75" s="1"/>
  <c r="K6" i="75" s="1"/>
  <c r="L34" i="22"/>
  <c r="J43" i="75" s="1"/>
  <c r="J6" i="75" s="1"/>
  <c r="K34" i="22"/>
  <c r="I43" i="75" s="1"/>
  <c r="I6" i="75" s="1"/>
  <c r="J34" i="22"/>
  <c r="H43" i="75" s="1"/>
  <c r="I34" i="22"/>
  <c r="G43" i="75" s="1"/>
  <c r="H34" i="22"/>
  <c r="C44" i="75" l="1"/>
  <c r="D44" i="75"/>
  <c r="F43" i="75"/>
  <c r="AA34" i="22"/>
  <c r="F6" i="75"/>
  <c r="P43" i="75"/>
  <c r="P6" i="75" s="1"/>
  <c r="G6" i="75"/>
  <c r="Q43" i="75"/>
  <c r="Q6" i="75" s="1"/>
  <c r="H6" i="75"/>
  <c r="R43" i="75"/>
  <c r="R6" i="75" s="1"/>
  <c r="E6" i="75"/>
  <c r="D7" i="75"/>
  <c r="C7" i="75"/>
  <c r="H11" i="11"/>
  <c r="H10" i="11"/>
  <c r="H8" i="11"/>
  <c r="C43" i="75" l="1"/>
  <c r="D43" i="75"/>
  <c r="C6" i="75"/>
  <c r="D6" i="75"/>
  <c r="H12" i="11"/>
  <c r="H15" i="11"/>
  <c r="H14" i="11"/>
  <c r="F28" i="12" l="1"/>
  <c r="F23" i="12"/>
  <c r="F22" i="12"/>
  <c r="F21" i="12"/>
  <c r="F20" i="12"/>
  <c r="F19" i="12"/>
  <c r="F18" i="12"/>
  <c r="E31" i="10"/>
  <c r="G9" i="10"/>
  <c r="G6" i="10"/>
  <c r="E56" i="10"/>
  <c r="E50" i="10"/>
  <c r="E45" i="10"/>
  <c r="E26" i="10"/>
  <c r="E25" i="10"/>
  <c r="E24" i="10"/>
  <c r="E23" i="10"/>
  <c r="E11" i="10"/>
  <c r="G10" i="10"/>
  <c r="E8" i="10"/>
  <c r="E7" i="10"/>
  <c r="H27" i="12" l="1"/>
  <c r="H18" i="12"/>
  <c r="H5" i="12"/>
  <c r="G7" i="10"/>
  <c r="G37" i="10"/>
  <c r="G30" i="10"/>
  <c r="G55" i="10"/>
  <c r="G56" i="10"/>
  <c r="G26" i="10"/>
  <c r="G54" i="10"/>
  <c r="G31" i="10"/>
  <c r="H13" i="12"/>
  <c r="G11" i="10"/>
  <c r="G25" i="10"/>
  <c r="G45" i="10"/>
  <c r="G8" i="10"/>
  <c r="G32" i="10"/>
  <c r="G50" i="10"/>
  <c r="G23" i="10"/>
  <c r="G24" i="10"/>
  <c r="G4" i="10"/>
  <c r="G12" i="10"/>
  <c r="G13" i="10"/>
  <c r="G53" i="10" l="1"/>
  <c r="H5" i="11" l="1"/>
  <c r="H6" i="11"/>
  <c r="H9" i="11"/>
  <c r="H7" i="11" l="1"/>
  <c r="U39" i="25"/>
  <c r="S46" i="75" l="1"/>
  <c r="S9" i="75" s="1"/>
  <c r="AA39" i="25"/>
  <c r="D46" i="75"/>
  <c r="C46" i="75" l="1"/>
  <c r="D9" i="75"/>
  <c r="C9" i="75"/>
  <c r="M9" i="71" l="1"/>
  <c r="L9" i="78"/>
  <c r="L9" i="73"/>
  <c r="N9" i="68"/>
  <c r="M9" i="69"/>
  <c r="N106" i="41"/>
  <c r="M9" i="74"/>
  <c r="N9" i="71"/>
  <c r="N9" i="78"/>
  <c r="L106" i="41"/>
  <c r="L9" i="68"/>
  <c r="N9" i="43"/>
  <c r="N9" i="74"/>
  <c r="L9" i="71"/>
  <c r="N9" i="69"/>
  <c r="M9" i="78"/>
  <c r="L9" i="43"/>
  <c r="M9" i="73"/>
  <c r="M9" i="68"/>
  <c r="L9" i="69"/>
  <c r="N9" i="73"/>
  <c r="M106" i="41"/>
  <c r="M9" i="43"/>
  <c r="F6" i="41"/>
  <c r="E2" i="41" s="1"/>
  <c r="L8" i="69"/>
  <c r="K11" i="69" s="1"/>
  <c r="L11" i="69" s="1"/>
  <c r="B9" i="19"/>
  <c r="L8" i="78"/>
  <c r="K26" i="78" s="1"/>
  <c r="L26" i="78" s="1"/>
  <c r="M26" i="78" s="1"/>
  <c r="L8" i="73"/>
  <c r="K12" i="73" s="1"/>
  <c r="L12" i="73" s="1"/>
  <c r="M12" i="73" s="1"/>
  <c r="L8" i="71"/>
  <c r="L8" i="68"/>
  <c r="L8" i="43"/>
  <c r="K17" i="43" s="1"/>
  <c r="L17" i="43" s="1"/>
  <c r="M17" i="43" s="1"/>
  <c r="L105" i="41"/>
  <c r="K26" i="74"/>
  <c r="L26" i="74" s="1"/>
  <c r="M26" i="74" s="1"/>
  <c r="K11" i="73" l="1"/>
  <c r="L11" i="73" s="1"/>
  <c r="K44" i="43"/>
  <c r="L44" i="43" s="1"/>
  <c r="M44" i="43" s="1"/>
  <c r="K14" i="74"/>
  <c r="L14" i="74" s="1"/>
  <c r="M14" i="74" s="1"/>
  <c r="K20" i="74"/>
  <c r="L20" i="74" s="1"/>
  <c r="M20" i="74" s="1"/>
  <c r="K48" i="43"/>
  <c r="L48" i="43" s="1"/>
  <c r="M48" i="43" s="1"/>
  <c r="K11" i="74"/>
  <c r="L11" i="74" s="1"/>
  <c r="N11" i="74" s="1"/>
  <c r="K30" i="74"/>
  <c r="L30" i="74" s="1"/>
  <c r="M30" i="74" s="1"/>
  <c r="K29" i="74"/>
  <c r="L29" i="74" s="1"/>
  <c r="M29" i="74" s="1"/>
  <c r="K33" i="43"/>
  <c r="L33" i="43" s="1"/>
  <c r="M33" i="43" s="1"/>
  <c r="K21" i="74"/>
  <c r="L21" i="74" s="1"/>
  <c r="M21" i="74" s="1"/>
  <c r="K13" i="73"/>
  <c r="L13" i="73" s="1"/>
  <c r="M13" i="73" s="1"/>
  <c r="K24" i="73"/>
  <c r="L24" i="73" s="1"/>
  <c r="M24" i="73" s="1"/>
  <c r="K26" i="73"/>
  <c r="L26" i="73" s="1"/>
  <c r="M26" i="73" s="1"/>
  <c r="K14" i="73"/>
  <c r="L14" i="73" s="1"/>
  <c r="M14" i="73" s="1"/>
  <c r="K28" i="74"/>
  <c r="L28" i="74" s="1"/>
  <c r="M28" i="74" s="1"/>
  <c r="K13" i="74"/>
  <c r="L13" i="74" s="1"/>
  <c r="M13" i="74" s="1"/>
  <c r="K19" i="74"/>
  <c r="L19" i="74" s="1"/>
  <c r="M19" i="74" s="1"/>
  <c r="M11" i="73"/>
  <c r="N11" i="73"/>
  <c r="N12" i="73"/>
  <c r="M11" i="69"/>
  <c r="N11" i="69"/>
  <c r="K107" i="41"/>
  <c r="K113" i="41"/>
  <c r="L113" i="41" s="1"/>
  <c r="M113" i="41" s="1"/>
  <c r="K122" i="41"/>
  <c r="L122" i="41" s="1"/>
  <c r="M122" i="41" s="1"/>
  <c r="K124" i="41"/>
  <c r="L124" i="41" s="1"/>
  <c r="M124" i="41" s="1"/>
  <c r="K137" i="41"/>
  <c r="L137" i="41" s="1"/>
  <c r="M137" i="41" s="1"/>
  <c r="K133" i="41"/>
  <c r="L133" i="41" s="1"/>
  <c r="M133" i="41" s="1"/>
  <c r="K138" i="41"/>
  <c r="L138" i="41" s="1"/>
  <c r="M138" i="41" s="1"/>
  <c r="K116" i="41"/>
  <c r="L116" i="41" s="1"/>
  <c r="M116" i="41" s="1"/>
  <c r="K131" i="41"/>
  <c r="L131" i="41" s="1"/>
  <c r="M131" i="41" s="1"/>
  <c r="K135" i="41"/>
  <c r="L135" i="41" s="1"/>
  <c r="M135" i="41" s="1"/>
  <c r="K110" i="41"/>
  <c r="L110" i="41" s="1"/>
  <c r="M110" i="41" s="1"/>
  <c r="K118" i="41"/>
  <c r="L118" i="41" s="1"/>
  <c r="M118" i="41" s="1"/>
  <c r="E2" i="68"/>
  <c r="K21" i="68"/>
  <c r="L21" i="68" s="1"/>
  <c r="M21" i="68" s="1"/>
  <c r="K25" i="68"/>
  <c r="L25" i="68" s="1"/>
  <c r="M25" i="68" s="1"/>
  <c r="K10" i="68"/>
  <c r="K16" i="68"/>
  <c r="L16" i="68" s="1"/>
  <c r="M16" i="68" s="1"/>
  <c r="K31" i="68"/>
  <c r="L31" i="68" s="1"/>
  <c r="M31" i="68" s="1"/>
  <c r="K12" i="68"/>
  <c r="L12" i="68" s="1"/>
  <c r="M12" i="68" s="1"/>
  <c r="K13" i="68"/>
  <c r="L13" i="68" s="1"/>
  <c r="M13" i="68" s="1"/>
  <c r="K15" i="68"/>
  <c r="L15" i="68" s="1"/>
  <c r="M15" i="68" s="1"/>
  <c r="K19" i="68"/>
  <c r="L19" i="68" s="1"/>
  <c r="M19" i="68" s="1"/>
  <c r="K28" i="68"/>
  <c r="L28" i="68" s="1"/>
  <c r="M28" i="68" s="1"/>
  <c r="K18" i="68"/>
  <c r="L18" i="68" s="1"/>
  <c r="M18" i="68" s="1"/>
  <c r="K10" i="71"/>
  <c r="K31" i="71"/>
  <c r="L31" i="71" s="1"/>
  <c r="M31" i="71" s="1"/>
  <c r="K15" i="71"/>
  <c r="L15" i="71" s="1"/>
  <c r="M15" i="71" s="1"/>
  <c r="K17" i="71"/>
  <c r="L17" i="71" s="1"/>
  <c r="M17" i="71" s="1"/>
  <c r="K13" i="71"/>
  <c r="L13" i="71" s="1"/>
  <c r="M13" i="71" s="1"/>
  <c r="K18" i="71"/>
  <c r="L18" i="71" s="1"/>
  <c r="M18" i="71" s="1"/>
  <c r="K22" i="71"/>
  <c r="L22" i="71" s="1"/>
  <c r="M22" i="71" s="1"/>
  <c r="E2" i="71"/>
  <c r="K12" i="71"/>
  <c r="L12" i="71" s="1"/>
  <c r="M12" i="71" s="1"/>
  <c r="K30" i="71"/>
  <c r="L30" i="71" s="1"/>
  <c r="M30" i="71" s="1"/>
  <c r="K33" i="71"/>
  <c r="L33" i="71" s="1"/>
  <c r="M33" i="71" s="1"/>
  <c r="K14" i="71"/>
  <c r="L14" i="71" s="1"/>
  <c r="M14" i="71" s="1"/>
  <c r="K28" i="71"/>
  <c r="L28" i="71" s="1"/>
  <c r="M28" i="71" s="1"/>
  <c r="K26" i="71"/>
  <c r="L26" i="71" s="1"/>
  <c r="M26" i="71" s="1"/>
  <c r="K32" i="71"/>
  <c r="L32" i="71" s="1"/>
  <c r="M32" i="71" s="1"/>
  <c r="K24" i="71"/>
  <c r="L24" i="71" s="1"/>
  <c r="M24" i="71" s="1"/>
  <c r="K23" i="71"/>
  <c r="L23" i="71" s="1"/>
  <c r="M23" i="71" s="1"/>
  <c r="E12" i="19"/>
  <c r="E6" i="19"/>
  <c r="K125" i="41"/>
  <c r="L125" i="41" s="1"/>
  <c r="M125" i="41" s="1"/>
  <c r="K141" i="41"/>
  <c r="L141" i="41" s="1"/>
  <c r="M141" i="41" s="1"/>
  <c r="K29" i="43"/>
  <c r="L29" i="43" s="1"/>
  <c r="M29" i="43" s="1"/>
  <c r="K47" i="43"/>
  <c r="L47" i="43" s="1"/>
  <c r="M47" i="43" s="1"/>
  <c r="K25" i="71"/>
  <c r="L25" i="71" s="1"/>
  <c r="M25" i="71" s="1"/>
  <c r="K39" i="74"/>
  <c r="L39" i="74" s="1"/>
  <c r="M39" i="74" s="1"/>
  <c r="K34" i="43"/>
  <c r="L34" i="43" s="1"/>
  <c r="M34" i="43" s="1"/>
  <c r="K136" i="41"/>
  <c r="L136" i="41" s="1"/>
  <c r="M136" i="41" s="1"/>
  <c r="K10" i="73"/>
  <c r="K17" i="73"/>
  <c r="L17" i="73" s="1"/>
  <c r="M17" i="73" s="1"/>
  <c r="K15" i="73"/>
  <c r="L15" i="73" s="1"/>
  <c r="M15" i="73" s="1"/>
  <c r="K25" i="73"/>
  <c r="L25" i="73" s="1"/>
  <c r="M25" i="73" s="1"/>
  <c r="K23" i="73"/>
  <c r="L23" i="73" s="1"/>
  <c r="M23" i="73" s="1"/>
  <c r="E2" i="73"/>
  <c r="K19" i="73"/>
  <c r="L19" i="73" s="1"/>
  <c r="M19" i="73" s="1"/>
  <c r="K21" i="73"/>
  <c r="L21" i="73" s="1"/>
  <c r="M21" i="73" s="1"/>
  <c r="K16" i="43"/>
  <c r="L16" i="43" s="1"/>
  <c r="M16" i="43" s="1"/>
  <c r="K12" i="43"/>
  <c r="L12" i="43" s="1"/>
  <c r="M12" i="43" s="1"/>
  <c r="K11" i="43"/>
  <c r="L11" i="43" s="1"/>
  <c r="K17" i="78"/>
  <c r="L17" i="78" s="1"/>
  <c r="M17" i="78" s="1"/>
  <c r="K14" i="43"/>
  <c r="L14" i="43" s="1"/>
  <c r="M14" i="43" s="1"/>
  <c r="K29" i="71"/>
  <c r="L29" i="71" s="1"/>
  <c r="M29" i="71" s="1"/>
  <c r="K38" i="74"/>
  <c r="L38" i="74" s="1"/>
  <c r="M38" i="74" s="1"/>
  <c r="K25" i="74"/>
  <c r="L25" i="74" s="1"/>
  <c r="M25" i="74" s="1"/>
  <c r="K17" i="74"/>
  <c r="L17" i="74" s="1"/>
  <c r="M17" i="74" s="1"/>
  <c r="K21" i="43"/>
  <c r="L21" i="43" s="1"/>
  <c r="M21" i="43" s="1"/>
  <c r="K22" i="68"/>
  <c r="L22" i="68" s="1"/>
  <c r="M22" i="68" s="1"/>
  <c r="K31" i="74"/>
  <c r="L31" i="74" s="1"/>
  <c r="M31" i="74" s="1"/>
  <c r="K16" i="73"/>
  <c r="L16" i="73" s="1"/>
  <c r="M16" i="73" s="1"/>
  <c r="K109" i="41"/>
  <c r="L109" i="41" s="1"/>
  <c r="M109" i="41" s="1"/>
  <c r="K39" i="43"/>
  <c r="L39" i="43" s="1"/>
  <c r="M39" i="43" s="1"/>
  <c r="K27" i="43"/>
  <c r="L27" i="43" s="1"/>
  <c r="M27" i="43" s="1"/>
  <c r="K14" i="68"/>
  <c r="L14" i="68" s="1"/>
  <c r="M14" i="68" s="1"/>
  <c r="K21" i="71"/>
  <c r="L21" i="71" s="1"/>
  <c r="M21" i="71" s="1"/>
  <c r="K142" i="41"/>
  <c r="L142" i="41" s="1"/>
  <c r="M142" i="41" s="1"/>
  <c r="K35" i="74"/>
  <c r="L35" i="74" s="1"/>
  <c r="M35" i="74" s="1"/>
  <c r="K46" i="43"/>
  <c r="L46" i="43" s="1"/>
  <c r="M46" i="43" s="1"/>
  <c r="K121" i="41"/>
  <c r="L121" i="41" s="1"/>
  <c r="M121" i="41" s="1"/>
  <c r="K123" i="41"/>
  <c r="L123" i="41" s="1"/>
  <c r="M123" i="41" s="1"/>
  <c r="K19" i="43"/>
  <c r="L19" i="43" s="1"/>
  <c r="M19" i="43" s="1"/>
  <c r="K18" i="74"/>
  <c r="L18" i="74" s="1"/>
  <c r="M18" i="74" s="1"/>
  <c r="K145" i="41"/>
  <c r="L145" i="41" s="1"/>
  <c r="M145" i="41" s="1"/>
  <c r="K144" i="41"/>
  <c r="L144" i="41" s="1"/>
  <c r="M144" i="41" s="1"/>
  <c r="K139" i="41"/>
  <c r="L139" i="41" s="1"/>
  <c r="M139" i="41" s="1"/>
  <c r="K128" i="41"/>
  <c r="L128" i="41" s="1"/>
  <c r="M128" i="41" s="1"/>
  <c r="K10" i="43"/>
  <c r="K38" i="43"/>
  <c r="L38" i="43" s="1"/>
  <c r="M38" i="43" s="1"/>
  <c r="K15" i="43"/>
  <c r="L15" i="43" s="1"/>
  <c r="M15" i="43" s="1"/>
  <c r="K22" i="43"/>
  <c r="L22" i="43" s="1"/>
  <c r="M22" i="43" s="1"/>
  <c r="E2" i="43"/>
  <c r="K20" i="43"/>
  <c r="L20" i="43" s="1"/>
  <c r="M20" i="43" s="1"/>
  <c r="K30" i="43"/>
  <c r="L30" i="43" s="1"/>
  <c r="M30" i="43" s="1"/>
  <c r="K36" i="43"/>
  <c r="L36" i="43" s="1"/>
  <c r="M36" i="43" s="1"/>
  <c r="K32" i="43"/>
  <c r="L32" i="43" s="1"/>
  <c r="M32" i="43" s="1"/>
  <c r="K41" i="43"/>
  <c r="L41" i="43" s="1"/>
  <c r="M41" i="43" s="1"/>
  <c r="K18" i="43"/>
  <c r="L18" i="43" s="1"/>
  <c r="M18" i="43" s="1"/>
  <c r="K129" i="41"/>
  <c r="L129" i="41" s="1"/>
  <c r="M129" i="41" s="1"/>
  <c r="K146" i="41"/>
  <c r="L146" i="41" s="1"/>
  <c r="M146" i="41" s="1"/>
  <c r="K23" i="74"/>
  <c r="L23" i="74" s="1"/>
  <c r="M23" i="74" s="1"/>
  <c r="K126" i="41"/>
  <c r="L126" i="41" s="1"/>
  <c r="M126" i="41" s="1"/>
  <c r="K31" i="43"/>
  <c r="L31" i="43" s="1"/>
  <c r="M31" i="43" s="1"/>
  <c r="K13" i="43"/>
  <c r="L13" i="43" s="1"/>
  <c r="M13" i="43" s="1"/>
  <c r="K36" i="74"/>
  <c r="L36" i="74" s="1"/>
  <c r="M36" i="74" s="1"/>
  <c r="K127" i="41"/>
  <c r="L127" i="41" s="1"/>
  <c r="M127" i="41" s="1"/>
  <c r="K112" i="41"/>
  <c r="L112" i="41" s="1"/>
  <c r="M112" i="41" s="1"/>
  <c r="K43" i="43"/>
  <c r="L43" i="43" s="1"/>
  <c r="M43" i="43" s="1"/>
  <c r="K11" i="68"/>
  <c r="L11" i="68" s="1"/>
  <c r="K28" i="43"/>
  <c r="L28" i="43" s="1"/>
  <c r="M28" i="43" s="1"/>
  <c r="K111" i="41"/>
  <c r="L111" i="41" s="1"/>
  <c r="M111" i="41" s="1"/>
  <c r="K26" i="68"/>
  <c r="L26" i="68" s="1"/>
  <c r="M26" i="68" s="1"/>
  <c r="K22" i="73"/>
  <c r="L22" i="73" s="1"/>
  <c r="M22" i="73" s="1"/>
  <c r="K16" i="71"/>
  <c r="L16" i="71" s="1"/>
  <c r="M16" i="71" s="1"/>
  <c r="K45" i="43"/>
  <c r="L45" i="43" s="1"/>
  <c r="M45" i="43" s="1"/>
  <c r="K114" i="41"/>
  <c r="L114" i="41" s="1"/>
  <c r="M114" i="41" s="1"/>
  <c r="K119" i="41"/>
  <c r="L119" i="41" s="1"/>
  <c r="M119" i="41" s="1"/>
  <c r="K120" i="41"/>
  <c r="L120" i="41" s="1"/>
  <c r="M120" i="41" s="1"/>
  <c r="K23" i="68"/>
  <c r="L23" i="68" s="1"/>
  <c r="M23" i="68" s="1"/>
  <c r="K27" i="68"/>
  <c r="L27" i="68" s="1"/>
  <c r="M27" i="68" s="1"/>
  <c r="K143" i="41"/>
  <c r="L143" i="41" s="1"/>
  <c r="M143" i="41" s="1"/>
  <c r="K108" i="41"/>
  <c r="L108" i="41" s="1"/>
  <c r="K20" i="68"/>
  <c r="L20" i="68" s="1"/>
  <c r="M20" i="68" s="1"/>
  <c r="K32" i="78"/>
  <c r="L32" i="78" s="1"/>
  <c r="M32" i="78" s="1"/>
  <c r="K25" i="78"/>
  <c r="L25" i="78" s="1"/>
  <c r="M25" i="78" s="1"/>
  <c r="K27" i="78"/>
  <c r="L27" i="78" s="1"/>
  <c r="M27" i="78" s="1"/>
  <c r="E2" i="78"/>
  <c r="K16" i="78"/>
  <c r="L16" i="78" s="1"/>
  <c r="M16" i="78" s="1"/>
  <c r="K10" i="78"/>
  <c r="K30" i="78"/>
  <c r="L30" i="78" s="1"/>
  <c r="M30" i="78" s="1"/>
  <c r="K31" i="78"/>
  <c r="L31" i="78" s="1"/>
  <c r="M31" i="78" s="1"/>
  <c r="K13" i="78"/>
  <c r="L13" i="78" s="1"/>
  <c r="M13" i="78" s="1"/>
  <c r="K23" i="78"/>
  <c r="L23" i="78" s="1"/>
  <c r="M23" i="78" s="1"/>
  <c r="K22" i="78"/>
  <c r="L22" i="78" s="1"/>
  <c r="M22" i="78" s="1"/>
  <c r="K19" i="78"/>
  <c r="L19" i="78" s="1"/>
  <c r="M19" i="78" s="1"/>
  <c r="K12" i="78"/>
  <c r="L12" i="78" s="1"/>
  <c r="M12" i="78" s="1"/>
  <c r="K21" i="78"/>
  <c r="L21" i="78" s="1"/>
  <c r="M21" i="78" s="1"/>
  <c r="K15" i="78"/>
  <c r="L15" i="78" s="1"/>
  <c r="M15" i="78" s="1"/>
  <c r="K18" i="78"/>
  <c r="L18" i="78" s="1"/>
  <c r="M18" i="78" s="1"/>
  <c r="K28" i="78"/>
  <c r="L28" i="78" s="1"/>
  <c r="M28" i="78" s="1"/>
  <c r="K20" i="78"/>
  <c r="L20" i="78" s="1"/>
  <c r="M20" i="78" s="1"/>
  <c r="K14" i="78"/>
  <c r="L14" i="78" s="1"/>
  <c r="M14" i="78" s="1"/>
  <c r="K24" i="78"/>
  <c r="L24" i="78" s="1"/>
  <c r="M24" i="78" s="1"/>
  <c r="K29" i="78"/>
  <c r="L29" i="78" s="1"/>
  <c r="M29" i="78" s="1"/>
  <c r="K11" i="78"/>
  <c r="L11" i="78" s="1"/>
  <c r="K10" i="69"/>
  <c r="E2" i="69"/>
  <c r="K13" i="69"/>
  <c r="L13" i="69" s="1"/>
  <c r="M13" i="69" s="1"/>
  <c r="K12" i="69"/>
  <c r="L12" i="69" s="1"/>
  <c r="M12" i="69" s="1"/>
  <c r="K32" i="68"/>
  <c r="L32" i="68" s="1"/>
  <c r="M32" i="68" s="1"/>
  <c r="B2" i="74"/>
  <c r="K33" i="74"/>
  <c r="L33" i="74" s="1"/>
  <c r="M33" i="74" s="1"/>
  <c r="K12" i="74"/>
  <c r="L12" i="74" s="1"/>
  <c r="M12" i="74" s="1"/>
  <c r="K32" i="74"/>
  <c r="L32" i="74" s="1"/>
  <c r="M32" i="74" s="1"/>
  <c r="K10" i="74"/>
  <c r="K34" i="74"/>
  <c r="L34" i="74" s="1"/>
  <c r="M34" i="74" s="1"/>
  <c r="K27" i="74"/>
  <c r="L27" i="74" s="1"/>
  <c r="M27" i="74" s="1"/>
  <c r="K115" i="41"/>
  <c r="L115" i="41" s="1"/>
  <c r="M115" i="41" s="1"/>
  <c r="K132" i="41"/>
  <c r="L132" i="41" s="1"/>
  <c r="M132" i="41" s="1"/>
  <c r="K29" i="68"/>
  <c r="L29" i="68" s="1"/>
  <c r="M29" i="68" s="1"/>
  <c r="K19" i="71"/>
  <c r="L19" i="71" s="1"/>
  <c r="M19" i="71" s="1"/>
  <c r="K37" i="74"/>
  <c r="L37" i="74" s="1"/>
  <c r="M37" i="74" s="1"/>
  <c r="K20" i="73"/>
  <c r="L20" i="73" s="1"/>
  <c r="M20" i="73" s="1"/>
  <c r="K26" i="43"/>
  <c r="L26" i="43" s="1"/>
  <c r="M26" i="43" s="1"/>
  <c r="K27" i="71"/>
  <c r="L27" i="71" s="1"/>
  <c r="M27" i="71" s="1"/>
  <c r="K11" i="71"/>
  <c r="L11" i="71" s="1"/>
  <c r="D9" i="19"/>
  <c r="K140" i="41"/>
  <c r="L140" i="41" s="1"/>
  <c r="M140" i="41" s="1"/>
  <c r="K37" i="43"/>
  <c r="L37" i="43" s="1"/>
  <c r="M37" i="43" s="1"/>
  <c r="K15" i="74"/>
  <c r="L15" i="74" s="1"/>
  <c r="M15" i="74" s="1"/>
  <c r="K22" i="74"/>
  <c r="L22" i="74" s="1"/>
  <c r="M22" i="74" s="1"/>
  <c r="K42" i="43"/>
  <c r="L42" i="43" s="1"/>
  <c r="M42" i="43" s="1"/>
  <c r="K134" i="41"/>
  <c r="L134" i="41" s="1"/>
  <c r="M134" i="41" s="1"/>
  <c r="K24" i="43"/>
  <c r="L24" i="43" s="1"/>
  <c r="M24" i="43" s="1"/>
  <c r="K24" i="74"/>
  <c r="L24" i="74" s="1"/>
  <c r="M24" i="74" s="1"/>
  <c r="K49" i="43"/>
  <c r="L49" i="43" s="1"/>
  <c r="M49" i="43" s="1"/>
  <c r="K40" i="43"/>
  <c r="L40" i="43" s="1"/>
  <c r="M40" i="43" s="1"/>
  <c r="K23" i="43"/>
  <c r="L23" i="43" s="1"/>
  <c r="M23" i="43" s="1"/>
  <c r="K117" i="41"/>
  <c r="L117" i="41" s="1"/>
  <c r="M117" i="41" s="1"/>
  <c r="K30" i="68"/>
  <c r="L30" i="68" s="1"/>
  <c r="M30" i="68" s="1"/>
  <c r="K25" i="43"/>
  <c r="L25" i="43" s="1"/>
  <c r="M25" i="43" s="1"/>
  <c r="K18" i="73"/>
  <c r="L18" i="73" s="1"/>
  <c r="M18" i="73" s="1"/>
  <c r="K130" i="41"/>
  <c r="L130" i="41" s="1"/>
  <c r="M130" i="41" s="1"/>
  <c r="K24" i="68"/>
  <c r="L24" i="68" s="1"/>
  <c r="M24" i="68" s="1"/>
  <c r="K17" i="68"/>
  <c r="L17" i="68" s="1"/>
  <c r="M17" i="68" s="1"/>
  <c r="K20" i="71"/>
  <c r="L20" i="71" s="1"/>
  <c r="M20" i="71" s="1"/>
  <c r="K35" i="43"/>
  <c r="L35" i="43" s="1"/>
  <c r="M35" i="43" s="1"/>
  <c r="K16" i="74"/>
  <c r="L16" i="74" s="1"/>
  <c r="M16" i="74" s="1"/>
  <c r="N13" i="73" l="1"/>
  <c r="M11" i="74"/>
  <c r="N15" i="73"/>
  <c r="N14" i="73"/>
  <c r="N13" i="69"/>
  <c r="F3" i="69" s="1"/>
  <c r="F40" i="85" s="1"/>
  <c r="C28" i="30" s="1"/>
  <c r="N29" i="74"/>
  <c r="N12" i="69"/>
  <c r="N15" i="74"/>
  <c r="N14" i="74"/>
  <c r="N28" i="74"/>
  <c r="N18" i="74"/>
  <c r="N12" i="74"/>
  <c r="N13" i="74"/>
  <c r="N25" i="74"/>
  <c r="N27" i="74"/>
  <c r="N24" i="73"/>
  <c r="F3" i="73" s="1"/>
  <c r="F45" i="85" s="1"/>
  <c r="F16" i="30" s="1"/>
  <c r="N23" i="73"/>
  <c r="N19" i="73"/>
  <c r="N39" i="74"/>
  <c r="N19" i="74"/>
  <c r="N35" i="74"/>
  <c r="N36" i="74"/>
  <c r="N16" i="74"/>
  <c r="N20" i="74"/>
  <c r="N25" i="73"/>
  <c r="N18" i="73"/>
  <c r="N26" i="73"/>
  <c r="N33" i="74"/>
  <c r="N38" i="74"/>
  <c r="N17" i="74"/>
  <c r="N37" i="74"/>
  <c r="N22" i="74"/>
  <c r="N24" i="74"/>
  <c r="N20" i="73"/>
  <c r="N17" i="73"/>
  <c r="N26" i="74"/>
  <c r="N34" i="74"/>
  <c r="C3" i="74" s="1"/>
  <c r="F39" i="85" s="1"/>
  <c r="C22" i="30" s="1"/>
  <c r="N30" i="74"/>
  <c r="N23" i="74"/>
  <c r="N21" i="74"/>
  <c r="N32" i="74"/>
  <c r="N31" i="74"/>
  <c r="N21" i="73"/>
  <c r="N16" i="73"/>
  <c r="N22" i="73"/>
  <c r="N116" i="41"/>
  <c r="N143" i="41"/>
  <c r="N130" i="41"/>
  <c r="N128" i="41"/>
  <c r="M108" i="41"/>
  <c r="N108" i="41"/>
  <c r="N125" i="41"/>
  <c r="N134" i="41"/>
  <c r="N136" i="41"/>
  <c r="N109" i="41"/>
  <c r="N131" i="41"/>
  <c r="N121" i="41"/>
  <c r="N141" i="41"/>
  <c r="N127" i="41"/>
  <c r="N138" i="41"/>
  <c r="N110" i="41"/>
  <c r="N120" i="41"/>
  <c r="N113" i="41"/>
  <c r="N114" i="41"/>
  <c r="N126" i="41"/>
  <c r="N137" i="41"/>
  <c r="N133" i="41"/>
  <c r="N115" i="41"/>
  <c r="N123" i="41"/>
  <c r="N124" i="41"/>
  <c r="N132" i="41"/>
  <c r="N129" i="41"/>
  <c r="N140" i="41"/>
  <c r="N142" i="41"/>
  <c r="N144" i="41"/>
  <c r="N112" i="41"/>
  <c r="N135" i="41"/>
  <c r="N122" i="41"/>
  <c r="N145" i="41"/>
  <c r="N139" i="41"/>
  <c r="N111" i="41"/>
  <c r="N117" i="41"/>
  <c r="N146" i="41"/>
  <c r="N119" i="41"/>
  <c r="F3" i="41" s="1"/>
  <c r="F46" i="85" s="1"/>
  <c r="F17" i="30" s="1"/>
  <c r="N118" i="41"/>
  <c r="G12" i="19"/>
  <c r="F44" i="85" s="1"/>
  <c r="F15" i="30" s="1"/>
  <c r="G6" i="19"/>
  <c r="F43" i="85" s="1"/>
  <c r="F14" i="30" s="1"/>
  <c r="N15" i="71"/>
  <c r="N18" i="71"/>
  <c r="N20" i="71"/>
  <c r="N21" i="71"/>
  <c r="N14" i="71"/>
  <c r="N27" i="71"/>
  <c r="N23" i="71"/>
  <c r="M11" i="71"/>
  <c r="N33" i="71"/>
  <c r="N30" i="71"/>
  <c r="N19" i="71"/>
  <c r="N16" i="71"/>
  <c r="N26" i="71"/>
  <c r="N31" i="71"/>
  <c r="N13" i="71"/>
  <c r="N12" i="71"/>
  <c r="N17" i="71"/>
  <c r="N32" i="71"/>
  <c r="N24" i="71"/>
  <c r="N11" i="71"/>
  <c r="N28" i="71"/>
  <c r="N22" i="71"/>
  <c r="N29" i="71"/>
  <c r="F3" i="71" s="1"/>
  <c r="F47" i="85" s="1"/>
  <c r="I19" i="30" s="1"/>
  <c r="N25" i="71"/>
  <c r="N27" i="78"/>
  <c r="M11" i="78"/>
  <c r="N22" i="78"/>
  <c r="N16" i="78"/>
  <c r="N30" i="78"/>
  <c r="N31" i="78"/>
  <c r="N32" i="78"/>
  <c r="N11" i="78"/>
  <c r="N25" i="78"/>
  <c r="N23" i="78"/>
  <c r="N15" i="78"/>
  <c r="N17" i="78"/>
  <c r="N29" i="78"/>
  <c r="N12" i="78"/>
  <c r="N26" i="78"/>
  <c r="N20" i="78"/>
  <c r="N21" i="78"/>
  <c r="N14" i="78"/>
  <c r="F3" i="78" s="1"/>
  <c r="F48" i="85" s="1"/>
  <c r="I16" i="30" s="1"/>
  <c r="N13" i="78"/>
  <c r="N19" i="78"/>
  <c r="N24" i="78"/>
  <c r="N18" i="78"/>
  <c r="N28" i="78"/>
  <c r="N29" i="68"/>
  <c r="N15" i="68"/>
  <c r="N17" i="68"/>
  <c r="N18" i="68"/>
  <c r="N27" i="68"/>
  <c r="N32" i="68"/>
  <c r="N30" i="68"/>
  <c r="N31" i="68"/>
  <c r="N14" i="68"/>
  <c r="M11" i="68"/>
  <c r="N19" i="68"/>
  <c r="N22" i="68"/>
  <c r="N24" i="68"/>
  <c r="N25" i="68"/>
  <c r="N23" i="68"/>
  <c r="N21" i="68"/>
  <c r="N20" i="68"/>
  <c r="N13" i="68"/>
  <c r="N28" i="68"/>
  <c r="N11" i="68"/>
  <c r="N12" i="68"/>
  <c r="N26" i="68"/>
  <c r="F3" i="68" s="1"/>
  <c r="F42" i="85" s="1"/>
  <c r="F20" i="30" s="1"/>
  <c r="N16" i="68"/>
  <c r="N19" i="43"/>
  <c r="N20" i="43"/>
  <c r="N46" i="43"/>
  <c r="N28" i="43"/>
  <c r="N45" i="43"/>
  <c r="N43" i="43"/>
  <c r="N12" i="43"/>
  <c r="N40" i="43"/>
  <c r="N21" i="43"/>
  <c r="N29" i="43"/>
  <c r="N39" i="43"/>
  <c r="N16" i="43"/>
  <c r="N42" i="43"/>
  <c r="N38" i="43"/>
  <c r="N27" i="43"/>
  <c r="N22" i="43"/>
  <c r="N30" i="43"/>
  <c r="N33" i="43"/>
  <c r="N32" i="43"/>
  <c r="N14" i="43"/>
  <c r="N44" i="43"/>
  <c r="N24" i="43"/>
  <c r="N31" i="43"/>
  <c r="N17" i="43"/>
  <c r="N48" i="43"/>
  <c r="N26" i="43"/>
  <c r="N15" i="43"/>
  <c r="N47" i="43"/>
  <c r="N25" i="43"/>
  <c r="N23" i="43"/>
  <c r="N41" i="43"/>
  <c r="M11" i="43"/>
  <c r="N37" i="43"/>
  <c r="N18" i="43"/>
  <c r="N36" i="43"/>
  <c r="N35" i="43"/>
  <c r="N11" i="43"/>
  <c r="N13" i="43"/>
  <c r="N34" i="43"/>
  <c r="F3" i="43" s="1"/>
  <c r="F41" i="85" s="1"/>
  <c r="C29" i="30" s="1"/>
  <c r="N49"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Julian Panero</author>
  </authors>
  <commentList>
    <comment ref="B3" authorId="0" shapeId="0" xr:uid="{00000000-0006-0000-0100-000001000000}">
      <text>
        <r>
          <rPr>
            <sz val="9"/>
            <color indexed="81"/>
            <rFont val="Tahoma"/>
            <family val="2"/>
          </rPr>
          <t>The flyaway costs in Table A10-1 should be used for mishap reporting only. They should NOT be used for comparison between programs. The costs are reported in then year dollars as required by DoDI 6055.07. Therefore, the cost in today’s dollars can be very different depending on the midpoint of production for each program. 
The costs in Table A10-1 represent averages over the length of production, and therefore do NOT include tail-specific costs or modification costs. Please contact the Program Office / PM for modification costs as required by AFI 91-204: "If the aircraft/RPA/UAS is destroyed, obtain flyaway cost from the Air Force Cost Analysis Agency. Contact the PM to get the cost of all modifications done to the aircraft/RPA/UAS up to the mishap date."
Please contact AFCAA/FMCA workflow for any other questions regarding this table at usaf.pentagon.saf-fm.mbx.afcaa-fma-workflow@mail.mil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Julian Panero</author>
  </authors>
  <commentList>
    <comment ref="H17" authorId="0" shapeId="0" xr:uid="{00000000-0006-0000-0400-000001000000}">
      <text>
        <r>
          <rPr>
            <b/>
            <sz val="9"/>
            <color indexed="81"/>
            <rFont val="Tahoma"/>
            <family val="2"/>
          </rPr>
          <t>Julian Panero:</t>
        </r>
        <r>
          <rPr>
            <sz val="9"/>
            <color indexed="81"/>
            <rFont val="Tahoma"/>
            <family val="2"/>
          </rPr>
          <t xml:space="preserve">
Includes modification costs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lucasll</author>
    <author>Lucas, Laura L Civ USAF AFMC SAF/AFCAA/FMAP</author>
  </authors>
  <commentList>
    <comment ref="F47" authorId="0" shapeId="0" xr:uid="{00000000-0006-0000-0600-000001000000}">
      <text>
        <r>
          <rPr>
            <b/>
            <sz val="9"/>
            <color indexed="81"/>
            <rFont val="Tahoma"/>
            <family val="2"/>
          </rPr>
          <t>Scott.Adamson:
Includes upgrades following upgrades to T038A aircraft:
- Avionics Upgrade Program ($1M)
- Propulsion Modernization Program ($1.6M)
- Escape System Upgrade Program ($0.3M)
Source of Upgrade Costs: 
- T038 Program Office, Hill AFB (Mr. Donald Jessen), July 2007</t>
        </r>
      </text>
    </comment>
    <comment ref="F56" authorId="1" shapeId="0" xr:uid="{00000000-0006-0000-0600-000002000000}">
      <text>
        <r>
          <rPr>
            <b/>
            <sz val="9"/>
            <color indexed="81"/>
            <rFont val="Tahoma"/>
            <family val="2"/>
          </rPr>
          <t>Lucas, Laura L Civ USAF AFMC SAF/AFCAA/FMAP:</t>
        </r>
        <r>
          <rPr>
            <sz val="9"/>
            <color indexed="81"/>
            <rFont val="Tahoma"/>
            <family val="2"/>
          </rPr>
          <t xml:space="preserve">
KC-135R Test Case, AFCAA internal research project, 2012-2013</t>
        </r>
      </text>
    </comment>
    <comment ref="D57" authorId="0" shapeId="0" xr:uid="{00000000-0006-0000-0600-000003000000}">
      <text>
        <r>
          <rPr>
            <b/>
            <sz val="9"/>
            <color indexed="81"/>
            <rFont val="Tahoma"/>
            <family val="2"/>
          </rPr>
          <t>lucasll:</t>
        </r>
        <r>
          <rPr>
            <sz val="9"/>
            <color indexed="81"/>
            <rFont val="Tahoma"/>
            <family val="2"/>
          </rPr>
          <t xml:space="preserve">
Assumed midpoint of FY 1955.</t>
        </r>
      </text>
    </comment>
    <comment ref="F57" authorId="1" shapeId="0" xr:uid="{00000000-0006-0000-0600-000004000000}">
      <text>
        <r>
          <rPr>
            <b/>
            <sz val="9"/>
            <color indexed="81"/>
            <rFont val="Tahoma"/>
            <family val="2"/>
          </rPr>
          <t>Lucas, Laura L Civ USAF AFMC SAF/AFCAA/FMAP:</t>
        </r>
        <r>
          <rPr>
            <sz val="9"/>
            <color indexed="81"/>
            <rFont val="Tahoma"/>
            <family val="2"/>
          </rPr>
          <t xml:space="preserve">
Tech Order data; converted from original then-year into base-year</t>
        </r>
      </text>
    </comment>
    <comment ref="B99" authorId="0" shapeId="0" xr:uid="{00000000-0006-0000-0600-000005000000}">
      <text>
        <r>
          <rPr>
            <b/>
            <sz val="9"/>
            <color indexed="81"/>
            <rFont val="Tahoma"/>
            <family val="2"/>
          </rPr>
          <t>lucasll:</t>
        </r>
        <r>
          <rPr>
            <sz val="9"/>
            <color indexed="81"/>
            <rFont val="Tahoma"/>
            <family val="2"/>
          </rPr>
          <t xml:space="preserve">
Shouldn't this be "C040C"?  No, the P-doc specifically says B.
</t>
        </r>
      </text>
    </comment>
    <comment ref="F109" authorId="0" shapeId="0" xr:uid="{00000000-0006-0000-0600-000006000000}">
      <text>
        <r>
          <rPr>
            <b/>
            <sz val="9"/>
            <color indexed="81"/>
            <rFont val="Tahoma"/>
            <family val="2"/>
          </rPr>
          <t>lucasll:</t>
        </r>
        <r>
          <rPr>
            <sz val="9"/>
            <color indexed="81"/>
            <rFont val="Tahoma"/>
            <family val="2"/>
          </rPr>
          <t xml:space="preserve">
For TG-15 these are total costs per year, not per-unit.</t>
        </r>
      </text>
    </comment>
    <comment ref="C210" authorId="0" shapeId="0" xr:uid="{00000000-0006-0000-0600-000007000000}">
      <text>
        <r>
          <rPr>
            <b/>
            <sz val="9"/>
            <color indexed="81"/>
            <rFont val="Tahoma"/>
            <family val="2"/>
          </rPr>
          <t>lucasll:</t>
        </r>
        <r>
          <rPr>
            <sz val="9"/>
            <color indexed="81"/>
            <rFont val="Tahoma"/>
            <family val="2"/>
          </rPr>
          <t xml:space="preserve">
Shouldn't this be "C040C"?  No, the P-doc specifically says B.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lucasll</author>
  </authors>
  <commentList>
    <comment ref="F24" authorId="0" shapeId="0" xr:uid="{00000000-0006-0000-0800-000001000000}">
      <text>
        <r>
          <rPr>
            <b/>
            <sz val="9"/>
            <color indexed="81"/>
            <rFont val="Tahoma"/>
            <family val="2"/>
          </rPr>
          <t>lucasll:</t>
        </r>
        <r>
          <rPr>
            <sz val="9"/>
            <color indexed="81"/>
            <rFont val="Tahoma"/>
            <family val="2"/>
          </rPr>
          <t xml:space="preserve">
For TG-15 these are total costs per year, not per-unit.</t>
        </r>
      </text>
    </comment>
    <comment ref="B27" authorId="0" shapeId="0" xr:uid="{00000000-0006-0000-0800-000002000000}">
      <text>
        <r>
          <rPr>
            <b/>
            <sz val="9"/>
            <color indexed="81"/>
            <rFont val="Tahoma"/>
            <family val="2"/>
          </rPr>
          <t>lucasll:</t>
        </r>
        <r>
          <rPr>
            <sz val="9"/>
            <color indexed="81"/>
            <rFont val="Tahoma"/>
            <family val="2"/>
          </rPr>
          <t xml:space="preserve">
Shouldn't this be "C040C"?  No, the P-doc specifically says B.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lucasll</author>
    <author>Lucas, Laura L Civ USAF AFMC SAF/AFCAA/FMAP</author>
  </authors>
  <commentList>
    <comment ref="F5" authorId="0" shapeId="0" xr:uid="{00000000-0006-0000-0900-000001000000}">
      <text>
        <r>
          <rPr>
            <b/>
            <sz val="9"/>
            <color indexed="81"/>
            <rFont val="Tahoma"/>
            <family val="2"/>
          </rPr>
          <t>Scott.Adamson:
Includes upgrades following upgrades to T038A aircraft:
- Avionics Upgrade Program ($1M)
- Propulsion Modernization Program ($1.6M)
- Escape System Upgrade Program ($0.3M)
Source of Upgrade Costs: 
- T038 Program Office, Hill AFB (Mr. Donald Jessen), July 2007</t>
        </r>
      </text>
    </comment>
    <comment ref="F14" authorId="1" shapeId="0" xr:uid="{00000000-0006-0000-0900-000002000000}">
      <text>
        <r>
          <rPr>
            <b/>
            <sz val="9"/>
            <color indexed="81"/>
            <rFont val="Tahoma"/>
            <family val="2"/>
          </rPr>
          <t>Lucas, Laura L Civ USAF AFMC SAF/AFCAA/FMAP:</t>
        </r>
        <r>
          <rPr>
            <sz val="9"/>
            <color indexed="81"/>
            <rFont val="Tahoma"/>
            <family val="2"/>
          </rPr>
          <t xml:space="preserve">
KC-135R Test Case, AFCAA internal research project, 2012-2013</t>
        </r>
      </text>
    </comment>
    <comment ref="E15" authorId="0" shapeId="0" xr:uid="{00000000-0006-0000-0900-000003000000}">
      <text>
        <r>
          <rPr>
            <b/>
            <sz val="9"/>
            <color indexed="81"/>
            <rFont val="Tahoma"/>
            <family val="2"/>
          </rPr>
          <t>lucasll:</t>
        </r>
        <r>
          <rPr>
            <sz val="9"/>
            <color indexed="81"/>
            <rFont val="Tahoma"/>
            <family val="2"/>
          </rPr>
          <t xml:space="preserve">
Assumed midpoint of FY 1955.</t>
        </r>
      </text>
    </comment>
    <comment ref="F15" authorId="1" shapeId="0" xr:uid="{00000000-0006-0000-0900-000004000000}">
      <text>
        <r>
          <rPr>
            <b/>
            <sz val="9"/>
            <color indexed="81"/>
            <rFont val="Tahoma"/>
            <family val="2"/>
          </rPr>
          <t>Lucas, Laura L Civ USAF AFMC SAF/AFCAA/FMAP:</t>
        </r>
        <r>
          <rPr>
            <sz val="9"/>
            <color indexed="81"/>
            <rFont val="Tahoma"/>
            <family val="2"/>
          </rPr>
          <t xml:space="preserve">
Tech Order data; converted from original then-year into base-year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Panero, Julian USAF AFDW AFCAA/FMA</author>
  </authors>
  <commentList>
    <comment ref="C26" authorId="0" shapeId="0" xr:uid="{00000000-0006-0000-1500-000001000000}">
      <text>
        <r>
          <rPr>
            <b/>
            <sz val="9"/>
            <color indexed="81"/>
            <rFont val="Tahoma"/>
            <family val="2"/>
          </rPr>
          <t>Panero, Julian USAF AFDW AFCAA/FMA:</t>
        </r>
        <r>
          <rPr>
            <sz val="9"/>
            <color indexed="81"/>
            <rFont val="Tahoma"/>
            <family val="2"/>
          </rPr>
          <t xml:space="preserve">
Flyaway cost from SPO is used instead of SAR to avoid counting ground station costs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MAB</author>
    <author>USAF User</author>
  </authors>
  <commentList>
    <comment ref="A4" authorId="0" shapeId="0" xr:uid="{00000000-0006-0000-1A00-000001000000}">
      <text>
        <r>
          <rPr>
            <b/>
            <sz val="8"/>
            <color indexed="81"/>
            <rFont val="Tahoma"/>
            <family val="2"/>
          </rPr>
          <t>MAB:</t>
        </r>
        <r>
          <rPr>
            <sz val="8"/>
            <color indexed="81"/>
            <rFont val="Tahoma"/>
            <family val="2"/>
          </rPr>
          <t xml:space="preserve">
Dec. 1994 SAR</t>
        </r>
      </text>
    </comment>
    <comment ref="AA25" authorId="1" shapeId="0" xr:uid="{00000000-0006-0000-1A00-000002000000}">
      <text>
        <r>
          <rPr>
            <b/>
            <sz val="8"/>
            <color indexed="81"/>
            <rFont val="Tahoma"/>
            <family val="2"/>
          </rPr>
          <t>USAF User:</t>
        </r>
        <r>
          <rPr>
            <sz val="8"/>
            <color indexed="81"/>
            <rFont val="Tahoma"/>
            <family val="2"/>
          </rPr>
          <t xml:space="preserve">
P-5 Data - estimated Total Flyaway Cost</t>
        </r>
      </text>
    </comment>
    <comment ref="AA74" authorId="1" shapeId="0" xr:uid="{00000000-0006-0000-1A00-000003000000}">
      <text>
        <r>
          <rPr>
            <b/>
            <sz val="8"/>
            <color indexed="81"/>
            <rFont val="Tahoma"/>
            <family val="2"/>
          </rPr>
          <t>USAF User:</t>
        </r>
        <r>
          <rPr>
            <sz val="8"/>
            <color indexed="81"/>
            <rFont val="Tahoma"/>
            <family val="2"/>
          </rPr>
          <t xml:space="preserve">
P-5 Data - estimated Total Flyaway Cost</t>
        </r>
      </text>
    </comment>
    <comment ref="F159" authorId="1" shapeId="0" xr:uid="{00000000-0006-0000-1A00-000004000000}">
      <text>
        <r>
          <rPr>
            <b/>
            <sz val="8"/>
            <color indexed="81"/>
            <rFont val="Tahoma"/>
            <family val="2"/>
          </rPr>
          <t>USAF User:</t>
        </r>
        <r>
          <rPr>
            <sz val="8"/>
            <color indexed="81"/>
            <rFont val="Tahoma"/>
            <family val="2"/>
          </rPr>
          <t xml:space="preserve">
FY00 PB P-40</t>
        </r>
      </text>
    </comment>
    <comment ref="G159" authorId="1" shapeId="0" xr:uid="{00000000-0006-0000-1A00-000005000000}">
      <text>
        <r>
          <rPr>
            <b/>
            <sz val="8"/>
            <color indexed="81"/>
            <rFont val="Tahoma"/>
            <family val="2"/>
          </rPr>
          <t>USAF User:</t>
        </r>
        <r>
          <rPr>
            <sz val="8"/>
            <color indexed="81"/>
            <rFont val="Tahoma"/>
            <family val="2"/>
          </rPr>
          <t xml:space="preserve">
FY00 PB P-40</t>
        </r>
      </text>
    </comment>
    <comment ref="H159" authorId="1" shapeId="0" xr:uid="{00000000-0006-0000-1A00-000006000000}">
      <text>
        <r>
          <rPr>
            <b/>
            <sz val="8"/>
            <color indexed="81"/>
            <rFont val="Tahoma"/>
            <family val="2"/>
          </rPr>
          <t>USAF User:</t>
        </r>
        <r>
          <rPr>
            <sz val="8"/>
            <color indexed="81"/>
            <rFont val="Tahoma"/>
            <family val="2"/>
          </rPr>
          <t xml:space="preserve">
FY01 PB P-40</t>
        </r>
      </text>
    </comment>
    <comment ref="I159" authorId="1" shapeId="0" xr:uid="{00000000-0006-0000-1A00-000007000000}">
      <text>
        <r>
          <rPr>
            <b/>
            <sz val="8"/>
            <color indexed="81"/>
            <rFont val="Tahoma"/>
            <family val="2"/>
          </rPr>
          <t>USAF User:</t>
        </r>
        <r>
          <rPr>
            <sz val="8"/>
            <color indexed="81"/>
            <rFont val="Tahoma"/>
            <family val="2"/>
          </rPr>
          <t xml:space="preserve">
FY02 PB P-40</t>
        </r>
      </text>
    </comment>
    <comment ref="J159" authorId="1" shapeId="0" xr:uid="{00000000-0006-0000-1A00-000008000000}">
      <text>
        <r>
          <rPr>
            <b/>
            <sz val="8"/>
            <color indexed="81"/>
            <rFont val="Tahoma"/>
            <family val="2"/>
          </rPr>
          <t>USAF User:</t>
        </r>
        <r>
          <rPr>
            <sz val="8"/>
            <color indexed="81"/>
            <rFont val="Tahoma"/>
            <family val="2"/>
          </rPr>
          <t xml:space="preserve">
FY03 PB P-40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RAND Authorized User</author>
  </authors>
  <commentList>
    <comment ref="C24" authorId="0" shapeId="0" xr:uid="{00000000-0006-0000-1E00-000001000000}">
      <text>
        <r>
          <rPr>
            <b/>
            <sz val="9"/>
            <color indexed="81"/>
            <rFont val="Tahoma"/>
            <family val="2"/>
          </rPr>
          <t>legacy radar had to vacate its spectrum; new radar does not add capability</t>
        </r>
      </text>
    </comment>
  </commentList>
</comments>
</file>

<file path=xl/sharedStrings.xml><?xml version="1.0" encoding="utf-8"?>
<sst xmlns="http://schemas.openxmlformats.org/spreadsheetml/2006/main" count="6707" uniqueCount="1846">
  <si>
    <t>Fiscal</t>
  </si>
  <si>
    <t>Year</t>
  </si>
  <si>
    <t>19TQ</t>
  </si>
  <si>
    <t>USAF Raw Inflation Indices</t>
  </si>
  <si>
    <t>Based on OSD Raw Inflation Rates</t>
  </si>
  <si>
    <t>Missile</t>
  </si>
  <si>
    <t>Procurement</t>
  </si>
  <si>
    <t>Fiscal Year</t>
  </si>
  <si>
    <t>USAF Weighted Inflation Indices</t>
  </si>
  <si>
    <t xml:space="preserve">Aircraft </t>
  </si>
  <si>
    <t>Other</t>
  </si>
  <si>
    <t>MDS</t>
  </si>
  <si>
    <t>Date Accessed</t>
  </si>
  <si>
    <t>Inflation Base Year</t>
  </si>
  <si>
    <t>UFC</t>
  </si>
  <si>
    <t>Inflation Multiplier</t>
  </si>
  <si>
    <t>New UFC</t>
  </si>
  <si>
    <t>B052H</t>
  </si>
  <si>
    <t>C021A</t>
  </si>
  <si>
    <t>C037A</t>
  </si>
  <si>
    <t>C-130E</t>
  </si>
  <si>
    <t>AC-130H</t>
  </si>
  <si>
    <t>E004B</t>
  </si>
  <si>
    <t>T038C</t>
  </si>
  <si>
    <t>N/A</t>
  </si>
  <si>
    <t>F-117A</t>
  </si>
  <si>
    <t>WC-130H</t>
  </si>
  <si>
    <t>T001A</t>
  </si>
  <si>
    <t xml:space="preserve">Note:  Multiple sensors can go on each platform.  Ground control stations and other equipment could be hidden in the </t>
  </si>
  <si>
    <t>A010A</t>
  </si>
  <si>
    <t>AT038B</t>
  </si>
  <si>
    <t>B001B</t>
  </si>
  <si>
    <t>B002A</t>
  </si>
  <si>
    <t>C005A</t>
  </si>
  <si>
    <t>C005B</t>
  </si>
  <si>
    <t>C009C</t>
  </si>
  <si>
    <t>C012A/C/J</t>
  </si>
  <si>
    <t>C020A/B/C/H</t>
  </si>
  <si>
    <t>C027A</t>
  </si>
  <si>
    <t>F-15A/B</t>
  </si>
  <si>
    <t>F-15C/D</t>
  </si>
  <si>
    <t>F-15E</t>
  </si>
  <si>
    <t>HH-60D/E</t>
  </si>
  <si>
    <t>MH-60G</t>
  </si>
  <si>
    <t>UH-1N</t>
  </si>
  <si>
    <t>AC-130U</t>
  </si>
  <si>
    <t>HC-130H/N/P</t>
  </si>
  <si>
    <t>MC-130H</t>
  </si>
  <si>
    <t>E-3A</t>
  </si>
  <si>
    <t>E-4B</t>
  </si>
  <si>
    <t>E-8C</t>
  </si>
  <si>
    <t>KC-10A</t>
  </si>
  <si>
    <t>T-38A</t>
  </si>
  <si>
    <t>T-41A/C/D</t>
  </si>
  <si>
    <t>T-43A</t>
  </si>
  <si>
    <t>T-46A</t>
  </si>
  <si>
    <t>A010C</t>
  </si>
  <si>
    <t>T-1A</t>
  </si>
  <si>
    <t>HH-60G</t>
  </si>
  <si>
    <t>KC-135T</t>
  </si>
  <si>
    <t>MC-12W</t>
  </si>
  <si>
    <t>U-2S</t>
  </si>
  <si>
    <t>MC-130P</t>
  </si>
  <si>
    <t>E-3B</t>
  </si>
  <si>
    <t>TH-1H</t>
  </si>
  <si>
    <t>EC-130H</t>
  </si>
  <si>
    <t>UH-1H</t>
  </si>
  <si>
    <t>MC-130W</t>
  </si>
  <si>
    <t>WC-130J</t>
  </si>
  <si>
    <t>C040C</t>
  </si>
  <si>
    <t>MC-130E</t>
  </si>
  <si>
    <t>RC-135V</t>
  </si>
  <si>
    <t>LC-130H</t>
  </si>
  <si>
    <t>RC-135W</t>
  </si>
  <si>
    <t>E-3C</t>
  </si>
  <si>
    <t>EC-130J</t>
  </si>
  <si>
    <t>TU-2S</t>
  </si>
  <si>
    <t>C040B</t>
  </si>
  <si>
    <t>C032A</t>
  </si>
  <si>
    <t>C037B</t>
  </si>
  <si>
    <t>TC-135W</t>
  </si>
  <si>
    <t>RC-135S</t>
  </si>
  <si>
    <t>OC-135B</t>
  </si>
  <si>
    <t>SAR Date</t>
  </si>
  <si>
    <t>A/B</t>
  </si>
  <si>
    <t>C/D</t>
  </si>
  <si>
    <t>F-16 by Block:</t>
  </si>
  <si>
    <t>30/32</t>
  </si>
  <si>
    <t>40/42</t>
  </si>
  <si>
    <t>50/52</t>
  </si>
  <si>
    <t>Unit Total Flyaway Cost</t>
  </si>
  <si>
    <t>Note on #4:  Numbers will NOT include Special Mission electronics/avionics (SOCOM)</t>
  </si>
  <si>
    <t>Note on #11:  Nonrecurring costs will NOT include stand-up of new production line(s)</t>
  </si>
  <si>
    <t>Note on #2:  Predator/Reaper numbers will include weapons, such as 2 "Hellfire" missiles</t>
  </si>
  <si>
    <t>Note on #7:  F-16 modifications and upgrades continue to be a significant cost</t>
  </si>
  <si>
    <t>AFR 173-13</t>
  </si>
  <si>
    <t>C-5M</t>
  </si>
  <si>
    <t>C/MH-53</t>
  </si>
  <si>
    <t>MDS Group</t>
  </si>
  <si>
    <t>PB Source</t>
  </si>
  <si>
    <t>Inflation Then Year</t>
  </si>
  <si>
    <t>QTY</t>
  </si>
  <si>
    <t>UFC (TY$M)</t>
  </si>
  <si>
    <t>1992-1993</t>
  </si>
  <si>
    <t>E008C</t>
  </si>
  <si>
    <t>1998-1999</t>
  </si>
  <si>
    <t>1990-1991</t>
  </si>
  <si>
    <t>MH060G</t>
  </si>
  <si>
    <t>QF-4</t>
  </si>
  <si>
    <t>TG-15</t>
  </si>
  <si>
    <t>Modded KC-135R</t>
  </si>
  <si>
    <t>B-52D</t>
  </si>
  <si>
    <t>Needs further research</t>
  </si>
  <si>
    <r>
      <t xml:space="preserve">a.  Average Unit Flyaway Cost.  The average Unit Flyaway Cost (equivalent to </t>
    </r>
    <r>
      <rPr>
        <i/>
        <sz val="11"/>
        <color theme="1"/>
        <rFont val="Calibri"/>
        <family val="2"/>
        <scheme val="minor"/>
      </rPr>
      <t>rollaway</t>
    </r>
    <r>
      <rPr>
        <sz val="11"/>
        <color theme="1"/>
        <rFont val="Calibri"/>
        <family val="2"/>
        <scheme val="minor"/>
      </rPr>
      <t xml:space="preserve"> and </t>
    </r>
    <r>
      <rPr>
        <i/>
        <sz val="11"/>
        <color theme="1"/>
        <rFont val="Calibri"/>
        <family val="2"/>
        <scheme val="minor"/>
      </rPr>
      <t>sailaway</t>
    </r>
    <r>
      <rPr>
        <sz val="11"/>
        <color theme="1"/>
        <rFont val="Calibri"/>
        <family val="2"/>
        <scheme val="minor"/>
      </rPr>
      <t xml:space="preserve">) relates to the </t>
    </r>
  </si>
  <si>
    <t>production of a usable end-item of military hardware.</t>
  </si>
  <si>
    <t>b.  The following items are included in Unit Flyaway Cost under Appropriation 3010 (Aircraft Procurement):</t>
  </si>
  <si>
    <t>1.  Airframe</t>
  </si>
  <si>
    <t>2.  Propulsion</t>
  </si>
  <si>
    <t>3.  Electronics</t>
  </si>
  <si>
    <t>4.  Avionics</t>
  </si>
  <si>
    <t>5.  Engineering Change Orders (ECO)</t>
  </si>
  <si>
    <t>6.  Government Furnished Equipment (GFE)</t>
  </si>
  <si>
    <t>7.  First Destination Transportation (unless a separate line item)</t>
  </si>
  <si>
    <t>8.  System Engineering and Program Management (SE/PM) funded by 3010</t>
  </si>
  <si>
    <t>9.  Warranties</t>
  </si>
  <si>
    <t>10.  Recurring Costs</t>
  </si>
  <si>
    <t>11.  Nonrecurring Costs</t>
  </si>
  <si>
    <t>12.  Advance Buy Costs</t>
  </si>
  <si>
    <r>
      <t xml:space="preserve">c.  Unit Flyaway Cost </t>
    </r>
    <r>
      <rPr>
        <u/>
        <sz val="11"/>
        <color theme="1"/>
        <rFont val="Calibri"/>
        <family val="2"/>
        <scheme val="minor"/>
      </rPr>
      <t>does not</t>
    </r>
    <r>
      <rPr>
        <sz val="11"/>
        <color theme="1"/>
        <rFont val="Calibri"/>
        <family val="2"/>
        <scheme val="minor"/>
      </rPr>
      <t xml:space="preserve"> include:</t>
    </r>
  </si>
  <si>
    <t>1.  Research, Development, Test, and Evaluation (RDT&amp;E) expenditures (Appropriation 3600)</t>
  </si>
  <si>
    <t>2.  Weapons and armaments (except if part of the airframe, e.g. the 30MM GAU-81A gun on the A-10)</t>
  </si>
  <si>
    <t>3.  Peculiar ground support equipment</t>
  </si>
  <si>
    <t>4.  Peculiar test equipment</t>
  </si>
  <si>
    <t>5.  Technical data</t>
  </si>
  <si>
    <t>6.  Initial and replenishment spares</t>
  </si>
  <si>
    <t>7.  Modifications and upgrades</t>
  </si>
  <si>
    <t>Old SAR's and AFR 173-13 Tab:</t>
  </si>
  <si>
    <t>Worth checking public affairs site semi-regularly for new additions or updates</t>
  </si>
  <si>
    <t>Check Official MDAP List for new additions</t>
  </si>
  <si>
    <t>MD</t>
  </si>
  <si>
    <t>A-10</t>
  </si>
  <si>
    <t>Sum of Obs</t>
  </si>
  <si>
    <t>ModType</t>
  </si>
  <si>
    <t>WBS area</t>
  </si>
  <si>
    <t>MOD NR</t>
  </si>
  <si>
    <t>TITLE</t>
  </si>
  <si>
    <t>1997</t>
  </si>
  <si>
    <t>1998</t>
  </si>
  <si>
    <t>1999</t>
  </si>
  <si>
    <t>2000</t>
  </si>
  <si>
    <t>2001</t>
  </si>
  <si>
    <t>2002</t>
  </si>
  <si>
    <t>2003</t>
  </si>
  <si>
    <t>2004</t>
  </si>
  <si>
    <t>2005</t>
  </si>
  <si>
    <t>2006</t>
  </si>
  <si>
    <t>2007</t>
  </si>
  <si>
    <t>2008</t>
  </si>
  <si>
    <t>2009</t>
  </si>
  <si>
    <t>2010</t>
  </si>
  <si>
    <t>2011</t>
  </si>
  <si>
    <t>sum</t>
  </si>
  <si>
    <t>Night Vision Imaging</t>
  </si>
  <si>
    <t>Capability Improvement</t>
  </si>
  <si>
    <t>avionics</t>
  </si>
  <si>
    <t>7142</t>
  </si>
  <si>
    <t>COLOR AIRBORNE VIDEO TAPE RECORDER (CAVTR)</t>
  </si>
  <si>
    <t>7856</t>
  </si>
  <si>
    <t>MODE S/5</t>
  </si>
  <si>
    <t>subsystems</t>
  </si>
  <si>
    <t>9601</t>
  </si>
  <si>
    <t>ONBOARD OXYGEN GENERATING SYSTEM (OBOGS)</t>
  </si>
  <si>
    <t>9602</t>
  </si>
  <si>
    <t>COUNTERMEASURE SET</t>
  </si>
  <si>
    <t>9604</t>
  </si>
  <si>
    <t>Extended Duration Covert Infrared Countermeasures System</t>
  </si>
  <si>
    <t>A-10 Secure Line of Sight</t>
  </si>
  <si>
    <t>service life extension</t>
  </si>
  <si>
    <t>structure</t>
  </si>
  <si>
    <t>9804</t>
  </si>
  <si>
    <t>A-10 Wing Replacement Program</t>
  </si>
  <si>
    <t>weapons</t>
  </si>
  <si>
    <t>9805</t>
  </si>
  <si>
    <t>PRECISION ENGAGEMENT</t>
  </si>
  <si>
    <t>37120</t>
  </si>
  <si>
    <t>DIGITAL DATA LINK</t>
  </si>
  <si>
    <t>service life extension/R&amp;M</t>
  </si>
  <si>
    <t>engine</t>
  </si>
  <si>
    <t>18202B</t>
  </si>
  <si>
    <t>TF-34 AGB LIFE IMPROVEMENT</t>
  </si>
  <si>
    <t>Capability Improvement/R&amp;M</t>
  </si>
  <si>
    <t>3150 EG</t>
  </si>
  <si>
    <t>Embedded Global Positioning and Inertial Navigation System (EGI)</t>
  </si>
  <si>
    <t>3301 A</t>
  </si>
  <si>
    <t>INTEGRATED FLIGHT &amp; FIRE CONTROL COMPUTER (IFFCC)</t>
  </si>
  <si>
    <t>Safety</t>
  </si>
  <si>
    <t>99999A</t>
  </si>
  <si>
    <t>LOW COST SAFETY MODIFICATIONS</t>
  </si>
  <si>
    <t>99999X</t>
  </si>
  <si>
    <t>LOW COST MODIFICATIONS</t>
  </si>
  <si>
    <t>safety/capability Improve.</t>
  </si>
  <si>
    <t>DC101</t>
  </si>
  <si>
    <t>FM IMMUNITY</t>
  </si>
  <si>
    <t>Helmet Mounted Cueing System</t>
  </si>
  <si>
    <t>Z88888</t>
  </si>
  <si>
    <t>Reprogrammings</t>
  </si>
  <si>
    <t>Grand Total</t>
  </si>
  <si>
    <t>WBS Area</t>
  </si>
  <si>
    <t>B-1</t>
  </si>
  <si>
    <t>R&amp;M/capability improvement</t>
  </si>
  <si>
    <t>Integrated Data Acquisition Recorder System (IDARS)</t>
  </si>
  <si>
    <t>capability improve/SLEP</t>
  </si>
  <si>
    <t>ALQ-161A PREPROCESSORE AVIONICS CONTROL UNIT</t>
  </si>
  <si>
    <t>4165</t>
  </si>
  <si>
    <t>EMERGENCY RESTRAINT RELEASE</t>
  </si>
  <si>
    <t>4252</t>
  </si>
  <si>
    <t>AVIONICS COMPUTERS</t>
  </si>
  <si>
    <t>JDAM/1760 Convention</t>
  </si>
  <si>
    <t>4274</t>
  </si>
  <si>
    <t>JSOW/JASSM INTEGRATION</t>
  </si>
  <si>
    <t>4275</t>
  </si>
  <si>
    <t>Pnuematic Assisted Release Bomb Rack</t>
  </si>
  <si>
    <t>4280</t>
  </si>
  <si>
    <t>FULLY INTEGRATED DATA LINKS</t>
  </si>
  <si>
    <t>capability Improve/SLEP</t>
  </si>
  <si>
    <t>subsystem</t>
  </si>
  <si>
    <t>4284</t>
  </si>
  <si>
    <t>CITS UPGRADE</t>
  </si>
  <si>
    <t>reliability</t>
  </si>
  <si>
    <t>4285</t>
  </si>
  <si>
    <t>INS/GSS UPGRADE</t>
  </si>
  <si>
    <t xml:space="preserve">reliability/Service Life </t>
  </si>
  <si>
    <t>INS</t>
  </si>
  <si>
    <t>Wheel and Brake Fuses</t>
  </si>
  <si>
    <t>Engine Feed Line</t>
  </si>
  <si>
    <t>trainer</t>
  </si>
  <si>
    <t>B-1 Training Support</t>
  </si>
  <si>
    <t>Generator Control</t>
  </si>
  <si>
    <t>cabability improvement</t>
  </si>
  <si>
    <t>Conventional Bomb</t>
  </si>
  <si>
    <t>4333</t>
  </si>
  <si>
    <t>FIRE WARNING AND EXTINGUISHING PANEL</t>
  </si>
  <si>
    <t>5013</t>
  </si>
  <si>
    <t>RF TOWED DECOY SYSTEMS    ALE-50</t>
  </si>
  <si>
    <t>5047</t>
  </si>
  <si>
    <t>SIMULATOR UPDATES</t>
  </si>
  <si>
    <t>5048</t>
  </si>
  <si>
    <t>WIND CORRECTED MUNITIONS DISPENSER</t>
  </si>
  <si>
    <t>Band 8 Beam Steering</t>
  </si>
  <si>
    <t>Interferometer Rcvr.</t>
  </si>
  <si>
    <t>Waveform Gen.</t>
  </si>
  <si>
    <t>Capability Improve/reliability</t>
  </si>
  <si>
    <t>5819</t>
  </si>
  <si>
    <t>ENGINE UPGRADE</t>
  </si>
  <si>
    <t>5820</t>
  </si>
  <si>
    <t>COMMUNICATION UPGRADE</t>
  </si>
  <si>
    <t>5821</t>
  </si>
  <si>
    <t>DEFENSE  AVIONICS UPGRADE</t>
  </si>
  <si>
    <t>5822</t>
  </si>
  <si>
    <t>WEAPONS UPGRADE</t>
  </si>
  <si>
    <t>6039</t>
  </si>
  <si>
    <t>F101 DIGITAL ENGINE CONTROL (DEC)</t>
  </si>
  <si>
    <t>6881</t>
  </si>
  <si>
    <t>JTRS I&amp;I</t>
  </si>
  <si>
    <t>6882</t>
  </si>
  <si>
    <t>Digital Communications</t>
  </si>
  <si>
    <t>7152</t>
  </si>
  <si>
    <t>AVIONICS UPGRADE</t>
  </si>
  <si>
    <t>7242</t>
  </si>
  <si>
    <t>AN/ALQ-161A BAND 8 RF SOURCE</t>
  </si>
  <si>
    <t>capability improve/SLEP/reliability</t>
  </si>
  <si>
    <t>8411</t>
  </si>
  <si>
    <t>RADAR IMPROVEMENT UPGRADE</t>
  </si>
  <si>
    <t>8421</t>
  </si>
  <si>
    <t>LINK 16</t>
  </si>
  <si>
    <t>8495</t>
  </si>
  <si>
    <t>AN/ALQ-161A DIRECTION FINDING ENCODER</t>
  </si>
  <si>
    <t>8525</t>
  </si>
  <si>
    <t>AN/ALQ-161A JAMMER ALLOCATION LOGIC SUBSYSTEM</t>
  </si>
  <si>
    <t>8970</t>
  </si>
  <si>
    <t>AN/ALQ-161A TAIL WARNING FUNCTION</t>
  </si>
  <si>
    <t>Service Life Extension</t>
  </si>
  <si>
    <t>8971</t>
  </si>
  <si>
    <t>VERTICAL SITUATION DISPLAYS</t>
  </si>
  <si>
    <t>test equipment</t>
  </si>
  <si>
    <t>8972</t>
  </si>
  <si>
    <t>AUTOMATIC TEST EQUIPMENT</t>
  </si>
  <si>
    <t>8973</t>
  </si>
  <si>
    <t>LOWER RUDDER HYDRAULIC SYSTEM PROTECTION</t>
  </si>
  <si>
    <t>supportability</t>
  </si>
  <si>
    <t>8977</t>
  </si>
  <si>
    <t>Utility Power Distribution Panels Installation</t>
  </si>
  <si>
    <t>92294</t>
  </si>
  <si>
    <t>TARGETING POD</t>
  </si>
  <si>
    <t>92296</t>
  </si>
  <si>
    <t>External Hard Point Modification</t>
  </si>
  <si>
    <t>Pylon for External Stores</t>
  </si>
  <si>
    <t>MSOGS</t>
  </si>
  <si>
    <t>10407A</t>
  </si>
  <si>
    <t>AFT DC POWER UPGRADE</t>
  </si>
  <si>
    <t>3150-R</t>
  </si>
  <si>
    <t>NAVSTAR GPS - COMM UPGRADE (A/J RADIO)</t>
  </si>
  <si>
    <t>82U800</t>
  </si>
  <si>
    <t>1122 Improvement</t>
  </si>
  <si>
    <t>Safety/capability improve.</t>
  </si>
  <si>
    <t>T4251D</t>
  </si>
  <si>
    <t>Lancer 101D</t>
  </si>
  <si>
    <t>T4251E</t>
  </si>
  <si>
    <t>Lancer 101E</t>
  </si>
  <si>
    <t>Total from Budget</t>
  </si>
  <si>
    <t>Total using sum</t>
  </si>
  <si>
    <t>B-2</t>
  </si>
  <si>
    <t>3150</t>
  </si>
  <si>
    <t>NAVSTAR GLOBAL POSITIONING SYSTEM</t>
  </si>
  <si>
    <t>Service Life Extension/supportability</t>
  </si>
  <si>
    <t>Proximity Sensor Logic Unit PROM Replacement</t>
  </si>
  <si>
    <t>Engine Fan Blades</t>
  </si>
  <si>
    <t>110001</t>
  </si>
  <si>
    <t>CONTRAIL MANAGEMENT</t>
  </si>
  <si>
    <t>110002</t>
  </si>
  <si>
    <t>GFP COMSEC EQUIPMENT CHANGE</t>
  </si>
  <si>
    <t>110006</t>
  </si>
  <si>
    <t>ZSR-63 - BAND 4</t>
  </si>
  <si>
    <t>Capability Improvement/reliability</t>
  </si>
  <si>
    <t>110007</t>
  </si>
  <si>
    <t>BRU-44A/A BOMB RACK R&amp;M I</t>
  </si>
  <si>
    <t>110008</t>
  </si>
  <si>
    <t>DISK DRIVE UNIT (DDU)</t>
  </si>
  <si>
    <t>110009</t>
  </si>
  <si>
    <t>JASSM</t>
  </si>
  <si>
    <t>110010</t>
  </si>
  <si>
    <t>GPS-AIDED TARGETING SYSTEM</t>
  </si>
  <si>
    <t>capabilty improvement</t>
  </si>
  <si>
    <t>various</t>
  </si>
  <si>
    <t>Spare Component Upgrades</t>
  </si>
  <si>
    <t>reliability/supportability</t>
  </si>
  <si>
    <t>110019</t>
  </si>
  <si>
    <t>DDU SOLID STATE</t>
  </si>
  <si>
    <t>reliability/maintainability</t>
  </si>
  <si>
    <t>110022</t>
  </si>
  <si>
    <t>ARROWHEAD PANEL LO MAINT DESIGN</t>
  </si>
  <si>
    <t>110024</t>
  </si>
  <si>
    <t>ALTERNATE HIGH FREQUENCY MATERIAL PROGRAM (AHFMP)</t>
  </si>
  <si>
    <t>110025</t>
  </si>
  <si>
    <t>MK82 JDAM / SMART BOMB RACK ASSEMBLY</t>
  </si>
  <si>
    <t>110027</t>
  </si>
  <si>
    <t>EGBU-28 TRAINER INTEGRATION</t>
  </si>
  <si>
    <t>110028</t>
  </si>
  <si>
    <t>F118 DIGITAL ELECTRONIC CONTROL (DEC)</t>
  </si>
  <si>
    <t>110030</t>
  </si>
  <si>
    <t>AFT DECK CRACKS</t>
  </si>
  <si>
    <t>110031</t>
  </si>
  <si>
    <t>MAINTENANCE TRAINER SYSTEM UPGRADE</t>
  </si>
  <si>
    <t>110032</t>
  </si>
  <si>
    <t>LINK 16/CID/IFR</t>
  </si>
  <si>
    <t>110033</t>
  </si>
  <si>
    <t>RADAR SYSTEM MODIFICATION</t>
  </si>
  <si>
    <t>110035</t>
  </si>
  <si>
    <t>maintainability</t>
  </si>
  <si>
    <t>Windshield Tape Alte</t>
  </si>
  <si>
    <t>110039</t>
  </si>
  <si>
    <t>OGADS Oxygen Monitor Controller Upgrade</t>
  </si>
  <si>
    <t>capability improvement</t>
  </si>
  <si>
    <t>Massive Ordnance Penatrator Integration</t>
  </si>
  <si>
    <t>B-2 Adaptable Comm.</t>
  </si>
  <si>
    <t>99999U</t>
  </si>
  <si>
    <t>LOW COST RETROFIT MODS</t>
  </si>
  <si>
    <t>RXGX0</t>
  </si>
  <si>
    <t>Jack PAD LO Maint.</t>
  </si>
  <si>
    <t>T8137</t>
  </si>
  <si>
    <t>UHF SATCOM UPGRADE</t>
  </si>
  <si>
    <t>YSY1M</t>
  </si>
  <si>
    <t>Crew Entry Door LO</t>
  </si>
  <si>
    <t>Z8888</t>
  </si>
  <si>
    <t>Grand Total, budget</t>
  </si>
  <si>
    <t>Total using Sum</t>
  </si>
  <si>
    <t>Data represent all non-CMI, non-OAS modification funding of the B-52 fleet</t>
  </si>
  <si>
    <t>B-52</t>
  </si>
  <si>
    <t>Capability Improve/supportability</t>
  </si>
  <si>
    <t>3143</t>
  </si>
  <si>
    <t>COMMON STRATEGIC ROTARY LAUNCHER (CSRL)</t>
  </si>
  <si>
    <t>R&amp;M, supportability</t>
  </si>
  <si>
    <t>Yaw and Pitch Electronic</t>
  </si>
  <si>
    <t>Enhanced Data Link</t>
  </si>
  <si>
    <t>MMR 2020 Instrument</t>
  </si>
  <si>
    <t>3263</t>
  </si>
  <si>
    <t>INTEGRATED CONV STORES MGMT SYS</t>
  </si>
  <si>
    <t>3264</t>
  </si>
  <si>
    <t>ELECTRO-OPTICAL VIEWING SYSTEM (EVS)</t>
  </si>
  <si>
    <t>3308</t>
  </si>
  <si>
    <t>VINSON</t>
  </si>
  <si>
    <t>3309</t>
  </si>
  <si>
    <t>Family of Advanced BLOS Terminals (FAB-T)</t>
  </si>
  <si>
    <t>avionics/weapons</t>
  </si>
  <si>
    <t>Combat Network Communication Technology (CONECT)</t>
  </si>
  <si>
    <t>3311</t>
  </si>
  <si>
    <t>FUEL ENRICHMENT MODIFICATION (FEM)</t>
  </si>
  <si>
    <t>4222</t>
  </si>
  <si>
    <t>ARC-210 RADIO</t>
  </si>
  <si>
    <t>4260</t>
  </si>
  <si>
    <t>ADVANCED WEAPON INTEGRATION</t>
  </si>
  <si>
    <t>4270</t>
  </si>
  <si>
    <t>ECM IMPROVEMENT</t>
  </si>
  <si>
    <t>4371</t>
  </si>
  <si>
    <t>GPS TACAN</t>
  </si>
  <si>
    <t>capability/supportability/reliability</t>
  </si>
  <si>
    <t>4693</t>
  </si>
  <si>
    <t>AVIONICS MIDLIFE IMPROVEMENTS (AMI)</t>
  </si>
  <si>
    <t>Mil Std 1760</t>
  </si>
  <si>
    <t>trainers</t>
  </si>
  <si>
    <t>B-52 Trainers</t>
  </si>
  <si>
    <t>3116A</t>
  </si>
  <si>
    <t>B-52 MINIATURE RECEIVE TERMINAL (MRT)</t>
  </si>
  <si>
    <t>Repprogrammings</t>
  </si>
  <si>
    <t>The data below is representive of all aircraft in the C-5 fleet</t>
  </si>
  <si>
    <t>C-5</t>
  </si>
  <si>
    <t>Capability Improve/safety</t>
  </si>
  <si>
    <t>NAVSTAR GLOBAL</t>
  </si>
  <si>
    <t>AIRLIFT DEFENSIVE</t>
  </si>
  <si>
    <t>MADARS II MULTIPLEXE</t>
  </si>
  <si>
    <t>REDUCED VERTICAL Separation</t>
  </si>
  <si>
    <t>service life ext./maintainability</t>
  </si>
  <si>
    <t>6032</t>
  </si>
  <si>
    <t>COMPARTMENT FLOOR CORROSION PREVENTION</t>
  </si>
  <si>
    <t>cap. improve/R&amp;M</t>
  </si>
  <si>
    <t>TF39 ENGINE</t>
  </si>
  <si>
    <t>cap improve/reliablity/safety</t>
  </si>
  <si>
    <t>6038</t>
  </si>
  <si>
    <t>AVIONICS MODERNIZATION PROGRAM</t>
  </si>
  <si>
    <t>HYDRAULIC SURGE</t>
  </si>
  <si>
    <t>FUEL FLOW INDICATOR</t>
  </si>
  <si>
    <t>R&amp;M</t>
  </si>
  <si>
    <t>anti-skid reliability</t>
  </si>
  <si>
    <t>cap. Improve/R&amp;M</t>
  </si>
  <si>
    <t>engine/subsystem</t>
  </si>
  <si>
    <t>6154</t>
  </si>
  <si>
    <t>C-5  Reliability Enhancement and Re-Engining Program</t>
  </si>
  <si>
    <t>fuel flow transmitter</t>
  </si>
  <si>
    <t>SIM</t>
  </si>
  <si>
    <t>8629</t>
  </si>
  <si>
    <t>LARGE AIRCRAFT INFRARED COUNTERMEASURES (LAIRCM)</t>
  </si>
  <si>
    <t>8869</t>
  </si>
  <si>
    <t>Defensive System Installation</t>
  </si>
  <si>
    <t>safety/cap. Improve.</t>
  </si>
  <si>
    <t>Stand by attitude indicator</t>
  </si>
  <si>
    <t>cap. Improve</t>
  </si>
  <si>
    <t>station keeping equipment</t>
  </si>
  <si>
    <t>aircraft formation</t>
  </si>
  <si>
    <t>15203B</t>
  </si>
  <si>
    <t>MADAR replacement</t>
  </si>
  <si>
    <t>safety/R&amp;M</t>
  </si>
  <si>
    <t>14220B</t>
  </si>
  <si>
    <t>MLG door acuating</t>
  </si>
  <si>
    <t>cap improve/safety</t>
  </si>
  <si>
    <t>8.33 radio</t>
  </si>
  <si>
    <t>training</t>
  </si>
  <si>
    <t>AETC MTD upgrade</t>
  </si>
  <si>
    <t>emergency DC power</t>
  </si>
  <si>
    <t>MADARS III</t>
  </si>
  <si>
    <t>AAR-47 missile warning</t>
  </si>
  <si>
    <t>6154a</t>
  </si>
  <si>
    <t>C-5 RERP Advance Proc</t>
  </si>
  <si>
    <t>service life ext</t>
  </si>
  <si>
    <t>C-5A crown skins</t>
  </si>
  <si>
    <t>safety</t>
  </si>
  <si>
    <t>ELT beacon change</t>
  </si>
  <si>
    <t>D-Sump Lub Line M</t>
  </si>
  <si>
    <t>reprogrammings</t>
  </si>
  <si>
    <t>total</t>
  </si>
  <si>
    <t>capability improvement/R&amp;M</t>
  </si>
  <si>
    <t>engine/ subsystems</t>
  </si>
  <si>
    <t>C-17</t>
  </si>
  <si>
    <t>C-17 Sim Threat Generator</t>
  </si>
  <si>
    <t>Airlift Defensive Systems Counter Measures</t>
  </si>
  <si>
    <t>Improved Omni-Directional Rollers</t>
  </si>
  <si>
    <t>Mission Computer Replacement</t>
  </si>
  <si>
    <t>RNP - RNAV/VNAV Capability</t>
  </si>
  <si>
    <t>capability improvement/safety</t>
  </si>
  <si>
    <t>CVR and SFDR Backup Power</t>
  </si>
  <si>
    <t>M1A2 Loading Capability</t>
  </si>
  <si>
    <t>Pylon Stub FFLZ, FF, Trans</t>
  </si>
  <si>
    <t>Demand Assigned Multiple Access (DAMA) Communication</t>
  </si>
  <si>
    <t>Joint Precision Approach and Landing System</t>
  </si>
  <si>
    <t>ELT frequency change</t>
  </si>
  <si>
    <t>MFOQA</t>
  </si>
  <si>
    <t>IFF GATM Enhanced Mode S</t>
  </si>
  <si>
    <t>On Board Loose Equipment</t>
  </si>
  <si>
    <t>Fourth Life Raft Addition</t>
  </si>
  <si>
    <t>5029</t>
  </si>
  <si>
    <t>AERIAL DELIVERY SYSTEM IMPROVEMENTS</t>
  </si>
  <si>
    <t>supportability/service life ext.</t>
  </si>
  <si>
    <t>Station Keeping</t>
  </si>
  <si>
    <t>6005</t>
  </si>
  <si>
    <t>TROOP DOOR AFT FAIRING</t>
  </si>
  <si>
    <t>Utility Light Load</t>
  </si>
  <si>
    <t>6008</t>
  </si>
  <si>
    <t>AEROMED LITTER STANCHION REDESIGN</t>
  </si>
  <si>
    <t>Ground Proximity Warning</t>
  </si>
  <si>
    <t>Transporter Test Uni</t>
  </si>
  <si>
    <t>Container Delivery System</t>
  </si>
  <si>
    <t>6026</t>
  </si>
  <si>
    <t>400 POUND PARATROOPER SEAT</t>
  </si>
  <si>
    <t>Sure-comm</t>
  </si>
  <si>
    <t>Life Raft container</t>
  </si>
  <si>
    <t>Misson Computer</t>
  </si>
  <si>
    <t>Precision Landing System Receiver</t>
  </si>
  <si>
    <t>GPS integrity MO</t>
  </si>
  <si>
    <t>6401</t>
  </si>
  <si>
    <t>GATM - AUTOMATIC DEPENDENT SURVEILLANCE - BROADCAST</t>
  </si>
  <si>
    <t>capability improve/maintainability</t>
  </si>
  <si>
    <t>6402</t>
  </si>
  <si>
    <t>OBIGGS II</t>
  </si>
  <si>
    <t>6407</t>
  </si>
  <si>
    <t>GATM-VHF DATA LINK (MODE 3)</t>
  </si>
  <si>
    <t>6409</t>
  </si>
  <si>
    <t>AERIAL DELIVERY SYSTEM IMPROVEMENTS PHASE II</t>
  </si>
  <si>
    <t>6412</t>
  </si>
  <si>
    <t>6415</t>
  </si>
  <si>
    <t>CREW ARMOR PLATING PROTECTION (12.77mm)</t>
  </si>
  <si>
    <t>External Iridium Antenna</t>
  </si>
  <si>
    <t>LOX Bottle Protection</t>
  </si>
  <si>
    <t>Electrical System</t>
  </si>
  <si>
    <t>8332</t>
  </si>
  <si>
    <t>SIDEWALL LINER/OXYGEN BOX RELOCATION</t>
  </si>
  <si>
    <t>8501</t>
  </si>
  <si>
    <t>CABIN PRESSURIZATION/EGRESS-PHASE II</t>
  </si>
  <si>
    <t>Block 13 to 17 Retrofit</t>
  </si>
  <si>
    <t>Mobility Air Force Dynamic Retasking Capability (MAF DRC)</t>
  </si>
  <si>
    <t>8.33 KHZ VHF Radio</t>
  </si>
  <si>
    <t>Dual Row Airdrop</t>
  </si>
  <si>
    <t>Command Control</t>
  </si>
  <si>
    <t>Electronic Flight</t>
  </si>
  <si>
    <t>9709</t>
  </si>
  <si>
    <t>GATM PHASE II</t>
  </si>
  <si>
    <t>9710</t>
  </si>
  <si>
    <t>BLOCK 12 SOFTWARE</t>
  </si>
  <si>
    <t>9714</t>
  </si>
  <si>
    <t>STATION KEEPING FOLLOW-ON (SBA)</t>
  </si>
  <si>
    <t>Aircrew Data</t>
  </si>
  <si>
    <t>9721</t>
  </si>
  <si>
    <t>ALTERNATE EEC POWER</t>
  </si>
  <si>
    <t>9722</t>
  </si>
  <si>
    <t>SLAT TRACK DOOR BRACKETS</t>
  </si>
  <si>
    <t>9723</t>
  </si>
  <si>
    <t>FIXED LEADING EDGE FORMER CRACKS</t>
  </si>
  <si>
    <t>Software Block 10 Upgrade</t>
  </si>
  <si>
    <t>9726</t>
  </si>
  <si>
    <t>COMBUSTION EXIT TEMPERATURE  KIT - D01 TO D03 UPGR</t>
  </si>
  <si>
    <t>Cabin Pressurization</t>
  </si>
  <si>
    <t>MTS Jackson ANG</t>
  </si>
  <si>
    <t>6012A</t>
  </si>
  <si>
    <t>Accelerated Airlift Defensive System</t>
  </si>
  <si>
    <t>TAWS</t>
  </si>
  <si>
    <t>TERRAIN AWARENESS &amp; WARNING SYS (TAWS)</t>
  </si>
  <si>
    <t>Grand Total from Budget</t>
  </si>
  <si>
    <t>Date of OSD Inflation Rates:</t>
  </si>
  <si>
    <t>General</t>
  </si>
  <si>
    <t>Operations</t>
  </si>
  <si>
    <t>Research,</t>
  </si>
  <si>
    <t>Military Compensation</t>
  </si>
  <si>
    <t>Services</t>
  </si>
  <si>
    <t>&amp; Maint.</t>
  </si>
  <si>
    <t>Develop.,</t>
  </si>
  <si>
    <t xml:space="preserve">Pay </t>
  </si>
  <si>
    <t>&amp; Wage</t>
  </si>
  <si>
    <t>Testing,</t>
  </si>
  <si>
    <t>Military</t>
  </si>
  <si>
    <t>Base</t>
  </si>
  <si>
    <t>Expenses</t>
  </si>
  <si>
    <t>Total</t>
  </si>
  <si>
    <t>Retirement</t>
  </si>
  <si>
    <t>Board Pay</t>
  </si>
  <si>
    <t>Evaluation</t>
  </si>
  <si>
    <t>Construct.</t>
  </si>
  <si>
    <t>Fuel</t>
  </si>
  <si>
    <t>AF</t>
  </si>
  <si>
    <t>Guard</t>
  </si>
  <si>
    <t>Reserve</t>
  </si>
  <si>
    <t>Special</t>
  </si>
  <si>
    <t>Table A10-1</t>
  </si>
  <si>
    <t>F-16A/B</t>
  </si>
  <si>
    <t>F-16C/D</t>
  </si>
  <si>
    <t>F-22A</t>
  </si>
  <si>
    <t>JPATS</t>
  </si>
  <si>
    <t>CV-22A</t>
  </si>
  <si>
    <t>T-38C</t>
  </si>
  <si>
    <t>C017A</t>
  </si>
  <si>
    <t>T-37B</t>
  </si>
  <si>
    <t>C-130H</t>
  </si>
  <si>
    <t>F-35*</t>
  </si>
  <si>
    <t>C-130J</t>
  </si>
  <si>
    <t>KC-46*</t>
  </si>
  <si>
    <t>* = Cost Estimates documented on SAR's (subject to change)</t>
  </si>
  <si>
    <t>Yellow = SAR Data</t>
  </si>
  <si>
    <t>Green = Budget System Pdoc Data</t>
  </si>
  <si>
    <t>Pink = AF Fact Sheet Data or Older Table (eg. AFR 173-13 from 1987)</t>
  </si>
  <si>
    <t>Blue = Procurement Contract Record</t>
  </si>
  <si>
    <t>The data below is representive of all aircraft in the C-130 fleet</t>
  </si>
  <si>
    <t>C-130</t>
  </si>
  <si>
    <t>1800</t>
  </si>
  <si>
    <t>Advanced Tactical Airborne C4ISR Systems (ATACS)</t>
  </si>
  <si>
    <t>supportability/R&amp;M</t>
  </si>
  <si>
    <t>3149</t>
  </si>
  <si>
    <t>INSTL OF SOLID-STATE FLIGHT DATA RECORDER</t>
  </si>
  <si>
    <t>3190</t>
  </si>
  <si>
    <t>self-contained navigation system (SCNS)</t>
  </si>
  <si>
    <t>3353</t>
  </si>
  <si>
    <t>HF AUTO COMM PROCESSOR (ACP)</t>
  </si>
  <si>
    <t>3455</t>
  </si>
  <si>
    <t>AIRLIFT DEFENSIVE SYSTEMS</t>
  </si>
  <si>
    <t>MICROWAVE LANDING SYS (MLS)</t>
  </si>
  <si>
    <t>NP2000</t>
  </si>
  <si>
    <t>capability improve/reliability</t>
  </si>
  <si>
    <t>engines</t>
  </si>
  <si>
    <t>6040</t>
  </si>
  <si>
    <t>ENGINES</t>
  </si>
  <si>
    <t>8109</t>
  </si>
  <si>
    <t>ARMOR PLATING</t>
  </si>
  <si>
    <t>8220</t>
  </si>
  <si>
    <t>ALR-69 (RWR)</t>
  </si>
  <si>
    <t>8385</t>
  </si>
  <si>
    <t>AN/AAQ-22M (FLIR)</t>
  </si>
  <si>
    <t>8424</t>
  </si>
  <si>
    <t>AEROSPACE RESCUE AND RECOVERY</t>
  </si>
  <si>
    <t>safety/reliability</t>
  </si>
  <si>
    <t>8448</t>
  </si>
  <si>
    <t>BLEED AIR DUCT REPLACEMENT</t>
  </si>
  <si>
    <t>8455</t>
  </si>
  <si>
    <t>INSTALLATION OF AN/APN-241</t>
  </si>
  <si>
    <t>Electronic Propeller Control</t>
  </si>
  <si>
    <t>capability improve/R&amp;M</t>
  </si>
  <si>
    <t>8517</t>
  </si>
  <si>
    <t>C-130 AVIONICS MODERNIZATION PROGRAM (AMP)</t>
  </si>
  <si>
    <t>8520</t>
  </si>
  <si>
    <t>NVIS</t>
  </si>
  <si>
    <t>8522</t>
  </si>
  <si>
    <t>WC130J SPECIAL MISSION</t>
  </si>
  <si>
    <t>8523</t>
  </si>
  <si>
    <t>WC130J RADAR</t>
  </si>
  <si>
    <t>8526</t>
  </si>
  <si>
    <t>ENHANCED TCAS (TCAS II)</t>
  </si>
  <si>
    <t>8527</t>
  </si>
  <si>
    <t>UPGRADE C-130 CREW SEAT &amp; BUNK RESTRAINTS</t>
  </si>
  <si>
    <t>8553</t>
  </si>
  <si>
    <t>EMERGENCY ESSENTIAL DC BUS POWER SOURCE</t>
  </si>
  <si>
    <t>8558</t>
  </si>
  <si>
    <t>INSTALLATION OF 3 RECORDER PARAMETERS</t>
  </si>
  <si>
    <t>safety/service life extension</t>
  </si>
  <si>
    <t>8561</t>
  </si>
  <si>
    <t>SYNCHROPHASER WIRE (C-130)</t>
  </si>
  <si>
    <t>8562</t>
  </si>
  <si>
    <t>C-130 GENERATOR DISCONNECT INSTALLATION WR-98-004</t>
  </si>
  <si>
    <t>EC 130J Special MIS</t>
  </si>
  <si>
    <t>8577</t>
  </si>
  <si>
    <t>ALE-47 CHAFF AND FLARE DISPENSER</t>
  </si>
  <si>
    <t>8578</t>
  </si>
  <si>
    <t>C-130 SYSTEMS/STRUCTURE (PHASE II MODERNIZATION)</t>
  </si>
  <si>
    <t>capability improve/safety</t>
  </si>
  <si>
    <t>Mode S and 8.33 MHZ Upgrades</t>
  </si>
  <si>
    <t>8591</t>
  </si>
  <si>
    <t>ALR-69 UPGRADE</t>
  </si>
  <si>
    <t>8626</t>
  </si>
  <si>
    <t>C-130 SIMULATOR UPGRADE</t>
  </si>
  <si>
    <t>8651</t>
  </si>
  <si>
    <t>AAR-47 SENSOR UPGRADE</t>
  </si>
  <si>
    <t>8662</t>
  </si>
  <si>
    <t>AETC MTD UPGRADES-FIELD TRAINING DETACHMENTS</t>
  </si>
  <si>
    <t>8676</t>
  </si>
  <si>
    <t>DUAL VHF RADIOS ON 37th AS C-130E AIRCRAFT</t>
  </si>
  <si>
    <t>8678</t>
  </si>
  <si>
    <t>HC-130 SIMULATOR</t>
  </si>
  <si>
    <t>8726</t>
  </si>
  <si>
    <t>USM-464 TESTER MODIFICATION</t>
  </si>
  <si>
    <t>IR Strobe</t>
  </si>
  <si>
    <t>9119</t>
  </si>
  <si>
    <t>ARC-222 RADIOS</t>
  </si>
  <si>
    <t>9120</t>
  </si>
  <si>
    <t>AIRBORNE FIRE FIGHTING SYSTEM (AFFS)</t>
  </si>
  <si>
    <t>9122</t>
  </si>
  <si>
    <t>APN-241 RADAR - AFSOC</t>
  </si>
  <si>
    <t>9123</t>
  </si>
  <si>
    <t>AC-130 KILL CHAIN ARC-131</t>
  </si>
  <si>
    <t>9126</t>
  </si>
  <si>
    <t>AC-130 LINK 16 GUNSHIP</t>
  </si>
  <si>
    <t>9127</t>
  </si>
  <si>
    <t>MACHINE-TO-MACHINE SITUATIONAL AWARENESS (M2MSA)</t>
  </si>
  <si>
    <t>9128</t>
  </si>
  <si>
    <t>PERMANENT ROVER MOD</t>
  </si>
  <si>
    <t>9129</t>
  </si>
  <si>
    <t>AFSOC BLUE FORCE TRACKER</t>
  </si>
  <si>
    <t>9130</t>
  </si>
  <si>
    <t>AERIAL SPRAY SYSTEM</t>
  </si>
  <si>
    <t>9131</t>
  </si>
  <si>
    <t>ASAR FOR 109th AW</t>
  </si>
  <si>
    <t>9132</t>
  </si>
  <si>
    <t>ENGINE UPGRADES</t>
  </si>
  <si>
    <t>9134</t>
  </si>
  <si>
    <t>NOISE CANCELLATION SYSTEM</t>
  </si>
  <si>
    <t>Airborne Reconn</t>
  </si>
  <si>
    <t>C-130 Dual rails</t>
  </si>
  <si>
    <t>Tactics/Threat Generation</t>
  </si>
  <si>
    <t>Tactics/Threats Generation</t>
  </si>
  <si>
    <t>safety/capability improvement</t>
  </si>
  <si>
    <t>MC Combined CARA/ET</t>
  </si>
  <si>
    <t>11130</t>
  </si>
  <si>
    <t>PODDED RECONNAISSANCE SYSTEM</t>
  </si>
  <si>
    <t>92291</t>
  </si>
  <si>
    <t>HC-130J CONVERSION</t>
  </si>
  <si>
    <t>92292</t>
  </si>
  <si>
    <t>C-130 WINDSCREEN</t>
  </si>
  <si>
    <t>service life extension/capability improvement</t>
  </si>
  <si>
    <t>92299</t>
  </si>
  <si>
    <t>AFSOC SIMULATOR UPGRADE</t>
  </si>
  <si>
    <t>Misc Low Cost Mods</t>
  </si>
  <si>
    <t>10603A</t>
  </si>
  <si>
    <t>FLIGHT DATA RECORDER</t>
  </si>
  <si>
    <t>12603B</t>
  </si>
  <si>
    <t>APQ-122 RADAR REPLACEMENT</t>
  </si>
  <si>
    <t>R&amp;M/supportability</t>
  </si>
  <si>
    <t>17605B</t>
  </si>
  <si>
    <t>AUTOPILOT/GCAS</t>
  </si>
  <si>
    <t>18600B</t>
  </si>
  <si>
    <t>ELECTRICAL SYSTEM UPGRADE</t>
  </si>
  <si>
    <t>18603B</t>
  </si>
  <si>
    <t>FUEL QTY SYS UPGRADE ON C-130H</t>
  </si>
  <si>
    <t>62151B</t>
  </si>
  <si>
    <t>STROBE LIGHTS</t>
  </si>
  <si>
    <t>99999M</t>
  </si>
  <si>
    <t>MISC SIMULATOR UPDATES</t>
  </si>
  <si>
    <t>99999S</t>
  </si>
  <si>
    <t>SERVICE BULLETINS</t>
  </si>
  <si>
    <t>ABCCC3</t>
  </si>
  <si>
    <t>Broadcast Intell</t>
  </si>
  <si>
    <t>safety/capability improve.</t>
  </si>
  <si>
    <t>GW1111</t>
  </si>
  <si>
    <t>ELT Upgrade</t>
  </si>
  <si>
    <t>SCOUT</t>
  </si>
  <si>
    <t>ANG SENIOR SCOUT</t>
  </si>
  <si>
    <t>TIBS</t>
  </si>
  <si>
    <t>tactical information broadcast system TIBS</t>
  </si>
  <si>
    <t>TRC1</t>
  </si>
  <si>
    <t>TACTICAL RECONNAISSANCEE INITIATIVE</t>
  </si>
  <si>
    <t>engine oil cooler</t>
  </si>
  <si>
    <t>square window troop door</t>
  </si>
  <si>
    <t>C-130 aux. hydraulic pump</t>
  </si>
  <si>
    <t>F-15</t>
  </si>
  <si>
    <t>F-15C Avionics Replacement</t>
  </si>
  <si>
    <t>capability improve/R&amp;M/support.</t>
  </si>
  <si>
    <t>F-15E AESA Radar</t>
  </si>
  <si>
    <t>C/D Secondary Power System</t>
  </si>
  <si>
    <t>E Secondary Power System</t>
  </si>
  <si>
    <t>safety/service life ext.</t>
  </si>
  <si>
    <t>F-15 E Flight Data Recorder</t>
  </si>
  <si>
    <t>32J Fuel Manifold Clamping System</t>
  </si>
  <si>
    <t>6048</t>
  </si>
  <si>
    <t>4TH ROBUST BLADE</t>
  </si>
  <si>
    <t>6052</t>
  </si>
  <si>
    <t>2ND VANE INNER AIR SEAL</t>
  </si>
  <si>
    <t>6054</t>
  </si>
  <si>
    <t>HYBRID NOZZLE COKING</t>
  </si>
  <si>
    <t>6060</t>
  </si>
  <si>
    <t>1ST STAGE TIP SHROUD SUPPORT</t>
  </si>
  <si>
    <t>6071</t>
  </si>
  <si>
    <t>4TH DISK BRUSH SEAL</t>
  </si>
  <si>
    <t>6086</t>
  </si>
  <si>
    <t>SUPER CONVECTIVE SHROUD</t>
  </si>
  <si>
    <t>6106</t>
  </si>
  <si>
    <t>SECONDARY POWER UPGRADE</t>
  </si>
  <si>
    <t>7th/8th Stage Short</t>
  </si>
  <si>
    <t>6109</t>
  </si>
  <si>
    <t>FIRST BRUSH SEAL</t>
  </si>
  <si>
    <t>6141</t>
  </si>
  <si>
    <t>EAGLE 229 HPT OD FLOWPATH</t>
  </si>
  <si>
    <t>6142</t>
  </si>
  <si>
    <t>COMBUSTER IMPROVEMENTS</t>
  </si>
  <si>
    <t>6145</t>
  </si>
  <si>
    <t>FUEL NOZZLE DAMPING</t>
  </si>
  <si>
    <t>6146</t>
  </si>
  <si>
    <t>IMPROVED DURABILITY OIL FILTER</t>
  </si>
  <si>
    <t>reliability/safety</t>
  </si>
  <si>
    <t>6147</t>
  </si>
  <si>
    <t>2ND STAGE FAN IMPROVEMENTS</t>
  </si>
  <si>
    <t>6149</t>
  </si>
  <si>
    <t>REOPERATED AUGMENTOR FAN SPRAYRING</t>
  </si>
  <si>
    <t>6155</t>
  </si>
  <si>
    <t>DIGITAL ELECTRONIC ENGINE CONTROL (DEEC)</t>
  </si>
  <si>
    <t>6156</t>
  </si>
  <si>
    <t>ENHANCED MAINTENANCE #5 BEARING COMPARTMENT</t>
  </si>
  <si>
    <t>test eqt.</t>
  </si>
  <si>
    <t>6157</t>
  </si>
  <si>
    <t>Antenna Test Station</t>
  </si>
  <si>
    <t>capability/reliability</t>
  </si>
  <si>
    <t>6158</t>
  </si>
  <si>
    <t>F-15C/D APG-63(V)3 radar upgrade</t>
  </si>
  <si>
    <t>8049</t>
  </si>
  <si>
    <t>APG-63V(1) RADAR UPGRADE</t>
  </si>
  <si>
    <t>Upgrade of PDM SE</t>
  </si>
  <si>
    <t>8237</t>
  </si>
  <si>
    <t>DIGITAL MAP SYSTEM</t>
  </si>
  <si>
    <t>8250</t>
  </si>
  <si>
    <t>FIGHTER DATA LINK   (FDL)</t>
  </si>
  <si>
    <t>VHSIC Card</t>
  </si>
  <si>
    <t>R&amp;M/support/cap. Imp.</t>
  </si>
  <si>
    <t>8265</t>
  </si>
  <si>
    <t>PROGRAMMABLE ARMAMENT CONTROL SET</t>
  </si>
  <si>
    <t>supportability/cap. Imp.</t>
  </si>
  <si>
    <t>8314</t>
  </si>
  <si>
    <t>AIR DATA PROCESSOR</t>
  </si>
  <si>
    <t>8352</t>
  </si>
  <si>
    <t>JOINT HELMET-MOUNTED CUEING SYSTEM</t>
  </si>
  <si>
    <t>F-15 E-Joint Helmet Mounted Cueing System</t>
  </si>
  <si>
    <t>8357</t>
  </si>
  <si>
    <t>ADVANCED DISPLAY CORE PROCESSOR (ADCP)</t>
  </si>
  <si>
    <t>8419</t>
  </si>
  <si>
    <t>ALQ 135, BAND 1.5</t>
  </si>
  <si>
    <t>8420</t>
  </si>
  <si>
    <t>FDL LINK 16</t>
  </si>
  <si>
    <t>8454</t>
  </si>
  <si>
    <t>ACFT WEAPONS CONTROL SET (AWCTS) AIM 9X</t>
  </si>
  <si>
    <t>8660</t>
  </si>
  <si>
    <t>BOL</t>
  </si>
  <si>
    <t>capability improve/service life ext.</t>
  </si>
  <si>
    <t>8701</t>
  </si>
  <si>
    <t>F-15 C/D GPS</t>
  </si>
  <si>
    <t>8703</t>
  </si>
  <si>
    <t>F-15 A/D DIGITAL VIDEO RECORDER</t>
  </si>
  <si>
    <t>reliability/capability improvement</t>
  </si>
  <si>
    <t>8705</t>
  </si>
  <si>
    <t>F-15E DIGITAL VIDEO RECORDER</t>
  </si>
  <si>
    <t>spt. Eqt.</t>
  </si>
  <si>
    <t>8742</t>
  </si>
  <si>
    <t>TEWS INTERMEDIATE SUPPORT SYSTEM (TISS) A-E</t>
  </si>
  <si>
    <t>reliability/supportability/cap. Imp.</t>
  </si>
  <si>
    <t>8745</t>
  </si>
  <si>
    <t>IFF A-D</t>
  </si>
  <si>
    <t>8746</t>
  </si>
  <si>
    <t>IFF E</t>
  </si>
  <si>
    <t>8749</t>
  </si>
  <si>
    <t>F-15 A/D VHF RADIOS</t>
  </si>
  <si>
    <t>8750</t>
  </si>
  <si>
    <t>F-15 E VHF RADIOS</t>
  </si>
  <si>
    <t>8753</t>
  </si>
  <si>
    <t>F-15 NVIS</t>
  </si>
  <si>
    <t>E IFF Mode 5</t>
  </si>
  <si>
    <t>F-15 E BLOS/LOS</t>
  </si>
  <si>
    <t>10211B</t>
  </si>
  <si>
    <t>SECONDARY POWER UPGRADE A-D</t>
  </si>
  <si>
    <t>13639A</t>
  </si>
  <si>
    <t>AFT Engine Bay</t>
  </si>
  <si>
    <t>13647B</t>
  </si>
  <si>
    <t>HIGH PRESSURE WATER SEPARATOR</t>
  </si>
  <si>
    <t>16628B</t>
  </si>
  <si>
    <t>LANDING GEAR WIRING/SWITCHES</t>
  </si>
  <si>
    <t>16628E</t>
  </si>
  <si>
    <t>LG WIRING/SWITCHES</t>
  </si>
  <si>
    <t>16701B</t>
  </si>
  <si>
    <t>Wing Fuel Transer</t>
  </si>
  <si>
    <t>17606B</t>
  </si>
  <si>
    <t>Standard Flight Data</t>
  </si>
  <si>
    <t>R&amp;M/cap. Imp./safety</t>
  </si>
  <si>
    <t>19203B</t>
  </si>
  <si>
    <t>F100-220E ENGINE UPGRADE</t>
  </si>
  <si>
    <t>3150 E</t>
  </si>
  <si>
    <t>GPS</t>
  </si>
  <si>
    <t>3192 C</t>
  </si>
  <si>
    <t>ALQ 135</t>
  </si>
  <si>
    <t>99999E</t>
  </si>
  <si>
    <t>MISC ENGINE UPDATE MODS</t>
  </si>
  <si>
    <t>Reprogramming</t>
  </si>
  <si>
    <t>support equipment</t>
  </si>
  <si>
    <t>F-16</t>
  </si>
  <si>
    <t>600 Gallon External Fuel Tank</t>
  </si>
  <si>
    <t>Radar Warning Receiver Upgrade</t>
  </si>
  <si>
    <t>3090</t>
  </si>
  <si>
    <t>ALR-56M RCPU UPGRADE</t>
  </si>
  <si>
    <t>ALR-56M RCPU Upgrade</t>
  </si>
  <si>
    <t>3450</t>
  </si>
  <si>
    <t>ALE-47</t>
  </si>
  <si>
    <t>3461</t>
  </si>
  <si>
    <t>ALR-69 Antenna Reposition</t>
  </si>
  <si>
    <t>Digital Terrain System</t>
  </si>
  <si>
    <t>safety/maintain.</t>
  </si>
  <si>
    <t>Screech/ Exhaust Duct Liner</t>
  </si>
  <si>
    <t>6022</t>
  </si>
  <si>
    <t>PRE BLK 40 STRUCTURAL IMPROVEMENT PROGRAM</t>
  </si>
  <si>
    <t>6023</t>
  </si>
  <si>
    <t>FALCON STAR</t>
  </si>
  <si>
    <t>6029</t>
  </si>
  <si>
    <t>WHEEL SPEED SENSOR WIRING</t>
  </si>
  <si>
    <t>safety/capability improve</t>
  </si>
  <si>
    <t>6300</t>
  </si>
  <si>
    <t>ON BOARD OXYGEN GENERATION SYSTEM (OBOGS)</t>
  </si>
  <si>
    <t>6301</t>
  </si>
  <si>
    <t>Overcurrent Sensing Controller</t>
  </si>
  <si>
    <t>Block 50 Improvement</t>
  </si>
  <si>
    <t>cap improve/service life ext.</t>
  </si>
  <si>
    <t>8661</t>
  </si>
  <si>
    <t>AETC MTD UPGRADES-TECHNICAL TRAINING GROUP</t>
  </si>
  <si>
    <t>173009</t>
  </si>
  <si>
    <t>F110 DIGITAL ENGINE CONTROL (DEC)</t>
  </si>
  <si>
    <t>57U051</t>
  </si>
  <si>
    <t>Relocate Forward RWR Antenna</t>
  </si>
  <si>
    <t>Block 30 Night Vision system lighting</t>
  </si>
  <si>
    <t>Canon NVIS/IDM QRC</t>
  </si>
  <si>
    <t>Block 42 CAS improvement</t>
  </si>
  <si>
    <t>Block 40/50 Night Vision</t>
  </si>
  <si>
    <t>Block 40 CAS improvement</t>
  </si>
  <si>
    <t>602043</t>
  </si>
  <si>
    <t>BLOCK 42 ANG RE-ENGINE</t>
  </si>
  <si>
    <t>602150</t>
  </si>
  <si>
    <t>MODULAR MISSION COMPUTER MMC-CCIP</t>
  </si>
  <si>
    <t>service life ext.</t>
  </si>
  <si>
    <t>Block 40 Structure</t>
  </si>
  <si>
    <t>F-16A STRUCTURE IMPROVEMENT PGM</t>
  </si>
  <si>
    <t>602250</t>
  </si>
  <si>
    <t>BLOCK 50/52 STRUCTURAL IMPROVEMENT</t>
  </si>
  <si>
    <t>Black 30 Landing Light</t>
  </si>
  <si>
    <t>ALQ-213 Countermeasures</t>
  </si>
  <si>
    <t>603035</t>
  </si>
  <si>
    <t>COMMERCIAL CENTRAL INTERFACE UNIT (CCIU)</t>
  </si>
  <si>
    <t>604050</t>
  </si>
  <si>
    <t>EMBEDDED GPS/INS (EGI)</t>
  </si>
  <si>
    <t>610230</t>
  </si>
  <si>
    <t>-COLOR DISPLAYS - BLK 30</t>
  </si>
  <si>
    <t>610250</t>
  </si>
  <si>
    <t>COLOR DISPLAYS - CCIP</t>
  </si>
  <si>
    <t>Block 30 Enhanced FCS upgrade</t>
  </si>
  <si>
    <t>612130</t>
  </si>
  <si>
    <t>ADVANCED IDENTIFICATION FRIEND OR FOE</t>
  </si>
  <si>
    <t>612150</t>
  </si>
  <si>
    <t>AIR-TO-AIR INTERROGATOR</t>
  </si>
  <si>
    <t>612151</t>
  </si>
  <si>
    <t>Mode 5 Identification</t>
  </si>
  <si>
    <t>Mode S Identification</t>
  </si>
  <si>
    <t>Block 40/50 Secure Line of Sight radio</t>
  </si>
  <si>
    <t>Block 40/50 secure beyond-line-of-sight (BLOS)</t>
  </si>
  <si>
    <t>Block 30 Secure Line of Sight radio</t>
  </si>
  <si>
    <t>Block 30/32 Beyond Line of Sight (BLOS) Radio</t>
  </si>
  <si>
    <t>Advanced Targeting</t>
  </si>
  <si>
    <t>Digital Flight Control</t>
  </si>
  <si>
    <t>Advanced Data Transfer Eqt.</t>
  </si>
  <si>
    <t>Block 30 Helmet MD</t>
  </si>
  <si>
    <t>650050</t>
  </si>
  <si>
    <t>JOINT HELMET MOUNTED CUEING SYS - CCIP</t>
  </si>
  <si>
    <t>660050</t>
  </si>
  <si>
    <t>HTS PYLONS</t>
  </si>
  <si>
    <t>Situational Awareness Data Link (SADL)</t>
  </si>
  <si>
    <t>661650</t>
  </si>
  <si>
    <t>LINK 16 - CCIP</t>
  </si>
  <si>
    <t>661651</t>
  </si>
  <si>
    <t>F-16 TACTICAL DATA LINK (TDL)</t>
  </si>
  <si>
    <t>18503A</t>
  </si>
  <si>
    <t>Wing Beef up</t>
  </si>
  <si>
    <t>19229E</t>
  </si>
  <si>
    <t>Falcon 229 Engine</t>
  </si>
  <si>
    <t>3150M</t>
  </si>
  <si>
    <t>Navstar GPS</t>
  </si>
  <si>
    <t>50003B</t>
  </si>
  <si>
    <t>Redesigned F-16 Brake Control</t>
  </si>
  <si>
    <t>52338B</t>
  </si>
  <si>
    <t>Main Aircraft</t>
  </si>
  <si>
    <t>58006A</t>
  </si>
  <si>
    <t>WOW Switch</t>
  </si>
  <si>
    <t>58044B</t>
  </si>
  <si>
    <t>Chaff/ Flare Programmer</t>
  </si>
  <si>
    <t>Low Cost Safety</t>
  </si>
  <si>
    <t>HSC Engine Update</t>
  </si>
  <si>
    <t>99999Y</t>
  </si>
  <si>
    <t>Low Cost Engine</t>
  </si>
  <si>
    <t>FM Immunity</t>
  </si>
  <si>
    <t>F16HTS</t>
  </si>
  <si>
    <t>Harm Target System</t>
  </si>
  <si>
    <t>F16PTS</t>
  </si>
  <si>
    <t>ANG/AFRES Targeting Pods</t>
  </si>
  <si>
    <t>F16TAR</t>
  </si>
  <si>
    <t>Theater Airborne Recon System</t>
  </si>
  <si>
    <t>F18001</t>
  </si>
  <si>
    <t>F110-GE-100/129 #4B</t>
  </si>
  <si>
    <t>F18002</t>
  </si>
  <si>
    <t>F110 MFC</t>
  </si>
  <si>
    <t>F18003</t>
  </si>
  <si>
    <t>F110 Exhaust Nozzle</t>
  </si>
  <si>
    <t>F19000</t>
  </si>
  <si>
    <t>F110 Turbine Frame</t>
  </si>
  <si>
    <t>F1903</t>
  </si>
  <si>
    <t>Combuster improvement</t>
  </si>
  <si>
    <t>F19400</t>
  </si>
  <si>
    <t>F110-GE-129(DEC)UP</t>
  </si>
  <si>
    <t>F19401</t>
  </si>
  <si>
    <t>229 HPT OD Flow</t>
  </si>
  <si>
    <t>F19407</t>
  </si>
  <si>
    <t>F110-GE-100 T4B P4R</t>
  </si>
  <si>
    <t>F19410</t>
  </si>
  <si>
    <t>F110 DCC Hardware</t>
  </si>
  <si>
    <t>F19412</t>
  </si>
  <si>
    <t>F110-GE-100/129 EMS/EN</t>
  </si>
  <si>
    <t>F19413</t>
  </si>
  <si>
    <t>GE-129 Turbine Fra</t>
  </si>
  <si>
    <t>F19419</t>
  </si>
  <si>
    <t>F110-100 HPT C-CLIP BACKOFF</t>
  </si>
  <si>
    <t>maintainability/safety</t>
  </si>
  <si>
    <t>F19420</t>
  </si>
  <si>
    <t>F110-100 TURBINE FRAME OIL SUPPLY TUBE RETROFIT</t>
  </si>
  <si>
    <t>F19423</t>
  </si>
  <si>
    <t>F110-100/129 Bearing nut</t>
  </si>
  <si>
    <t>service life ext/reliability</t>
  </si>
  <si>
    <t>F19424</t>
  </si>
  <si>
    <t>F110 ENGINE SERVICE LIFE EXTENSION PROGRAM (SLEP)</t>
  </si>
  <si>
    <t>F19425</t>
  </si>
  <si>
    <t>F110-GE-100/129 Alternator Shaft</t>
  </si>
  <si>
    <t>F19426</t>
  </si>
  <si>
    <t>F110-GE-100/129 Inlet Guide Vane</t>
  </si>
  <si>
    <t>F19450</t>
  </si>
  <si>
    <t>PW-229 FUEL NOZZLE DAMPING</t>
  </si>
  <si>
    <t>F19452</t>
  </si>
  <si>
    <t>P100-229 2nd Stage Fan Improvements</t>
  </si>
  <si>
    <t>F19453</t>
  </si>
  <si>
    <t>F100 Enhanced Maintenance</t>
  </si>
  <si>
    <t>F19455</t>
  </si>
  <si>
    <t>P100-229 DEEC LDGIC</t>
  </si>
  <si>
    <t>Commerical Flight Control Computer</t>
  </si>
  <si>
    <t>F-22</t>
  </si>
  <si>
    <t>17607</t>
  </si>
  <si>
    <t>TEST INSTRUMENTATION</t>
  </si>
  <si>
    <t>F22000</t>
  </si>
  <si>
    <t>LOW COST MODS (ENGINE)</t>
  </si>
  <si>
    <t>F22001</t>
  </si>
  <si>
    <t>COMMON CONFIGURATION</t>
  </si>
  <si>
    <t>Increment 3.1 / Spiral 3A</t>
  </si>
  <si>
    <t>F22004</t>
  </si>
  <si>
    <t>LOW COST MOD (Air Vehicle)</t>
  </si>
  <si>
    <t>F/A-22 Reliability and Maintainability Maturation Program (RAMMP) Mods</t>
  </si>
  <si>
    <t>F22011</t>
  </si>
  <si>
    <t>Alternate Nav Light Cover</t>
  </si>
  <si>
    <t>F22013</t>
  </si>
  <si>
    <t>Trainer Low Cost Mod</t>
  </si>
  <si>
    <t>F119 Engine Modifications</t>
  </si>
  <si>
    <t>F22015</t>
  </si>
  <si>
    <t>Air Vehicle Low Cost Mods</t>
  </si>
  <si>
    <t>F22020</t>
  </si>
  <si>
    <t>War Fighter Urgent Req.</t>
  </si>
  <si>
    <t>structures</t>
  </si>
  <si>
    <t>Structures Retrofit Plan</t>
  </si>
  <si>
    <t>Trainers Common Config</t>
  </si>
  <si>
    <t>R88888</t>
  </si>
  <si>
    <t>Reprogammings</t>
  </si>
  <si>
    <t>KC-10</t>
  </si>
  <si>
    <t>Engine Vibration Monitoring</t>
  </si>
  <si>
    <t>4369</t>
  </si>
  <si>
    <t>REPLACE PYLONS 1&amp;3 FORWARD MOUNT TRUSS ASSEMBLIE</t>
  </si>
  <si>
    <t>L Band SATCOM</t>
  </si>
  <si>
    <t>7725</t>
  </si>
  <si>
    <t>THRUST REVERSER AIRWORTHINESS DIRECTIVE</t>
  </si>
  <si>
    <t>7726</t>
  </si>
  <si>
    <t>CNS/ATM</t>
  </si>
  <si>
    <t/>
  </si>
  <si>
    <t>7727</t>
  </si>
  <si>
    <t>Boom Control Unit (BCU)</t>
  </si>
  <si>
    <t>7728</t>
  </si>
  <si>
    <t>Mode 5</t>
  </si>
  <si>
    <t>7729</t>
  </si>
  <si>
    <t>Visual System Replacement (VSR)</t>
  </si>
  <si>
    <t>7730</t>
  </si>
  <si>
    <t>UHF SATCOM Antenna</t>
  </si>
  <si>
    <t>8.33 Khz VHF radio</t>
  </si>
  <si>
    <t>_1613</t>
  </si>
  <si>
    <t>KC-10 Roll-on Beyond Line of Sight Enhancement (ROBE)</t>
  </si>
  <si>
    <t>avionics/subsystems</t>
  </si>
  <si>
    <t>_1689</t>
  </si>
  <si>
    <t>Aircraft Modernization Program</t>
  </si>
  <si>
    <t>_6884</t>
  </si>
  <si>
    <t>KC-10 Roll-on Beyond Line of Sight Enhancement (ROBE) Pallets</t>
  </si>
  <si>
    <t>3149T2</t>
  </si>
  <si>
    <t>Traffic Alerting and Collision Avoidance and Terrain Avoid Warning</t>
  </si>
  <si>
    <t>Blank</t>
  </si>
  <si>
    <t>SIM-10</t>
  </si>
  <si>
    <t>SIMULATOR UPGRADE (KC-10)</t>
  </si>
  <si>
    <t>ADJUSTMENTS</t>
  </si>
  <si>
    <t>Grand Total Budget</t>
  </si>
  <si>
    <t>KC-135</t>
  </si>
  <si>
    <t>Type of Mod</t>
  </si>
  <si>
    <t>Mod Number</t>
  </si>
  <si>
    <t>3042</t>
  </si>
  <si>
    <t>STANDARD VHF AM/FM RADIO</t>
  </si>
  <si>
    <t>capability improve/supportability</t>
  </si>
  <si>
    <t>3156</t>
  </si>
  <si>
    <t>PACER LINK PH II</t>
  </si>
  <si>
    <t>Ground Collision Avoidance</t>
  </si>
  <si>
    <t>4218</t>
  </si>
  <si>
    <t>HIGH RELIABILITY MAINT FREE BATTERY</t>
  </si>
  <si>
    <t>4231</t>
  </si>
  <si>
    <t>MULTIPOINT REFUELING</t>
  </si>
  <si>
    <t>4310</t>
  </si>
  <si>
    <t>INTERPHONE REPLACEMENT</t>
  </si>
  <si>
    <t>6030</t>
  </si>
  <si>
    <t>REDUCED VERTICAL SEPARATION MINIMA</t>
  </si>
  <si>
    <t>8654</t>
  </si>
  <si>
    <t>ENHANCED MODE S</t>
  </si>
  <si>
    <t>9605</t>
  </si>
  <si>
    <t>INMARSAT AND SATCOM UPGRADE</t>
  </si>
  <si>
    <t>9610</t>
  </si>
  <si>
    <t>CINCPAC COMM UPGRADE</t>
  </si>
  <si>
    <t>9702</t>
  </si>
  <si>
    <t>8.33 KHZ VHF RADIO</t>
  </si>
  <si>
    <t>GATM Phase II</t>
  </si>
  <si>
    <t>9734</t>
  </si>
  <si>
    <t>TURBINE ENGINE MONITORING SYSTEM (TEMS) REPLACEMENT</t>
  </si>
  <si>
    <t>9738</t>
  </si>
  <si>
    <t>CONTROL COLUMN ACTUATOR BRAKE (CCAB)</t>
  </si>
  <si>
    <t>9810</t>
  </si>
  <si>
    <t>LD/HD RIVET JOINT TRAINER</t>
  </si>
  <si>
    <t>9812</t>
  </si>
  <si>
    <t>RADOME REPLACEMENT</t>
  </si>
  <si>
    <t>9813</t>
  </si>
  <si>
    <t>AIRCRAFT LATRINE MODIFICATION</t>
  </si>
  <si>
    <t>Boom Operator Weapon Training System (BOWST)</t>
  </si>
  <si>
    <t>9815</t>
  </si>
  <si>
    <t>EMERGENCY VISION ASSURANCE SYSTEM (EVAS)</t>
  </si>
  <si>
    <t>9817</t>
  </si>
  <si>
    <t>MODE 5</t>
  </si>
  <si>
    <t>9818</t>
  </si>
  <si>
    <t>VOR/ILS ANTENNAE</t>
  </si>
  <si>
    <t>9819</t>
  </si>
  <si>
    <t>9820</t>
  </si>
  <si>
    <t xml:space="preserve">APU Oil Cooler </t>
  </si>
  <si>
    <t>9821</t>
  </si>
  <si>
    <t>Electronic Cabinet Covers</t>
  </si>
  <si>
    <t>10402B</t>
  </si>
  <si>
    <t>FUEL SAVINGS ADVISORY SYSTEM (FSAS)</t>
  </si>
  <si>
    <t>16405X</t>
  </si>
  <si>
    <t>SCOPE RELOCATION</t>
  </si>
  <si>
    <t>17403B</t>
  </si>
  <si>
    <t>STANDARD FLIGHT DATA RECORDER</t>
  </si>
  <si>
    <t>2984X</t>
  </si>
  <si>
    <t>NUCLEAR HARDENING</t>
  </si>
  <si>
    <t>3009E</t>
  </si>
  <si>
    <t>C-135 REENGINE</t>
  </si>
  <si>
    <t>3009X</t>
  </si>
  <si>
    <t>AUDIBLE COCKPIT WARNING</t>
  </si>
  <si>
    <t>3009Y</t>
  </si>
  <si>
    <t>RELOCATE S/V BOX</t>
  </si>
  <si>
    <t>3149F</t>
  </si>
  <si>
    <t>FLIGHT DATA RECORDER &amp; COCKPIT VOICE RECORDER</t>
  </si>
  <si>
    <t>3150PC</t>
  </si>
  <si>
    <t>PACER CRAG (COMPASS, RADAR, AND GPS)</t>
  </si>
  <si>
    <t>48604B</t>
  </si>
  <si>
    <t>INSTALLATION OF WINDOW EDGE HEATER</t>
  </si>
  <si>
    <t>0.025</t>
  </si>
  <si>
    <t>SIM135</t>
  </si>
  <si>
    <t>SIMULATOR UPGRADE</t>
  </si>
  <si>
    <t>Quantity</t>
  </si>
  <si>
    <t>--</t>
  </si>
  <si>
    <t>End Item Recurring Flyaway</t>
  </si>
  <si>
    <t>Non-End Item Recurring Flyaway</t>
  </si>
  <si>
    <t>Non Recurring Flyaway</t>
  </si>
  <si>
    <t>Total Flyaway</t>
  </si>
  <si>
    <t>Total Support</t>
  </si>
  <si>
    <t>Total Program</t>
  </si>
  <si>
    <t>M</t>
  </si>
  <si>
    <t>Units</t>
  </si>
  <si>
    <t>Table Year</t>
  </si>
  <si>
    <t>Flyaway Cost</t>
  </si>
  <si>
    <t>Unit Flyaway Cost</t>
  </si>
  <si>
    <t>Cumulative Unit Flyaway Cost</t>
  </si>
  <si>
    <t>SAR Information</t>
  </si>
  <si>
    <t>3149T</t>
  </si>
  <si>
    <t>EGPWS</t>
  </si>
  <si>
    <t>_X2SSO</t>
  </si>
  <si>
    <t>REENGINE</t>
  </si>
  <si>
    <t>TRAFFIC ALERT &amp; COLL</t>
  </si>
  <si>
    <t>NAVSTAR GLOBAL POSIT</t>
  </si>
  <si>
    <t>GLOBAL AIR TRAFFIC M</t>
  </si>
  <si>
    <t>LOW COST MODIFICATIO</t>
  </si>
  <si>
    <t>EGWPS AND TCAS MODE</t>
  </si>
  <si>
    <t>REPROGRAMMINGS</t>
  </si>
  <si>
    <t>RVSM FLEET</t>
  </si>
  <si>
    <t>MAGNASTAR C-2000 DIG</t>
  </si>
  <si>
    <t>Total Prog</t>
  </si>
  <si>
    <t>10206A</t>
  </si>
  <si>
    <t>14207B</t>
  </si>
  <si>
    <t>23177B</t>
  </si>
  <si>
    <t>FUS STA 325 BULKHEAD</t>
  </si>
  <si>
    <t>COCKPIT ENCLOSURE (P</t>
  </si>
  <si>
    <t>LOW COST SAFETY MODI</t>
  </si>
  <si>
    <t>VOR/ILS REPLACEMENT</t>
  </si>
  <si>
    <t>INMARSAT AND SATCOM</t>
  </si>
  <si>
    <t>PLATY BRICK/BLOCK RE</t>
  </si>
  <si>
    <t>AP-102 COMPUTER MEMO</t>
  </si>
  <si>
    <t>STORES MANAGEMENT</t>
  </si>
  <si>
    <t>HIGH TEMPERATURE EDG</t>
  </si>
  <si>
    <t>STEEL COMPRESSOR</t>
  </si>
  <si>
    <t>PARKING BRAKE SWITCH</t>
  </si>
  <si>
    <t>OMNIBUS ENGINE MODIF</t>
  </si>
  <si>
    <t>ICING DETECTION AND</t>
  </si>
  <si>
    <t>CREW EMERGENCY</t>
  </si>
  <si>
    <t>REPLACE LIFE-LIMITED</t>
  </si>
  <si>
    <t>SINGLE CONFIGURATION</t>
  </si>
  <si>
    <t>OZONE DEPLETING CHEM</t>
  </si>
  <si>
    <t>ENGINE ELECTRONIC CO</t>
  </si>
  <si>
    <t>LOW COST RETROFIT M</t>
  </si>
  <si>
    <t>REPROGRAMMINS</t>
  </si>
  <si>
    <t>17600B</t>
  </si>
  <si>
    <t>50001A</t>
  </si>
  <si>
    <t>50001B</t>
  </si>
  <si>
    <t>50001C</t>
  </si>
  <si>
    <t>50001E</t>
  </si>
  <si>
    <t>50001P</t>
  </si>
  <si>
    <t>50001R</t>
  </si>
  <si>
    <t>50001X</t>
  </si>
  <si>
    <t>70001C</t>
  </si>
  <si>
    <t>REPLACE MAG TAPE TRA</t>
  </si>
  <si>
    <t>HAVE QUICK A-NET</t>
  </si>
  <si>
    <t>ELECTRONIC SUPPORT M</t>
  </si>
  <si>
    <t>JTIDS TADIL J</t>
  </si>
  <si>
    <t>DATA ANALYSIS PROGRA</t>
  </si>
  <si>
    <t>EXT SEN, COMPUTERS A</t>
  </si>
  <si>
    <t>EXT SEN, BACKSHOP</t>
  </si>
  <si>
    <t>EXTEND SENTRY, COMMU</t>
  </si>
  <si>
    <t>EXTEND SENTRY, EXECU</t>
  </si>
  <si>
    <t>PDMA</t>
  </si>
  <si>
    <t>EXTEND SENTRY, RADAR</t>
  </si>
  <si>
    <t xml:space="preserve">EXTEND SENTRY </t>
  </si>
  <si>
    <t>OFFENSIVE COUNTER AI</t>
  </si>
  <si>
    <t>RADAR SYSTEM IMPROVE</t>
  </si>
  <si>
    <t>UNIVERSAL MODEM</t>
  </si>
  <si>
    <t>SHF SATCOM</t>
  </si>
  <si>
    <t>MODIFIED MINIATURE RE</t>
  </si>
  <si>
    <t>E-4 MISSION COMMUNIC</t>
  </si>
  <si>
    <t>8.33 KHZ VFH RADIO</t>
  </si>
  <si>
    <t>ARR</t>
  </si>
  <si>
    <t>T8130</t>
  </si>
  <si>
    <t>T8179</t>
  </si>
  <si>
    <t>T8415</t>
  </si>
  <si>
    <t>AN/AAQ-16B FLIR</t>
  </si>
  <si>
    <t>701C ENGINE AND GEAR</t>
  </si>
  <si>
    <t>HH-60G RETROFIT</t>
  </si>
  <si>
    <t>VHF AM/FM ANTENNA RE</t>
  </si>
  <si>
    <t>9709C</t>
  </si>
  <si>
    <t>GATM/NEW GENERAT</t>
  </si>
  <si>
    <t>19205A</t>
  </si>
  <si>
    <t>BIRD IMPACT RESIST</t>
  </si>
  <si>
    <t>F-117</t>
  </si>
  <si>
    <t>T-38</t>
  </si>
  <si>
    <t>T-41</t>
  </si>
  <si>
    <t>T-43</t>
  </si>
  <si>
    <t>E-3</t>
  </si>
  <si>
    <t>E-4</t>
  </si>
  <si>
    <t>E-8B</t>
  </si>
  <si>
    <t>MH-60</t>
  </si>
  <si>
    <t>C-21</t>
  </si>
  <si>
    <t>C-20</t>
  </si>
  <si>
    <t>C-18</t>
  </si>
  <si>
    <t>C-12</t>
  </si>
  <si>
    <t>C-9</t>
  </si>
  <si>
    <t>TERRAIN AWARENESS</t>
  </si>
  <si>
    <t>ENHANCED GBU-27</t>
  </si>
  <si>
    <t>REDUCED VERTICA</t>
  </si>
  <si>
    <t>TERRAIN AWARENE</t>
  </si>
  <si>
    <t>8.33 KHZ VHF RADI</t>
  </si>
  <si>
    <t>FLIGHT DATA RECO</t>
  </si>
  <si>
    <t>INSTALLATION OF M</t>
  </si>
  <si>
    <t>INSTALLATION OF S</t>
  </si>
  <si>
    <t>WST HOST COMPUTE</t>
  </si>
  <si>
    <t>AFMSS HARDWARE U</t>
  </si>
  <si>
    <t>TCAS CHANGE 7 UPG</t>
  </si>
  <si>
    <t>T-38 PROPULSION M</t>
  </si>
  <si>
    <t>LOW COST MODIFICAT</t>
  </si>
  <si>
    <t>NPES (NC2AIS) E-4B</t>
  </si>
  <si>
    <t>UPGRADE CDU TO 48</t>
  </si>
  <si>
    <t>3149TC</t>
  </si>
  <si>
    <t>LOW COST MODIFICA</t>
  </si>
  <si>
    <t>TRAFFIC ALERT &amp; CO</t>
  </si>
  <si>
    <t>HF MESSENGER</t>
  </si>
  <si>
    <t>UHF SATCOM RADIO</t>
  </si>
  <si>
    <t>DEFENSE MESSAGIN</t>
  </si>
  <si>
    <t>SURVIVABLE EMERG</t>
  </si>
  <si>
    <t>SENIOR LEADERS C</t>
  </si>
  <si>
    <t>HH-60</t>
  </si>
  <si>
    <t>UPGRADE COMMUNI</t>
  </si>
  <si>
    <t>VHF/FM</t>
  </si>
  <si>
    <t>BC 2 WEAPON SIMULAT</t>
  </si>
  <si>
    <t>ELECTRONIC FLIGHT IN</t>
  </si>
  <si>
    <t>_1377</t>
  </si>
  <si>
    <t>_1701</t>
  </si>
  <si>
    <t>BLOCK 5.4</t>
  </si>
  <si>
    <t>LOW COST MODIFICATI</t>
  </si>
  <si>
    <t>RM&amp;A MODS</t>
  </si>
  <si>
    <t>E-4B NATIONAL AIRBOR</t>
  </si>
  <si>
    <t>AETC MTD UPGRADES-</t>
  </si>
  <si>
    <t>EXPANDED DATA TRANS</t>
  </si>
  <si>
    <t>BROOKLYN BRIDGE</t>
  </si>
  <si>
    <t>DUAL RADIO</t>
  </si>
  <si>
    <t>SATCOM ANTENNA</t>
  </si>
  <si>
    <t>_2045</t>
  </si>
  <si>
    <t>Hush Kit</t>
  </si>
  <si>
    <t>WC-130 HURRICANE TRA</t>
  </si>
  <si>
    <t>HIGH SPEED DATA 256 (H</t>
  </si>
  <si>
    <t>E-8</t>
  </si>
  <si>
    <t>_1072</t>
  </si>
  <si>
    <t>Dual Engineer Contingency P</t>
  </si>
  <si>
    <t>CV-22</t>
  </si>
  <si>
    <t>MISSION PLANNING SYS</t>
  </si>
  <si>
    <t>_8995</t>
  </si>
  <si>
    <t>RVSM (Reduced Vertical S</t>
  </si>
  <si>
    <t>COMBAT SUPPORT OFFI</t>
  </si>
  <si>
    <t>BLOCK B UPGRADE</t>
  </si>
  <si>
    <t>NAVWAR</t>
  </si>
  <si>
    <t>C-12 ISR Modifications</t>
  </si>
  <si>
    <t>COMM MOD</t>
  </si>
  <si>
    <t>0707</t>
  </si>
  <si>
    <t>_2529</t>
  </si>
  <si>
    <t>_2612</t>
  </si>
  <si>
    <t>_5296</t>
  </si>
  <si>
    <t>Pure Airblast Fuel Nozzle</t>
  </si>
  <si>
    <t>Wind Gust Brake</t>
  </si>
  <si>
    <t>BLOCK 40/45 UPGRADE</t>
  </si>
  <si>
    <t>E-4B KG-3X MODERNIZ</t>
  </si>
  <si>
    <t>Enhanced Mode S</t>
  </si>
  <si>
    <t>SINCGARS</t>
  </si>
  <si>
    <t>Mobile Aircrew Retractor</t>
  </si>
  <si>
    <t>200 Gallon Tanks</t>
  </si>
  <si>
    <t>MQ-9</t>
  </si>
  <si>
    <t>PRDTB2 MQ-9</t>
  </si>
  <si>
    <t>MQ-1</t>
  </si>
  <si>
    <t>PRDT02</t>
  </si>
  <si>
    <t>T-38 IMPROVED BRAK</t>
  </si>
  <si>
    <t>C-3 UHF DIGITIZATION</t>
  </si>
  <si>
    <t>STU III Replacement</t>
  </si>
  <si>
    <t>Crypto Update</t>
  </si>
  <si>
    <t>RQ-4</t>
  </si>
  <si>
    <t>GH Aircraft Mods</t>
  </si>
  <si>
    <t>GH Ground Station Mods</t>
  </si>
  <si>
    <t>MQ-1 Ground Control St</t>
  </si>
  <si>
    <t>MQ-9 Ground Control St</t>
  </si>
  <si>
    <t>.</t>
  </si>
  <si>
    <t>Pacer Classic III</t>
  </si>
  <si>
    <t>MILSTAR Ultra High Frequency (UHF) SATCOM System Replacement</t>
  </si>
  <si>
    <t>JSTARS Re-engining</t>
  </si>
  <si>
    <t>RELIABILITY, MAINTAINABILITY, AVAILABILITY (RMA) and FLEET RETROFIT MODS</t>
  </si>
  <si>
    <t>CRP (COMPUTER REPLACEMENT PROGRAM)</t>
  </si>
  <si>
    <t>CSACI (COMBINED SATCOM/ABCCC CAPABILITY INSERTION)</t>
  </si>
  <si>
    <t>KILL CHAIN ENHANCEMENT MODIFICATIONS</t>
  </si>
  <si>
    <t>Communications Navigation Surveillance/Air Traffic Management (CNS/ATM)</t>
  </si>
  <si>
    <t>Enhanced Land Maritime Mode (ELMM)</t>
  </si>
  <si>
    <t>Gun Replacement</t>
  </si>
  <si>
    <t>ALTITUDE HOLD AND HOLD AND HOVER SYSTEM (AHHS)</t>
  </si>
  <si>
    <t>KIRTLAND SIM UPGRADES</t>
  </si>
  <si>
    <t>SERVICE LIFE EXTENSION PROGRAM</t>
  </si>
  <si>
    <t>LIGHTWEIGHT AIRBORNE RECOVERY SYSTEM V12 UPGRADE</t>
  </si>
  <si>
    <t>Improved Hover Infra-Red Suppression System</t>
  </si>
  <si>
    <t>Improved Ballistic Armor Sub-System</t>
  </si>
  <si>
    <t>Vibration Monitoring System (VMS)</t>
  </si>
  <si>
    <t>Situation Awareness Data-Link</t>
  </si>
  <si>
    <t>Enhanced Crashworthy Crew Seats</t>
  </si>
  <si>
    <t>Multi-function Color Display</t>
  </si>
  <si>
    <t>Support Equipment Mods</t>
  </si>
  <si>
    <t>Aircraft PPDL</t>
  </si>
  <si>
    <t>Differential GPS</t>
  </si>
  <si>
    <t>Digital Video</t>
  </si>
  <si>
    <t>VORTEX</t>
  </si>
  <si>
    <t>GCS PPDL</t>
  </si>
  <si>
    <t>PREDATOR A/B MODIFICATIONS</t>
  </si>
  <si>
    <t>AIRBORNE RECONN SYSTEMS</t>
  </si>
  <si>
    <t>CV-22 Fuel Jettison Retrofit</t>
  </si>
  <si>
    <t>LOW OBSERVABLE SIGNATURE AND SUPPORTABILITY MODS</t>
  </si>
  <si>
    <t>F-35</t>
  </si>
  <si>
    <t>HCMC-130 Recap</t>
  </si>
  <si>
    <t>C-27J</t>
  </si>
  <si>
    <t>CY Wtd Inflation</t>
  </si>
  <si>
    <t>CY Raw Inflation</t>
  </si>
  <si>
    <t>Paste in latest raw inflation table</t>
  </si>
  <si>
    <t>Blue/Active Program Tabs:</t>
  </si>
  <si>
    <t>SAR BY</t>
  </si>
  <si>
    <t>SAR as of</t>
  </si>
  <si>
    <t>T-38 ESCAPE SYSTEM UPGRADE</t>
  </si>
  <si>
    <t>DEFENSIVE SYSTEMS</t>
  </si>
  <si>
    <t>Avionics System and Structural Modifications</t>
  </si>
  <si>
    <t>Dynamic Retasking Capability</t>
  </si>
  <si>
    <t>Tactics Training</t>
  </si>
  <si>
    <t>31  A/C</t>
  </si>
  <si>
    <t>NEXT GENERATION IDENTIFICATION FRIEND OR FOE (IFF)</t>
  </si>
  <si>
    <t>TSI</t>
  </si>
  <si>
    <t>INTEGRATED DAMA GATM</t>
  </si>
  <si>
    <t>BY</t>
  </si>
  <si>
    <t>F-16 A/B</t>
  </si>
  <si>
    <t>F-16 C/D</t>
  </si>
  <si>
    <t>Unit Flyaway Cost (without ground station costs)</t>
  </si>
  <si>
    <t>MQ-1B</t>
  </si>
  <si>
    <t>Note:  Multiple sensors can go on each platform.  Ground control stations and other equipment could be hidden in the  SAR figures, therefore we went to the program office for additional information.</t>
  </si>
  <si>
    <t>BY08 -&gt; TableYear</t>
  </si>
  <si>
    <t>T-6 (JPATS)</t>
  </si>
  <si>
    <t>Index (BY-&gt;Table Year)</t>
  </si>
  <si>
    <t>Old SARs</t>
  </si>
  <si>
    <t>P-docs</t>
  </si>
  <si>
    <t>AF Fact Sheets</t>
  </si>
  <si>
    <t>Sum Check</t>
  </si>
  <si>
    <t>Total (TY)</t>
  </si>
  <si>
    <t>WC-130</t>
  </si>
  <si>
    <t>TY Total</t>
  </si>
  <si>
    <t>KC-46</t>
  </si>
  <si>
    <t>TAI</t>
  </si>
  <si>
    <t>EHF SATCOM and Computers</t>
  </si>
  <si>
    <t>B-52H</t>
  </si>
  <si>
    <t>B-52 Anti-Skid Replacement</t>
  </si>
  <si>
    <t>RQ-4 GSRA/CSRA Mods</t>
  </si>
  <si>
    <t>MOD V IFF</t>
  </si>
  <si>
    <t>AFR C-130 Fuselage Trainer Modification</t>
  </si>
  <si>
    <t>C-130H, MC-130H, HC-130P/N, EC-130H, AC-130U</t>
  </si>
  <si>
    <t>IFF GATM Mode 5</t>
  </si>
  <si>
    <t>EXTENDED RANGE RETROFIT/ OBIGGS II</t>
  </si>
  <si>
    <t>BLOCK 45</t>
  </si>
  <si>
    <t>Block 20 Upgrade</t>
  </si>
  <si>
    <t>Prime Mission Equipment - Diminishing Manufacting Sources (PME-DMS)</t>
  </si>
  <si>
    <t>EC-130H, TC-130H</t>
  </si>
  <si>
    <t>Compass Call</t>
  </si>
  <si>
    <t>F-15C Passive Attack Sensor System</t>
  </si>
  <si>
    <t>F-15C</t>
  </si>
  <si>
    <t>F-15C/D BLOS</t>
  </si>
  <si>
    <t>HC-130J</t>
  </si>
  <si>
    <t>HC-130J Common Configuration</t>
  </si>
  <si>
    <t>CSAR Avionics/Electrical Upgrade</t>
  </si>
  <si>
    <t>MC-130J</t>
  </si>
  <si>
    <t>MC-130J Increment 2</t>
  </si>
  <si>
    <t>R&amp;M enhancements</t>
  </si>
  <si>
    <t>LOSSM-Materials</t>
  </si>
  <si>
    <t>B-52 Structures</t>
  </si>
  <si>
    <t>System Effectiveness and Evolutionary Requirements</t>
  </si>
  <si>
    <t>TEMS/ADR</t>
  </si>
  <si>
    <t>MMC Upgrade 7000A</t>
  </si>
  <si>
    <t>F-110 Engine Fire Seal Mod</t>
  </si>
  <si>
    <t>Crypto Modernization</t>
  </si>
  <si>
    <t>C-5 Fleet Blk Upgrade 01</t>
  </si>
  <si>
    <t>ILS Identification and Flight Control Computer Updates</t>
  </si>
  <si>
    <t>VDTS/SBIS</t>
  </si>
  <si>
    <t>AC-130 Outerwing Replacement</t>
  </si>
  <si>
    <t>HC-130</t>
  </si>
  <si>
    <t>HC-130 8.33 Radios</t>
  </si>
  <si>
    <t>HC-130 crashworthy loadmaster seat</t>
  </si>
  <si>
    <t>HC-130 T-1 Mods</t>
  </si>
  <si>
    <t>HC-130 Low Cost Mods</t>
  </si>
  <si>
    <t>C-130J BLOCK 7.0 UPGRADES</t>
  </si>
  <si>
    <t>C-130J BLOCK 6.0 UPGRADES</t>
  </si>
  <si>
    <t>B-2 Low Cost Engine Modifications</t>
  </si>
  <si>
    <t>C/D Flight Data Recorder</t>
  </si>
  <si>
    <t>JSF F35 Mod</t>
  </si>
  <si>
    <t>SHF Modernization</t>
  </si>
  <si>
    <t>Message Processing System (MPS)</t>
  </si>
  <si>
    <t>E-4B NAOC Modification Block 1</t>
  </si>
  <si>
    <t>Secure, Survivable Voice Communication</t>
  </si>
  <si>
    <t>E-4B COMMUNICATION NAVIGATION SURVEILLANCE/ AIR TRAFFIC MANAGEMENT</t>
  </si>
  <si>
    <t>Control Display Unit (CDU)</t>
  </si>
  <si>
    <t>Navigation System Upgrade (NSU)</t>
  </si>
  <si>
    <t xml:space="preserve"> </t>
  </si>
  <si>
    <t>SHF MUX UPGRADE</t>
  </si>
  <si>
    <t>AIU Modernization</t>
  </si>
  <si>
    <t>Global Summary Message</t>
  </si>
  <si>
    <t>JTRS INTEGRATION</t>
  </si>
  <si>
    <t>DEFENSIVE SYSTEM UPGRADE</t>
  </si>
  <si>
    <t>Ballistic Protection Enhancement</t>
  </si>
  <si>
    <t>IP Migration</t>
  </si>
  <si>
    <t>MQ-9 Block 5 Field</t>
  </si>
  <si>
    <t>Blue Moon</t>
  </si>
  <si>
    <t>MQ-9 Low Cost Mods</t>
  </si>
  <si>
    <t>MTS-B HD</t>
  </si>
  <si>
    <t>LOSSM-Diagnostics</t>
  </si>
  <si>
    <t>LOSSM-Structures</t>
  </si>
  <si>
    <t>Simulator Digital Control Loading</t>
  </si>
  <si>
    <t>Block 2B OT Upgrade</t>
  </si>
  <si>
    <t>Concurrency</t>
  </si>
  <si>
    <t>HC-130P/N</t>
  </si>
  <si>
    <t>HC-130P/N Personal Locator System</t>
  </si>
  <si>
    <t>HC-130 Integrated Electronic Warfare (EW) Suite</t>
  </si>
  <si>
    <t>C-130J Center Wing Replacement</t>
  </si>
  <si>
    <t>VERTICAL STABILIZER AND RUDDER</t>
  </si>
  <si>
    <t>LOW COST MOD - AIRFRAME</t>
  </si>
  <si>
    <t>LOW COST MOD - AVIONICS &amp; MISSION SYSTEMS</t>
  </si>
  <si>
    <t>HH-60 OLR Mission Modifications</t>
  </si>
  <si>
    <t>GCS Blk 30</t>
  </si>
  <si>
    <t>Extended Range MQ-9</t>
  </si>
  <si>
    <t>MQ-9 UAS Payloads</t>
  </si>
  <si>
    <t>LAPTOP CONTROLLED TARGETING POD</t>
  </si>
  <si>
    <t>F101 Engine SLEP</t>
  </si>
  <si>
    <t>B-52 New Start Treaty</t>
  </si>
  <si>
    <t>B-52 Mode S/5</t>
  </si>
  <si>
    <t>Block 3i LRIP 2-5 Upgrade</t>
  </si>
  <si>
    <t>C-130 8-Bladed Propeller Upgrade</t>
  </si>
  <si>
    <t>CVR/DVR -- Minimize C-130 CNS/ATM Program</t>
  </si>
  <si>
    <t>T-56 3.5 Engine Mod</t>
  </si>
  <si>
    <t>Onboard Fire Incident Response Equipment</t>
  </si>
  <si>
    <t>Unit Mod Costs</t>
  </si>
  <si>
    <t>ABL</t>
  </si>
  <si>
    <t>AC-130</t>
  </si>
  <si>
    <t>AC-27</t>
  </si>
  <si>
    <t>AH-1</t>
  </si>
  <si>
    <t>AT-38</t>
  </si>
  <si>
    <t>B-300</t>
  </si>
  <si>
    <t>BQM-167</t>
  </si>
  <si>
    <t>BQM-34</t>
  </si>
  <si>
    <t>C-135</t>
  </si>
  <si>
    <t>C-137</t>
  </si>
  <si>
    <t>C-141</t>
  </si>
  <si>
    <t>C-145</t>
  </si>
  <si>
    <t>C-146</t>
  </si>
  <si>
    <t>C-208</t>
  </si>
  <si>
    <t>C-212</t>
  </si>
  <si>
    <t>C-22</t>
  </si>
  <si>
    <t>C-23</t>
  </si>
  <si>
    <t>C-26</t>
  </si>
  <si>
    <t>C-27</t>
  </si>
  <si>
    <t>C-29</t>
  </si>
  <si>
    <t>C-32</t>
  </si>
  <si>
    <t>C-33</t>
  </si>
  <si>
    <t>C-37</t>
  </si>
  <si>
    <t>C-38</t>
  </si>
  <si>
    <t>C-40</t>
  </si>
  <si>
    <t>C-41</t>
  </si>
  <si>
    <t>C-47</t>
  </si>
  <si>
    <t>CN-235</t>
  </si>
  <si>
    <t>CRT-X</t>
  </si>
  <si>
    <t>CT-43</t>
  </si>
  <si>
    <t>DA-20</t>
  </si>
  <si>
    <t>DHC-6</t>
  </si>
  <si>
    <t>E-10</t>
  </si>
  <si>
    <t>E-11</t>
  </si>
  <si>
    <t>E-2</t>
  </si>
  <si>
    <t>E-9</t>
  </si>
  <si>
    <t>EC-130</t>
  </si>
  <si>
    <t>EC-135</t>
  </si>
  <si>
    <t>EC-137</t>
  </si>
  <si>
    <t>EC-18</t>
  </si>
  <si>
    <t>EF-111</t>
  </si>
  <si>
    <t>F-104</t>
  </si>
  <si>
    <t>F-106</t>
  </si>
  <si>
    <t>F-111</t>
  </si>
  <si>
    <t>F-14</t>
  </si>
  <si>
    <t>F-18</t>
  </si>
  <si>
    <t>F-35-JPO</t>
  </si>
  <si>
    <t>F-4</t>
  </si>
  <si>
    <t>HH-1</t>
  </si>
  <si>
    <t>HH-3</t>
  </si>
  <si>
    <t>KC-XA</t>
  </si>
  <si>
    <t>LC-130</t>
  </si>
  <si>
    <t>LCA-X</t>
  </si>
  <si>
    <t>LMA</t>
  </si>
  <si>
    <t>MC-12</t>
  </si>
  <si>
    <t>MC-130</t>
  </si>
  <si>
    <t>MC-X</t>
  </si>
  <si>
    <t>MD-1</t>
  </si>
  <si>
    <t>MH-53</t>
  </si>
  <si>
    <t>MI-17</t>
  </si>
  <si>
    <t>MQM-107</t>
  </si>
  <si>
    <t>NA-37</t>
  </si>
  <si>
    <t>NC-130</t>
  </si>
  <si>
    <t>NC-131</t>
  </si>
  <si>
    <t>NC-135</t>
  </si>
  <si>
    <t>NC-141</t>
  </si>
  <si>
    <t>NCH-53</t>
  </si>
  <si>
    <t>NF-16</t>
  </si>
  <si>
    <t>NKC-135</t>
  </si>
  <si>
    <t>NT-33</t>
  </si>
  <si>
    <t>NT-39</t>
  </si>
  <si>
    <t>OA-37</t>
  </si>
  <si>
    <t>OC-135</t>
  </si>
  <si>
    <t>PC-6</t>
  </si>
  <si>
    <t>Q-200</t>
  </si>
  <si>
    <t>QF-106</t>
  </si>
  <si>
    <t>QF-16</t>
  </si>
  <si>
    <t>QF-16C</t>
  </si>
  <si>
    <t>QRF-4</t>
  </si>
  <si>
    <t>RC-135</t>
  </si>
  <si>
    <t>RC-26</t>
  </si>
  <si>
    <t>RD-2B</t>
  </si>
  <si>
    <t>RF-4</t>
  </si>
  <si>
    <t>SPACE PLANE</t>
  </si>
  <si>
    <t>SPACE SHUTTLE</t>
  </si>
  <si>
    <t>SR-71</t>
  </si>
  <si>
    <t>T-1</t>
  </si>
  <si>
    <t>T-3</t>
  </si>
  <si>
    <t>T-33</t>
  </si>
  <si>
    <t>T-37</t>
  </si>
  <si>
    <t>T-39</t>
  </si>
  <si>
    <t>T-51</t>
  </si>
  <si>
    <t>T-52</t>
  </si>
  <si>
    <t>T-53</t>
  </si>
  <si>
    <t>T-6</t>
  </si>
  <si>
    <t>TC-130</t>
  </si>
  <si>
    <t>TC-135</t>
  </si>
  <si>
    <t>TC-18</t>
  </si>
  <si>
    <t>TE-8</t>
  </si>
  <si>
    <t>TG-10</t>
  </si>
  <si>
    <t>TG-11</t>
  </si>
  <si>
    <t>TG-12</t>
  </si>
  <si>
    <t>TG-14</t>
  </si>
  <si>
    <t>TG-16</t>
  </si>
  <si>
    <t>TG-3</t>
  </si>
  <si>
    <t>TG-4</t>
  </si>
  <si>
    <t>TG-7</t>
  </si>
  <si>
    <t>TG-9</t>
  </si>
  <si>
    <t>TH-1</t>
  </si>
  <si>
    <t>TH-53</t>
  </si>
  <si>
    <t>U-2</t>
  </si>
  <si>
    <t>U-28</t>
  </si>
  <si>
    <t>UAV</t>
  </si>
  <si>
    <t>UC-26</t>
  </si>
  <si>
    <t>UH-1</t>
  </si>
  <si>
    <t>UV-18</t>
  </si>
  <si>
    <t>WC-135</t>
  </si>
  <si>
    <t>YF-117</t>
  </si>
  <si>
    <t>YF-15</t>
  </si>
  <si>
    <t>YMQ-9</t>
  </si>
  <si>
    <t>YRQ-4</t>
  </si>
  <si>
    <t>UNIT MOD COSTS</t>
  </si>
  <si>
    <t>TOTAL MOD COSTS</t>
  </si>
  <si>
    <t>Check DAMIR for SARs and program information:  https://ebiz.acq.osd.mil/damir</t>
  </si>
  <si>
    <t>b. Run Closeout Reports: Check executive summary for active programs. If program has finished production, change tab color to purple</t>
  </si>
  <si>
    <t>Add in any old SAR data available (sent by program offices, found In databases, etc.)</t>
  </si>
  <si>
    <t>P-Docs Tab:</t>
  </si>
  <si>
    <t>Check volume 1 of P-docs for mention of aircraft buys. Only use P-doc data if no SAR data available</t>
  </si>
  <si>
    <t>Check fact sheets for any new data for any aircraft (http://www.af.mil/AboutUs/FactSheets.aspx)</t>
  </si>
  <si>
    <t>Only use fact sheets if no P-doc or SAR data available</t>
  </si>
  <si>
    <t>Note any information in the AF Fact Sheets Other Historical tab that was obtained by other means (e.g. program office emails)</t>
  </si>
  <si>
    <t>Add in any primary or secondary PDOC's data, if new data available (P-Docs http://www.saffm.hq.af.mil/budget/)</t>
  </si>
  <si>
    <t>Fact Sheets Other Historical Tab:</t>
  </si>
  <si>
    <t>Use P-docs volume 2 for current year (http://www.saffm.hq.af.mil/budget/) to add in the costs for each modification specific to that program</t>
  </si>
  <si>
    <t>For any new programs, create a new worksheet using the same template as the other mod data sheets</t>
  </si>
  <si>
    <t>Mod Data Tab:</t>
  </si>
  <si>
    <t>Use AFTOC (or ask for help from FMCY) to pull the TAI by year for all AF programs</t>
  </si>
  <si>
    <t>Paste in cell B116 under AFTOC Source Data</t>
  </si>
  <si>
    <t xml:space="preserve">Programs can be added in by inserting a new row in the "UNIT MOD COSTS," "TOTAL MOD COSTS," and "TAI" tables. </t>
  </si>
  <si>
    <t>Link the cells in the "TOTAL MOD COSTS" table to the appropriate program mod data tab (e.g. F-16 1997 links to ''F-16 Mod Data"  1997 Total mod costs)</t>
  </si>
  <si>
    <t>For TAI and UNIT MOD COST lines, copy the formula from above and make sure they refer to the appropriate cells (e.g. F-16 unit mod cost = F-16 total mod cost / F-16 TAI)</t>
  </si>
  <si>
    <t>1. Inflation Update</t>
  </si>
  <si>
    <t>2. Flyaway Cost Update</t>
  </si>
  <si>
    <t>3. Modification Costs Update</t>
  </si>
  <si>
    <t xml:space="preserve">Paste in latest weighted inflation table (search inflation in the AF Portal </t>
  </si>
  <si>
    <t>a. Update SAR: Select view SAR--&gt; select program --&gt; Cost &amp; Funding --&gt; Annual Funding --&gt;Appropriation 3010. Copy and paste BY table starting at cell B-11</t>
  </si>
  <si>
    <t>Sometimes quantities will not show up on this page. In this case, open the PDF report, and hardcode the numbers from the Cost &amp; Funding section</t>
  </si>
  <si>
    <t>Table A10-1 Update Instructions</t>
  </si>
  <si>
    <t>Program Mod Data Tabs:</t>
  </si>
  <si>
    <t>KC-135R</t>
  </si>
  <si>
    <t>READ ME</t>
  </si>
  <si>
    <t>and would add significantly to this number</t>
  </si>
  <si>
    <t>Notes</t>
  </si>
  <si>
    <t>FOUO- For Official Use Only (Contains AFTOC Data)</t>
  </si>
  <si>
    <t>TY $M</t>
  </si>
  <si>
    <t>Cumulative Unit Flyaway Cost (TY)</t>
  </si>
  <si>
    <t>(Then Year $ in Millions)</t>
  </si>
  <si>
    <t>Average Cost Until</t>
  </si>
  <si>
    <t>F-16 Overall</t>
  </si>
  <si>
    <t>FY75-&gt;07 Raw index</t>
  </si>
  <si>
    <t>SAR Data</t>
  </si>
  <si>
    <t>F-16 (BY75$M)</t>
  </si>
  <si>
    <t xml:space="preserve">     QUANTITY</t>
  </si>
  <si>
    <t xml:space="preserve">     REC. FLYAWAY</t>
  </si>
  <si>
    <t xml:space="preserve">    Non REC. FLYAWAY</t>
  </si>
  <si>
    <t>F-16 by Model</t>
  </si>
  <si>
    <t>#</t>
  </si>
  <si>
    <t>$</t>
  </si>
  <si>
    <t>With Follow-on Buys</t>
  </si>
  <si>
    <t>F-16 By Block</t>
  </si>
  <si>
    <t>Qty</t>
  </si>
  <si>
    <t>block</t>
  </si>
  <si>
    <t>Unit Cost</t>
  </si>
  <si>
    <t>(Data is questionable)</t>
  </si>
  <si>
    <t>FY75 Raw indicies</t>
  </si>
  <si>
    <t>BY75$M - Unit</t>
  </si>
  <si>
    <t>BY75$M - Total</t>
  </si>
  <si>
    <t>C/D with post 94 buys</t>
  </si>
  <si>
    <t>Block 50 w/ post 94 buys</t>
  </si>
  <si>
    <t>Total Flyaway TY</t>
  </si>
  <si>
    <t>Unit Flyaway TY</t>
  </si>
  <si>
    <t>Unit Flyaway Cost (without ground station costs) TY</t>
  </si>
  <si>
    <t>Cumulative Unit Flyaway Cost TY</t>
  </si>
  <si>
    <t>Unit Flyaway</t>
  </si>
  <si>
    <t>Unit Flyaway BY75</t>
  </si>
  <si>
    <t>F-16 C/D BY75</t>
  </si>
  <si>
    <t>F-16 A/B BY75</t>
  </si>
  <si>
    <t xml:space="preserve">ASIP install/Calibration </t>
  </si>
  <si>
    <t>99999B</t>
  </si>
  <si>
    <t>Block 5</t>
  </si>
  <si>
    <t>Lynx SAR</t>
  </si>
  <si>
    <t>9709F</t>
  </si>
  <si>
    <t>CNS/ATM (ADS-B-OUT)</t>
  </si>
  <si>
    <t>AFTOC TAI SOURCE DATA from version FY16Q4</t>
  </si>
  <si>
    <t>HH-60 G</t>
  </si>
  <si>
    <t>MQ-4</t>
  </si>
  <si>
    <t>C-005M</t>
  </si>
  <si>
    <t>https://www.af.mil/About-Us/Fact-Sheets/Display/Article/104492/c-5m-super-galaxy/</t>
  </si>
  <si>
    <t>The C-5 aircraft engines were upgraded from four General Electric TF-39 engines to General Electric CF6-80C2-L1F (F-138) commercial engines. This engine delivers a 22 percent increase in thrust, a 30 percent shorter take-off roll, a 58 percent faster climb rate, and will allow significantly more cargo to be carried over longer distances. With its new engines and other system upgrades, the RERP modified C-5A/B/Cs became C-5M Super Galaxies.</t>
  </si>
  <si>
    <t>https://www.af.mil/About-Us/Fact-Sheets/Display/Article/104497/mc-12/</t>
  </si>
  <si>
    <t>C-145A</t>
  </si>
  <si>
    <t>https://www.af.mil/About-Us/Fact-Sheets/Display/Article/467765/c-145a/</t>
  </si>
  <si>
    <t>C-146A</t>
  </si>
  <si>
    <t>https://www.af.mil/About-Us/Fact-Sheets/Display/Article/467729/c-146a-wolfhound/</t>
  </si>
  <si>
    <t>https://www.af.mil/About-Us/Fact-Sheets/Display/Article/104508/hh-60g-pave-hawk/</t>
  </si>
  <si>
    <t>https://www.af.mil/About-Us/Fact-Sheets/Display/Article/104464/uh-1n-huey/</t>
  </si>
  <si>
    <t>AC-130W</t>
  </si>
  <si>
    <t>https://www.af.mil/About-Us/Fact-Sheets/Display/Article/104485/ac-130w-stinger-ii/</t>
  </si>
  <si>
    <t>https://www.af.mil/About-Us/Fact-Sheets/Display/Article/104468/hc-130j-combat-king-ii/</t>
  </si>
  <si>
    <t>https://www.af.mil/About-Us/Fact-Sheets/Display/Article/104534/mc-130h-combat-talon-ii/</t>
  </si>
  <si>
    <t>U-28A</t>
  </si>
  <si>
    <t>https://www.af.mil/About-Us/Fact-Sheets/Display/Article/104607/u-28a/</t>
  </si>
  <si>
    <t>U-2S/TU-2S</t>
  </si>
  <si>
    <t>https://www.af.mil/About-Us/Fact-Sheets/Display/Article/104560/u-2stu-2s/</t>
  </si>
  <si>
    <t>E-9A</t>
  </si>
  <si>
    <t>https://www.af.mil/About-Us/Fact-Sheets/Display/Article/104559/e-9a/</t>
  </si>
  <si>
    <t>RC-135S/U/V/W</t>
  </si>
  <si>
    <t>https://www.af.mil/About-Us/Fact-Sheets/Display/Article/104498/rc-135s-cobra-ball/</t>
  </si>
  <si>
    <t>https://www.af.mil/About-Us/Fact-Sheets/Display/Article/104542/t-1a-jayhawk/</t>
  </si>
  <si>
    <t>UV-18B</t>
  </si>
  <si>
    <t>https://fas.org/man/dod-101/sys/ac/uv-18.htm</t>
  </si>
  <si>
    <t>Link</t>
  </si>
  <si>
    <t>UFC ($M)</t>
  </si>
  <si>
    <t>New UFC ($M)</t>
  </si>
  <si>
    <t>OPR:</t>
  </si>
  <si>
    <t>SAF/FMCE</t>
  </si>
  <si>
    <t>TABLE USE</t>
  </si>
  <si>
    <t>Use the raw Inflation Index to convert constant-year dollars in one year to constant-year dollars in another year.  This accounts for inflation only.</t>
  </si>
  <si>
    <t>(AFI 65-602)</t>
  </si>
  <si>
    <t>Use a Specific Price Index to convert then-year dollars in one year to then-year dollars in another year.  This accounts for escalation (inflation and real price change).</t>
  </si>
  <si>
    <t>Date of Table Issue:</t>
  </si>
  <si>
    <t>Use weighted Inflation Indices to convert then-year dollars to constant-year dollars.  This accounts for inflation (including add'l inflation on outlays) only.</t>
  </si>
  <si>
    <t>https://cs2.eis.af.mil/sites/11534/FMCE/</t>
  </si>
  <si>
    <t>Note: Use raw "Operations &amp; Maint. (3400)" as General Inflation.  Columns I-L exist due to deviations in DoD Inflation Guidance from 1978-1983.</t>
  </si>
  <si>
    <t>SPECIFIC PRICE INDICES</t>
  </si>
  <si>
    <t>INFLATION INDEX</t>
  </si>
  <si>
    <t>Aircraft,</t>
  </si>
  <si>
    <t>Space &amp;</t>
  </si>
  <si>
    <t>Ammo &amp;</t>
  </si>
  <si>
    <t>(3010/20/21)</t>
  </si>
  <si>
    <t>(3011/3080)</t>
  </si>
  <si>
    <t>COLUMN</t>
  </si>
  <si>
    <t>CATEGORY</t>
  </si>
  <si>
    <t>DEFINITION</t>
  </si>
  <si>
    <t>B</t>
  </si>
  <si>
    <t>PAY</t>
  </si>
  <si>
    <t>Includes:</t>
  </si>
  <si>
    <t>BASE</t>
  </si>
  <si>
    <t>Basic Pay</t>
  </si>
  <si>
    <t>Basic Allowance for Housing (BAH)</t>
  </si>
  <si>
    <t>Reenlistment Bonuses</t>
  </si>
  <si>
    <t>Continuation Pay for Physicians and Dentists</t>
  </si>
  <si>
    <t>Separation Payments</t>
  </si>
  <si>
    <t>Death Gratuities</t>
  </si>
  <si>
    <t>FICA</t>
  </si>
  <si>
    <t>and several categories of Subsistence Pay</t>
  </si>
  <si>
    <t>C</t>
  </si>
  <si>
    <t>OTHER</t>
  </si>
  <si>
    <t>EXPENSES</t>
  </si>
  <si>
    <t>Permenant Change of Station (PCS)</t>
  </si>
  <si>
    <t>Enlistment Bonuses</t>
  </si>
  <si>
    <t>Incentive Pay</t>
  </si>
  <si>
    <t>Proficiency Pay</t>
  </si>
  <si>
    <t>Hostile Fire Pay</t>
  </si>
  <si>
    <t>Family Separation Pay</t>
  </si>
  <si>
    <t>Flight Deck Pay</t>
  </si>
  <si>
    <t>Optometrist Pay</t>
  </si>
  <si>
    <t>Clothing Allowance</t>
  </si>
  <si>
    <t>Subsistence-In-Kind</t>
  </si>
  <si>
    <t>Station Allowance Overseas</t>
  </si>
  <si>
    <t>Interest on savings</t>
  </si>
  <si>
    <t>and several other items</t>
  </si>
  <si>
    <t>D</t>
  </si>
  <si>
    <t>TOTAL</t>
  </si>
  <si>
    <t>An appropriate weighting of Columns B &amp; C</t>
  </si>
  <si>
    <t>E</t>
  </si>
  <si>
    <t>RETIREMENT</t>
  </si>
  <si>
    <t>Military Retirement Pay.</t>
  </si>
  <si>
    <t>Not to be used to estimate individual retirement benefits.</t>
  </si>
  <si>
    <t>Reflects programmatic changes to Air Force retirement pay accrual,</t>
  </si>
  <si>
    <t>based on actuarial assumptions of the DoD Actuary</t>
  </si>
  <si>
    <t>regarding the percentage of base pay that Air Force must accrue</t>
  </si>
  <si>
    <t>to meet future obligations for payment of military retirees.</t>
  </si>
  <si>
    <t>Due to changes in force structure over time,</t>
  </si>
  <si>
    <t>the accrual rate can change significantly</t>
  </si>
  <si>
    <t>and at times may result in decreasing balues.</t>
  </si>
  <si>
    <t>F</t>
  </si>
  <si>
    <t>GENERAL</t>
  </si>
  <si>
    <t>Pay for:</t>
  </si>
  <si>
    <t>SCHEDULE</t>
  </si>
  <si>
    <t>General Schedule</t>
  </si>
  <si>
    <t>&amp; WAGE</t>
  </si>
  <si>
    <t>Wage Board</t>
  </si>
  <si>
    <t>BOARD PAY</t>
  </si>
  <si>
    <t>Foreign National Direct and Indirect Hires</t>
  </si>
  <si>
    <t>G</t>
  </si>
  <si>
    <t>FUEL</t>
  </si>
  <si>
    <t>POL (Petroleum, Oil, &amp; Lubricants)</t>
  </si>
  <si>
    <t>NOT</t>
  </si>
  <si>
    <t>The included Specific Price Indices are DoD specific.</t>
  </si>
  <si>
    <t>INCLUDED</t>
  </si>
  <si>
    <t>To escalate other types of cost data,</t>
  </si>
  <si>
    <t>use an appropriate Specific or Producer Price Index (PPI).</t>
  </si>
  <si>
    <t>Historical:</t>
  </si>
  <si>
    <t>Bureau of Labor &amp; Statistics PPI query tool</t>
  </si>
  <si>
    <t>(requires Java to be enabled in your browser)</t>
  </si>
  <si>
    <t>https://data.bls.gov/pdq/querytool.jsp?survey=pc</t>
  </si>
  <si>
    <t>Forecast:</t>
  </si>
  <si>
    <t>IHS North America Long-Term PPI Forecasts</t>
  </si>
  <si>
    <t>(requires AF Portal access)</t>
  </si>
  <si>
    <t>https://www.my.af.mil/gcss-af/USAF/content/9ZY9p</t>
  </si>
  <si>
    <t>or search for "Global Insight Price Indices"</t>
  </si>
  <si>
    <t>Create an appropriate price index:</t>
  </si>
  <si>
    <t>IAW AFI 65-502</t>
  </si>
  <si>
    <t>Weighted indices for each appropriation are based on the TOA outlay rates for that appropriation and should be used accordingly (excluding pay and POL; for Pay and POL, use the raw Inflation Index).</t>
  </si>
  <si>
    <t>The 'Special' designation on some weighted indices refers to classified type programs.</t>
  </si>
  <si>
    <t>Space</t>
  </si>
  <si>
    <t>Ammo</t>
  </si>
  <si>
    <t>Mike K.</t>
  </si>
  <si>
    <t>Refer to Dan</t>
  </si>
  <si>
    <t>SAR Date/Date Accessed</t>
  </si>
  <si>
    <t>Source</t>
  </si>
  <si>
    <t>Old SARs and AFR 173-13</t>
  </si>
  <si>
    <t>AF Fact Sheets &amp; Other Historical</t>
  </si>
  <si>
    <t>New UFC (TY)</t>
  </si>
  <si>
    <t>P-Docs</t>
  </si>
  <si>
    <t>There is a split here because the table below uses a different calculation for the original UFC due to how the data was calculated.</t>
  </si>
  <si>
    <t>There is a split here because the table below uses TY inflation calculation for the original UFC while the table above uses BY inflation calculation for the original UFC.  The New UFC also has a different calculation.</t>
  </si>
  <si>
    <t>AF Fact Sheets Other Historical</t>
  </si>
  <si>
    <t>Multiple Aircraft Tabs</t>
  </si>
  <si>
    <t>Aircraft</t>
  </si>
  <si>
    <t>New TY</t>
  </si>
  <si>
    <t>Original TY</t>
  </si>
  <si>
    <t>Inflation Factor</t>
  </si>
  <si>
    <t>F-16 by Model (TY):</t>
  </si>
  <si>
    <t>F-16 A/B (TY)</t>
  </si>
  <si>
    <t>F-16 C/D (TY)</t>
  </si>
  <si>
    <t>Aircraft Shown</t>
  </si>
  <si>
    <t>Source/Related Tab</t>
  </si>
  <si>
    <t>Merge</t>
  </si>
  <si>
    <t>There is a split here because the table below uses a different formula for the Original TY and the New TY</t>
  </si>
  <si>
    <t>Minuteman Missiles</t>
  </si>
  <si>
    <t>2019 UFC</t>
  </si>
  <si>
    <t>TY</t>
  </si>
  <si>
    <t>Previous Year</t>
  </si>
  <si>
    <t>BY08 -&gt; TableYear-1</t>
  </si>
  <si>
    <t>Library of Congress online--email from DS</t>
  </si>
  <si>
    <t>2020 UFC</t>
  </si>
  <si>
    <t>CUI</t>
  </si>
  <si>
    <t>Controlled by:  SAF/FMCE</t>
  </si>
  <si>
    <t>Category:  BUDG *</t>
  </si>
  <si>
    <t>LDC:  FEDCON</t>
  </si>
  <si>
    <t>POC:  manson.turner@us.af.mil</t>
  </si>
  <si>
    <t xml:space="preserve">* Marked CUI based on the OSD FY23 PB Inflation Guidance identified as pre-decisional budget information </t>
  </si>
  <si>
    <t>*Analysts with questions or the need to extend these tables further are welcome to reach out to SAF/FMCE for additional guidance.</t>
  </si>
  <si>
    <t>Table Indexed to (FY)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</si>
</sst>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8" formatCode="&quot;$&quot;#,##0.00_);[Red]\(&quot;$&quot;#,##0.00\)"/>
    <numFmt numFmtId="44" formatCode="_(&quot;$&quot;* #,##0.00_);_(&quot;$&quot;* \(#,##0.00\);_(&quot;$&quot;* &quot;-&quot;??_);_(@_)"/>
    <numFmt numFmtId="43" formatCode="_(* #,##0.00_);_(* \(#,##0.00\);_(* &quot;-&quot;??_);_(@_)"/>
    <numFmt numFmtId="164" formatCode="0.000"/>
    <numFmt numFmtId="165" formatCode="0.0"/>
    <numFmt numFmtId="166" formatCode="0_);\(0\)"/>
    <numFmt numFmtId="167" formatCode="&quot;$&quot;#,##0.0"/>
    <numFmt numFmtId="168" formatCode="&quot;$&quot;#,##0.00"/>
    <numFmt numFmtId="169" formatCode="&quot;$&quot;#,##0"/>
    <numFmt numFmtId="170" formatCode="_(&quot;$&quot;* #,##0.0_);_(&quot;$&quot;* \(#,##0.0\);_(&quot;$&quot;* &quot;-&quot;??_);_(@_)"/>
    <numFmt numFmtId="171" formatCode="_(&quot;$&quot;* #,##0_);_(&quot;$&quot;* \(#,##0\);_(&quot;$&quot;* &quot;-&quot;??_);_(@_)"/>
    <numFmt numFmtId="172" formatCode="_(* #,##0.0_);_(* \(#,##0.0\);_(* &quot;-&quot;??_);_(@_)"/>
    <numFmt numFmtId="173" formatCode="_(&quot;$&quot;* #,##0.0_);_(&quot;$&quot;* \(#,##0.0\);_(&quot;$&quot;* &quot;-&quot;?_);_(@_)"/>
    <numFmt numFmtId="174" formatCode="#,##0.00000"/>
    <numFmt numFmtId="175" formatCode="#,##0.0"/>
    <numFmt numFmtId="176" formatCode="&quot;$&quot;#,##0.0_);[Red]\(&quot;$&quot;#,##0.0\)"/>
    <numFmt numFmtId="177" formatCode="#,##0.000"/>
    <numFmt numFmtId="178" formatCode="0_)"/>
    <numFmt numFmtId="179" formatCode="_(* #,##0_);_(* \(#,##0\);_(* &quot;-&quot;??_);_(@_)"/>
    <numFmt numFmtId="180" formatCode="0.000_)"/>
    <numFmt numFmtId="181" formatCode="0.0_)"/>
    <numFmt numFmtId="182" formatCode="#,##0.0000"/>
    <numFmt numFmtId="183" formatCode="#,##0.00%"/>
  </numFmts>
  <fonts count="89" x14ac:knownFonts="1">
    <font>
      <sz val="11"/>
      <color theme="1"/>
      <name val="Calibri"/>
      <family val="2"/>
      <scheme val="minor"/>
    </font>
    <font>
      <b/>
      <sz val="10"/>
      <name val="Arial"/>
      <family val="2"/>
    </font>
    <font>
      <sz val="10"/>
      <color theme="1"/>
      <name val="Arial"/>
      <family val="2"/>
    </font>
    <font>
      <sz val="10"/>
      <name val="Arial"/>
      <family val="2"/>
    </font>
    <font>
      <sz val="9"/>
      <color indexed="81"/>
      <name val="Tahoma"/>
      <family val="2"/>
    </font>
    <font>
      <b/>
      <sz val="9"/>
      <color indexed="81"/>
      <name val="Tahoma"/>
      <family val="2"/>
    </font>
    <font>
      <sz val="11"/>
      <color theme="1"/>
      <name val="Calibri"/>
      <family val="2"/>
      <scheme val="minor"/>
    </font>
    <font>
      <sz val="11"/>
      <name val="Calibri"/>
      <family val="2"/>
      <scheme val="minor"/>
    </font>
    <font>
      <sz val="11"/>
      <color rgb="FFFF0000"/>
      <name val="Calibri"/>
      <family val="2"/>
      <scheme val="minor"/>
    </font>
    <font>
      <u/>
      <sz val="10"/>
      <name val="Arial"/>
      <family val="2"/>
    </font>
    <font>
      <i/>
      <sz val="11"/>
      <color theme="1"/>
      <name val="Calibri"/>
      <family val="2"/>
      <scheme val="minor"/>
    </font>
    <font>
      <u/>
      <sz val="11"/>
      <color theme="1"/>
      <name val="Calibri"/>
      <family val="2"/>
      <scheme val="minor"/>
    </font>
    <font>
      <u/>
      <sz val="11"/>
      <color theme="10"/>
      <name val="Calibri"/>
      <family val="2"/>
      <scheme val="minor"/>
    </font>
    <font>
      <b/>
      <sz val="10"/>
      <color rgb="FF00B0F0"/>
      <name val="Arial"/>
      <family val="2"/>
    </font>
    <font>
      <sz val="10"/>
      <color rgb="FFFF0000"/>
      <name val="Arial"/>
      <family val="2"/>
    </font>
    <font>
      <sz val="10"/>
      <color indexed="8"/>
      <name val="Arial"/>
      <family val="2"/>
    </font>
    <font>
      <sz val="11"/>
      <color theme="1"/>
      <name val="Arial"/>
      <family val="2"/>
    </font>
    <font>
      <b/>
      <sz val="11"/>
      <color theme="1"/>
      <name val="Calibri"/>
      <family val="2"/>
      <scheme val="minor"/>
    </font>
    <font>
      <b/>
      <sz val="14"/>
      <color theme="1"/>
      <name val="Calibri"/>
      <family val="2"/>
      <scheme val="minor"/>
    </font>
    <font>
      <b/>
      <sz val="11"/>
      <name val="Arial"/>
      <family val="2"/>
    </font>
    <font>
      <b/>
      <u/>
      <sz val="11"/>
      <color theme="1"/>
      <name val="Calibri"/>
      <family val="2"/>
      <scheme val="minor"/>
    </font>
    <font>
      <u/>
      <sz val="13"/>
      <color theme="1"/>
      <name val="Calibri"/>
      <family val="2"/>
      <scheme val="minor"/>
    </font>
    <font>
      <sz val="16"/>
      <color rgb="FFFF0000"/>
      <name val="Calibri"/>
      <family val="2"/>
      <scheme val="minor"/>
    </font>
    <font>
      <b/>
      <sz val="16"/>
      <color rgb="FFFF0000"/>
      <name val="Calibri"/>
      <family val="2"/>
      <scheme val="minor"/>
    </font>
    <font>
      <sz val="10"/>
      <name val="Arial"/>
      <family val="2"/>
    </font>
    <font>
      <b/>
      <sz val="12"/>
      <name val="Arial"/>
      <family val="2"/>
    </font>
    <font>
      <b/>
      <u/>
      <sz val="10"/>
      <name val="Arial"/>
      <family val="2"/>
    </font>
    <font>
      <b/>
      <sz val="8"/>
      <color indexed="81"/>
      <name val="Tahoma"/>
      <family val="2"/>
    </font>
    <font>
      <sz val="8"/>
      <color indexed="81"/>
      <name val="Tahoma"/>
      <family val="2"/>
    </font>
    <font>
      <sz val="11"/>
      <color indexed="8"/>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b/>
      <sz val="11"/>
      <color indexed="8"/>
      <name val="Calibri"/>
      <family val="2"/>
    </font>
    <font>
      <b/>
      <sz val="10"/>
      <color indexed="8"/>
      <name val="Arial"/>
      <family val="2"/>
    </font>
    <font>
      <sz val="10"/>
      <color indexed="9"/>
      <name val="Arial"/>
      <family val="2"/>
    </font>
    <font>
      <sz val="10"/>
      <color indexed="10"/>
      <name val="Arial"/>
      <family val="2"/>
    </font>
    <font>
      <b/>
      <sz val="11"/>
      <color indexed="9"/>
      <name val="Calibri"/>
      <family val="2"/>
    </font>
    <font>
      <sz val="11"/>
      <color indexed="9"/>
      <name val="Calibri"/>
      <family val="2"/>
    </font>
    <font>
      <b/>
      <sz val="18"/>
      <color indexed="56"/>
      <name val="Cambria"/>
      <family val="2"/>
    </font>
    <font>
      <sz val="11"/>
      <color indexed="10"/>
      <name val="Calibri"/>
      <family val="2"/>
    </font>
    <font>
      <sz val="10"/>
      <color indexed="17"/>
      <name val="Arial"/>
      <family val="2"/>
    </font>
    <font>
      <b/>
      <sz val="10"/>
      <color indexed="9"/>
      <name val="Arial"/>
      <family val="2"/>
    </font>
    <font>
      <u/>
      <sz val="10"/>
      <color indexed="12"/>
      <name val="Arial"/>
      <family val="2"/>
    </font>
    <font>
      <sz val="10"/>
      <name val="Verdana"/>
      <family val="2"/>
    </font>
    <font>
      <sz val="10"/>
      <color indexed="20"/>
      <name val="Arial"/>
      <family val="2"/>
    </font>
    <font>
      <b/>
      <sz val="10"/>
      <color indexed="52"/>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sz val="10"/>
      <color indexed="8"/>
      <name val="Verdana"/>
      <family val="2"/>
    </font>
    <font>
      <sz val="1"/>
      <color indexed="9"/>
      <name val="Verdana"/>
      <family val="2"/>
    </font>
    <font>
      <sz val="10"/>
      <color indexed="9"/>
      <name val="Verdana"/>
      <family val="2"/>
    </font>
    <font>
      <b/>
      <sz val="10"/>
      <color indexed="8"/>
      <name val="Verdana"/>
      <family val="2"/>
    </font>
    <font>
      <b/>
      <sz val="10"/>
      <color rgb="FF2F4F4F"/>
      <name val="Verdana"/>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scheme val="major"/>
    </font>
    <font>
      <b/>
      <sz val="18"/>
      <color theme="3"/>
      <name val="Cambria"/>
      <family val="2"/>
    </font>
    <font>
      <sz val="10"/>
      <color theme="1"/>
      <name val="Calibri"/>
      <family val="2"/>
      <scheme val="minor"/>
    </font>
    <font>
      <sz val="11"/>
      <color rgb="FF00B050"/>
      <name val="Calibri"/>
      <family val="2"/>
      <scheme val="minor"/>
    </font>
    <font>
      <b/>
      <sz val="11"/>
      <name val="Calibri"/>
      <family val="2"/>
      <scheme val="minor"/>
    </font>
    <font>
      <b/>
      <sz val="10"/>
      <color theme="1"/>
      <name val="Arial"/>
      <family val="2"/>
    </font>
    <font>
      <b/>
      <sz val="8"/>
      <color theme="1"/>
      <name val="Arial"/>
      <family val="2"/>
    </font>
  </fonts>
  <fills count="11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indexed="9"/>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FFFFFF"/>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2"/>
        <bgColor indexed="64"/>
      </patternFill>
    </fill>
    <fill>
      <patternFill patternType="solid">
        <fgColor indexed="42"/>
        <bgColor indexed="64"/>
      </patternFill>
    </fill>
    <fill>
      <patternFill patternType="solid">
        <fgColor indexed="13"/>
        <bgColor indexed="64"/>
      </patternFill>
    </fill>
    <fill>
      <patternFill patternType="solid">
        <fgColor indexed="11"/>
        <bgColor indexed="64"/>
      </patternFill>
    </fill>
    <fill>
      <patternFill patternType="solid">
        <fgColor indexed="22"/>
        <bgColor indexed="64"/>
      </patternFill>
    </fill>
    <fill>
      <patternFill patternType="solid">
        <fgColor indexed="47"/>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solid">
        <fgColor indexed="1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
      <patternFill patternType="solid">
        <fgColor rgb="FF92D05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1"/>
        <bgColor indexed="64"/>
      </patternFill>
    </fill>
  </fills>
  <borders count="99">
    <border>
      <left/>
      <right/>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style="thin">
        <color indexed="65"/>
      </left>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style="thin">
        <color indexed="65"/>
      </left>
      <right/>
      <top style="thin">
        <color indexed="8"/>
      </top>
      <bottom style="thin">
        <color indexed="8"/>
      </bottom>
      <diagonal/>
    </border>
    <border>
      <left/>
      <right/>
      <top style="thin">
        <color indexed="8"/>
      </top>
      <bottom style="thin">
        <color indexed="8"/>
      </bottom>
      <diagonal/>
    </border>
    <border>
      <left/>
      <right/>
      <top style="thin">
        <color indexed="64"/>
      </top>
      <bottom style="thin">
        <color indexed="64"/>
      </bottom>
      <diagonal/>
    </border>
    <border>
      <left style="thin">
        <color indexed="8"/>
      </left>
      <right style="thin">
        <color indexed="8"/>
      </right>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top style="thin">
        <color indexed="8"/>
      </top>
      <bottom style="thin">
        <color indexed="8"/>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65"/>
      </left>
      <right/>
      <top/>
      <bottom style="thin">
        <color indexed="8"/>
      </bottom>
      <diagonal/>
    </border>
    <border>
      <left/>
      <right/>
      <top style="medium">
        <color rgb="FFCBCBCB"/>
      </top>
      <bottom/>
      <diagonal/>
    </border>
    <border>
      <left/>
      <right style="medium">
        <color rgb="FF7F7F7F"/>
      </right>
      <top style="medium">
        <color rgb="FFCBCBCB"/>
      </top>
      <bottom/>
      <diagonal/>
    </border>
    <border>
      <left/>
      <right style="medium">
        <color rgb="FF7F7F7F"/>
      </right>
      <top/>
      <bottom/>
      <diagonal/>
    </border>
    <border>
      <left style="medium">
        <color rgb="FFD0D0BF"/>
      </left>
      <right/>
      <top/>
      <bottom/>
      <diagonal/>
    </border>
    <border>
      <left style="medium">
        <color rgb="FFD0D0BF"/>
      </left>
      <right/>
      <top/>
      <bottom style="medium">
        <color rgb="FF7F7F7F"/>
      </bottom>
      <diagonal/>
    </border>
    <border>
      <left/>
      <right/>
      <top/>
      <bottom style="medium">
        <color rgb="FF7F7F7F"/>
      </bottom>
      <diagonal/>
    </border>
    <border>
      <left/>
      <right style="medium">
        <color rgb="FF7F7F7F"/>
      </right>
      <top/>
      <bottom style="medium">
        <color rgb="FF7F7F7F"/>
      </bottom>
      <diagonal/>
    </border>
    <border>
      <left style="medium">
        <color rgb="FFD0D0BF"/>
      </left>
      <right/>
      <top style="medium">
        <color rgb="FFCBCBCB"/>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64"/>
      </left>
      <right/>
      <top style="medium">
        <color rgb="FFCBCBCB"/>
      </top>
      <bottom/>
      <diagonal/>
    </border>
    <border>
      <left/>
      <right style="thin">
        <color indexed="64"/>
      </right>
      <top style="medium">
        <color rgb="FFCBCBCB"/>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D0D0BF"/>
      </left>
      <right/>
      <top/>
      <bottom style="thick">
        <color rgb="FF7F7F7F"/>
      </bottom>
      <diagonal/>
    </border>
    <border>
      <left/>
      <right/>
      <top/>
      <bottom style="thick">
        <color rgb="FF7F7F7F"/>
      </bottom>
      <diagonal/>
    </border>
    <border>
      <left/>
      <right style="medium">
        <color rgb="FF7F7F7F"/>
      </right>
      <top/>
      <bottom style="thick">
        <color rgb="FF7F7F7F"/>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9"/>
      </left>
      <right style="thin">
        <color indexed="9"/>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tint="0.4999542222357860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ck">
        <color rgb="FF7F7F7F"/>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87">
    <xf numFmtId="0" fontId="0" fillId="0" borderId="0"/>
    <xf numFmtId="44" fontId="6" fillId="0" borderId="0" applyFont="0" applyFill="0" applyBorder="0" applyAlignment="0" applyProtection="0"/>
    <xf numFmtId="0" fontId="3" fillId="0" borderId="0"/>
    <xf numFmtId="0" fontId="6" fillId="0" borderId="0"/>
    <xf numFmtId="0" fontId="3" fillId="0" borderId="0"/>
    <xf numFmtId="0" fontId="3" fillId="0" borderId="0"/>
    <xf numFmtId="0" fontId="6" fillId="0" borderId="0"/>
    <xf numFmtId="0" fontId="6" fillId="0" borderId="0"/>
    <xf numFmtId="0" fontId="3" fillId="0" borderId="0"/>
    <xf numFmtId="44" fontId="3" fillId="0" borderId="0" applyFont="0" applyFill="0" applyBorder="0" applyAlignment="0" applyProtection="0"/>
    <xf numFmtId="0" fontId="12" fillId="0" borderId="0" applyNumberFormat="0" applyFill="0" applyBorder="0" applyAlignment="0" applyProtection="0"/>
    <xf numFmtId="0" fontId="3" fillId="0" borderId="0"/>
    <xf numFmtId="43" fontId="6" fillId="0" borderId="0" applyFont="0" applyFill="0" applyBorder="0" applyAlignment="0" applyProtection="0"/>
    <xf numFmtId="9" fontId="3" fillId="0" borderId="0" applyFont="0" applyFill="0" applyBorder="0" applyAlignment="0" applyProtection="0"/>
    <xf numFmtId="0" fontId="24" fillId="0" borderId="0"/>
    <xf numFmtId="43" fontId="24" fillId="0" borderId="0" applyFont="0" applyFill="0" applyBorder="0" applyAlignment="0" applyProtection="0"/>
    <xf numFmtId="0" fontId="3" fillId="0" borderId="0"/>
    <xf numFmtId="44" fontId="29" fillId="0" borderId="0" applyFont="0" applyFill="0" applyBorder="0" applyAlignment="0" applyProtection="0"/>
    <xf numFmtId="0" fontId="30" fillId="0" borderId="71" applyNumberFormat="0" applyFill="0" applyAlignment="0" applyProtection="0"/>
    <xf numFmtId="0" fontId="31" fillId="0" borderId="72" applyNumberFormat="0" applyFill="0" applyAlignment="0" applyProtection="0"/>
    <xf numFmtId="0" fontId="32" fillId="0" borderId="73" applyNumberFormat="0" applyFill="0" applyAlignment="0" applyProtection="0"/>
    <xf numFmtId="0" fontId="32" fillId="0" borderId="0" applyNumberFormat="0" applyFill="0" applyBorder="0" applyAlignment="0" applyProtection="0"/>
    <xf numFmtId="0" fontId="33" fillId="23" borderId="0" applyNumberFormat="0" applyBorder="0" applyAlignment="0" applyProtection="0"/>
    <xf numFmtId="0" fontId="34" fillId="24" borderId="0" applyNumberFormat="0" applyBorder="0" applyAlignment="0" applyProtection="0"/>
    <xf numFmtId="0" fontId="35" fillId="25" borderId="0" applyNumberFormat="0" applyBorder="0" applyAlignment="0" applyProtection="0"/>
    <xf numFmtId="0" fontId="36" fillId="26" borderId="74" applyNumberFormat="0" applyAlignment="0" applyProtection="0"/>
    <xf numFmtId="0" fontId="37" fillId="27" borderId="75" applyNumberFormat="0" applyAlignment="0" applyProtection="0"/>
    <xf numFmtId="0" fontId="38" fillId="27" borderId="74" applyNumberFormat="0" applyAlignment="0" applyProtection="0"/>
    <xf numFmtId="0" fontId="39" fillId="0" borderId="76" applyNumberFormat="0" applyFill="0" applyAlignment="0" applyProtection="0"/>
    <xf numFmtId="0" fontId="40" fillId="28" borderId="77" applyNumberFormat="0" applyAlignment="0" applyProtection="0"/>
    <xf numFmtId="0" fontId="8" fillId="0" borderId="0" applyNumberFormat="0" applyFill="0" applyBorder="0" applyAlignment="0" applyProtection="0"/>
    <xf numFmtId="0" fontId="41" fillId="0" borderId="0" applyNumberFormat="0" applyFill="0" applyBorder="0" applyAlignment="0" applyProtection="0"/>
    <xf numFmtId="0" fontId="17" fillId="0" borderId="79" applyNumberFormat="0" applyFill="0" applyAlignment="0" applyProtection="0"/>
    <xf numFmtId="0" fontId="4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42" fillId="33" borderId="0" applyNumberFormat="0" applyBorder="0" applyAlignment="0" applyProtection="0"/>
    <xf numFmtId="0" fontId="42"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42" fillId="49" borderId="0" applyNumberFormat="0" applyBorder="0" applyAlignment="0" applyProtection="0"/>
    <xf numFmtId="0" fontId="42" fillId="50"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42" fillId="53" borderId="0" applyNumberFormat="0" applyBorder="0" applyAlignment="0" applyProtection="0"/>
    <xf numFmtId="0" fontId="70" fillId="20" borderId="80" applyNumberFormat="0">
      <alignment readingOrder="1"/>
      <protection locked="0"/>
    </xf>
    <xf numFmtId="0" fontId="70" fillId="20" borderId="80" applyNumberFormat="0">
      <alignment readingOrder="1"/>
      <protection locked="0"/>
    </xf>
    <xf numFmtId="0" fontId="67" fillId="0" borderId="80" applyNumberFormat="0">
      <alignment readingOrder="1"/>
      <protection locked="0"/>
    </xf>
    <xf numFmtId="0" fontId="66" fillId="0" borderId="80" applyNumberFormat="0">
      <alignment readingOrder="1"/>
      <protection locked="0"/>
    </xf>
    <xf numFmtId="183" fontId="66" fillId="20" borderId="80">
      <alignment readingOrder="1"/>
      <protection locked="0"/>
    </xf>
    <xf numFmtId="183" fontId="69" fillId="20" borderId="80">
      <alignment readingOrder="1"/>
      <protection locked="0"/>
    </xf>
    <xf numFmtId="0" fontId="66" fillId="54" borderId="80" applyNumberFormat="0">
      <alignment readingOrder="1"/>
      <protection locked="0"/>
    </xf>
    <xf numFmtId="182" fontId="66" fillId="9" borderId="80">
      <alignment readingOrder="1"/>
      <protection locked="0"/>
    </xf>
    <xf numFmtId="182" fontId="68" fillId="55" borderId="80">
      <alignment readingOrder="1"/>
      <protection locked="0"/>
    </xf>
    <xf numFmtId="182" fontId="68" fillId="55" borderId="80">
      <alignment horizontal="center" readingOrder="1"/>
      <protection locked="0"/>
    </xf>
    <xf numFmtId="0" fontId="66" fillId="9" borderId="80" applyNumberFormat="0">
      <alignment horizontal="center" readingOrder="1"/>
      <protection locked="0"/>
    </xf>
    <xf numFmtId="182" fontId="66" fillId="9" borderId="80">
      <alignment readingOrder="1"/>
      <protection locked="0"/>
    </xf>
    <xf numFmtId="182" fontId="68" fillId="55" borderId="80">
      <alignment readingOrder="1"/>
      <protection locked="0"/>
    </xf>
    <xf numFmtId="0" fontId="15" fillId="56" borderId="0" applyNumberFormat="0" applyBorder="0" applyAlignment="0" applyProtection="0"/>
    <xf numFmtId="0" fontId="29" fillId="78" borderId="0" applyNumberFormat="0" applyBorder="0" applyAlignment="0" applyProtection="0"/>
    <xf numFmtId="0" fontId="6" fillId="56" borderId="0" applyNumberFormat="0" applyBorder="0" applyAlignment="0" applyProtection="0"/>
    <xf numFmtId="0" fontId="15" fillId="57" borderId="0" applyNumberFormat="0" applyBorder="0" applyAlignment="0" applyProtection="0"/>
    <xf numFmtId="0" fontId="29" fillId="79" borderId="0" applyNumberFormat="0" applyBorder="0" applyAlignment="0" applyProtection="0"/>
    <xf numFmtId="0" fontId="6" fillId="57" borderId="0" applyNumberFormat="0" applyBorder="0" applyAlignment="0" applyProtection="0"/>
    <xf numFmtId="0" fontId="15" fillId="58" borderId="0" applyNumberFormat="0" applyBorder="0" applyAlignment="0" applyProtection="0"/>
    <xf numFmtId="0" fontId="29" fillId="80" borderId="0" applyNumberFormat="0" applyBorder="0" applyAlignment="0" applyProtection="0"/>
    <xf numFmtId="0" fontId="6" fillId="58" borderId="0" applyNumberFormat="0" applyBorder="0" applyAlignment="0" applyProtection="0"/>
    <xf numFmtId="0" fontId="15" fillId="59" borderId="0" applyNumberFormat="0" applyBorder="0" applyAlignment="0" applyProtection="0"/>
    <xf numFmtId="0" fontId="29" fillId="81" borderId="0" applyNumberFormat="0" applyBorder="0" applyAlignment="0" applyProtection="0"/>
    <xf numFmtId="0" fontId="6" fillId="59" borderId="0" applyNumberFormat="0" applyBorder="0" applyAlignment="0" applyProtection="0"/>
    <xf numFmtId="0" fontId="15" fillId="60" borderId="0" applyNumberFormat="0" applyBorder="0" applyAlignment="0" applyProtection="0"/>
    <xf numFmtId="0" fontId="29" fillId="82" borderId="0" applyNumberFormat="0" applyBorder="0" applyAlignment="0" applyProtection="0"/>
    <xf numFmtId="0" fontId="15" fillId="61" borderId="0" applyNumberFormat="0" applyBorder="0" applyAlignment="0" applyProtection="0"/>
    <xf numFmtId="0" fontId="29" fillId="83" borderId="0" applyNumberFormat="0" applyBorder="0" applyAlignment="0" applyProtection="0"/>
    <xf numFmtId="0" fontId="15" fillId="62" borderId="0" applyNumberFormat="0" applyBorder="0" applyAlignment="0" applyProtection="0"/>
    <xf numFmtId="0" fontId="29" fillId="84" borderId="0" applyNumberFormat="0" applyBorder="0" applyAlignment="0" applyProtection="0"/>
    <xf numFmtId="0" fontId="15" fillId="63" borderId="0" applyNumberFormat="0" applyBorder="0" applyAlignment="0" applyProtection="0"/>
    <xf numFmtId="0" fontId="29" fillId="85" borderId="0" applyNumberFormat="0" applyBorder="0" applyAlignment="0" applyProtection="0"/>
    <xf numFmtId="0" fontId="15" fillId="64" borderId="0" applyNumberFormat="0" applyBorder="0" applyAlignment="0" applyProtection="0"/>
    <xf numFmtId="0" fontId="29" fillId="86" borderId="0" applyNumberFormat="0" applyBorder="0" applyAlignment="0" applyProtection="0"/>
    <xf numFmtId="0" fontId="6" fillId="64" borderId="0" applyNumberFormat="0" applyBorder="0" applyAlignment="0" applyProtection="0"/>
    <xf numFmtId="0" fontId="15" fillId="59" borderId="0" applyNumberFormat="0" applyBorder="0" applyAlignment="0" applyProtection="0"/>
    <xf numFmtId="0" fontId="29" fillId="87" borderId="0" applyNumberFormat="0" applyBorder="0" applyAlignment="0" applyProtection="0"/>
    <xf numFmtId="0" fontId="15" fillId="62" borderId="0" applyNumberFormat="0" applyBorder="0" applyAlignment="0" applyProtection="0"/>
    <xf numFmtId="0" fontId="29" fillId="88" borderId="0" applyNumberFormat="0" applyBorder="0" applyAlignment="0" applyProtection="0"/>
    <xf numFmtId="0" fontId="15" fillId="65" borderId="0" applyNumberFormat="0" applyBorder="0" applyAlignment="0" applyProtection="0"/>
    <xf numFmtId="0" fontId="29" fillId="89" borderId="0" applyNumberFormat="0" applyBorder="0" applyAlignment="0" applyProtection="0"/>
    <xf numFmtId="0" fontId="46" fillId="66" borderId="0" applyNumberFormat="0" applyBorder="0" applyAlignment="0" applyProtection="0"/>
    <xf numFmtId="0" fontId="49" fillId="90" borderId="0" applyNumberFormat="0" applyBorder="0" applyAlignment="0" applyProtection="0"/>
    <xf numFmtId="0" fontId="46" fillId="63" borderId="0" applyNumberFormat="0" applyBorder="0" applyAlignment="0" applyProtection="0"/>
    <xf numFmtId="0" fontId="49" fillId="91" borderId="0" applyNumberFormat="0" applyBorder="0" applyAlignment="0" applyProtection="0"/>
    <xf numFmtId="0" fontId="46" fillId="64" borderId="0" applyNumberFormat="0" applyBorder="0" applyAlignment="0" applyProtection="0"/>
    <xf numFmtId="0" fontId="49" fillId="15" borderId="0" applyNumberFormat="0" applyBorder="0" applyAlignment="0" applyProtection="0"/>
    <xf numFmtId="0" fontId="42" fillId="64" borderId="0" applyNumberFormat="0" applyBorder="0" applyAlignment="0" applyProtection="0"/>
    <xf numFmtId="0" fontId="46" fillId="67" borderId="0" applyNumberFormat="0" applyBorder="0" applyAlignment="0" applyProtection="0"/>
    <xf numFmtId="0" fontId="49" fillId="92" borderId="0" applyNumberFormat="0" applyBorder="0" applyAlignment="0" applyProtection="0"/>
    <xf numFmtId="0" fontId="42" fillId="67" borderId="0" applyNumberFormat="0" applyBorder="0" applyAlignment="0" applyProtection="0"/>
    <xf numFmtId="0" fontId="46" fillId="68" borderId="0" applyNumberFormat="0" applyBorder="0" applyAlignment="0" applyProtection="0"/>
    <xf numFmtId="0" fontId="49" fillId="93" borderId="0" applyNumberFormat="0" applyBorder="0" applyAlignment="0" applyProtection="0"/>
    <xf numFmtId="0" fontId="46" fillId="69" borderId="0" applyNumberFormat="0" applyBorder="0" applyAlignment="0" applyProtection="0"/>
    <xf numFmtId="0" fontId="49" fillId="94" borderId="0" applyNumberFormat="0" applyBorder="0" applyAlignment="0" applyProtection="0"/>
    <xf numFmtId="0" fontId="42" fillId="69" borderId="0" applyNumberFormat="0" applyBorder="0" applyAlignment="0" applyProtection="0"/>
    <xf numFmtId="0" fontId="46" fillId="70" borderId="0" applyNumberFormat="0" applyBorder="0" applyAlignment="0" applyProtection="0"/>
    <xf numFmtId="0" fontId="49" fillId="95" borderId="0" applyNumberFormat="0" applyBorder="0" applyAlignment="0" applyProtection="0"/>
    <xf numFmtId="0" fontId="46" fillId="71" borderId="0" applyNumberFormat="0" applyBorder="0" applyAlignment="0" applyProtection="0"/>
    <xf numFmtId="0" fontId="49" fillId="96" borderId="0" applyNumberFormat="0" applyBorder="0" applyAlignment="0" applyProtection="0"/>
    <xf numFmtId="0" fontId="46" fillId="72" borderId="0" applyNumberFormat="0" applyBorder="0" applyAlignment="0" applyProtection="0"/>
    <xf numFmtId="0" fontId="49" fillId="97" borderId="0" applyNumberFormat="0" applyBorder="0" applyAlignment="0" applyProtection="0"/>
    <xf numFmtId="0" fontId="46" fillId="67" borderId="0" applyNumberFormat="0" applyBorder="0" applyAlignment="0" applyProtection="0"/>
    <xf numFmtId="0" fontId="49" fillId="98" borderId="0" applyNumberFormat="0" applyBorder="0" applyAlignment="0" applyProtection="0"/>
    <xf numFmtId="0" fontId="46" fillId="68" borderId="0" applyNumberFormat="0" applyBorder="0" applyAlignment="0" applyProtection="0"/>
    <xf numFmtId="0" fontId="49" fillId="99" borderId="0" applyNumberFormat="0" applyBorder="0" applyAlignment="0" applyProtection="0"/>
    <xf numFmtId="0" fontId="46" fillId="73" borderId="0" applyNumberFormat="0" applyBorder="0" applyAlignment="0" applyProtection="0"/>
    <xf numFmtId="0" fontId="49" fillId="100" borderId="0" applyNumberFormat="0" applyBorder="0" applyAlignment="0" applyProtection="0"/>
    <xf numFmtId="0" fontId="56" fillId="57" borderId="0" applyNumberFormat="0" applyBorder="0" applyAlignment="0" applyProtection="0"/>
    <xf numFmtId="0" fontId="71" fillId="101" borderId="0" applyNumberFormat="0" applyBorder="0" applyAlignment="0" applyProtection="0"/>
    <xf numFmtId="0" fontId="57" fillId="74" borderId="80" applyNumberFormat="0" applyAlignment="0" applyProtection="0"/>
    <xf numFmtId="0" fontId="72" fillId="102" borderId="74" applyNumberFormat="0" applyAlignment="0" applyProtection="0"/>
    <xf numFmtId="0" fontId="53" fillId="75" borderId="81" applyNumberFormat="0" applyAlignment="0" applyProtection="0"/>
    <xf numFmtId="0" fontId="48" fillId="103" borderId="77" applyNumberFormat="0" applyAlignment="0" applyProtection="0"/>
    <xf numFmtId="43"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4" fontId="3" fillId="0" borderId="0" applyFont="0" applyFill="0" applyBorder="0" applyAlignment="0" applyProtection="0"/>
    <xf numFmtId="44" fontId="29" fillId="0" borderId="0" applyFont="0" applyFill="0" applyBorder="0" applyAlignment="0" applyProtection="0"/>
    <xf numFmtId="0" fontId="58" fillId="0" borderId="0" applyNumberFormat="0" applyFill="0" applyBorder="0" applyAlignment="0" applyProtection="0"/>
    <xf numFmtId="0" fontId="73" fillId="0" borderId="0" applyNumberFormat="0" applyFill="0" applyBorder="0" applyAlignment="0" applyProtection="0"/>
    <xf numFmtId="0" fontId="52" fillId="58" borderId="0" applyNumberFormat="0" applyBorder="0" applyAlignment="0" applyProtection="0"/>
    <xf numFmtId="0" fontId="74" fillId="104" borderId="0" applyNumberFormat="0" applyBorder="0" applyAlignment="0" applyProtection="0"/>
    <xf numFmtId="0" fontId="59" fillId="0" borderId="82" applyNumberFormat="0" applyFill="0" applyAlignment="0" applyProtection="0"/>
    <xf numFmtId="0" fontId="75" fillId="0" borderId="71" applyNumberFormat="0" applyFill="0" applyAlignment="0" applyProtection="0"/>
    <xf numFmtId="0" fontId="60" fillId="0" borderId="83" applyNumberFormat="0" applyFill="0" applyAlignment="0" applyProtection="0"/>
    <xf numFmtId="0" fontId="76" fillId="0" borderId="90" applyNumberFormat="0" applyFill="0" applyAlignment="0" applyProtection="0"/>
    <xf numFmtId="0" fontId="61" fillId="0" borderId="84" applyNumberFormat="0" applyFill="0" applyAlignment="0" applyProtection="0"/>
    <xf numFmtId="0" fontId="77" fillId="0" borderId="73" applyNumberFormat="0" applyFill="0" applyAlignment="0" applyProtection="0"/>
    <xf numFmtId="0" fontId="61"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alignment vertical="top"/>
      <protection locked="0"/>
    </xf>
    <xf numFmtId="0" fontId="12" fillId="0" borderId="0" applyNumberFormat="0" applyFill="0" applyBorder="0" applyAlignment="0" applyProtection="0"/>
    <xf numFmtId="0" fontId="62" fillId="61" borderId="80" applyNumberFormat="0" applyAlignment="0" applyProtection="0"/>
    <xf numFmtId="0" fontId="78" fillId="21" borderId="74" applyNumberFormat="0" applyAlignment="0" applyProtection="0"/>
    <xf numFmtId="0" fontId="63" fillId="0" borderId="85" applyNumberFormat="0" applyFill="0" applyAlignment="0" applyProtection="0"/>
    <xf numFmtId="0" fontId="79" fillId="0" borderId="76" applyNumberFormat="0" applyFill="0" applyAlignment="0" applyProtection="0"/>
    <xf numFmtId="0" fontId="64" fillId="76" borderId="0" applyNumberFormat="0" applyBorder="0" applyAlignment="0" applyProtection="0"/>
    <xf numFmtId="0" fontId="80" fillId="105" borderId="0" applyNumberFormat="0" applyBorder="0" applyAlignment="0" applyProtection="0"/>
    <xf numFmtId="181" fontId="43" fillId="0" borderId="0"/>
    <xf numFmtId="0" fontId="3" fillId="0" borderId="0"/>
    <xf numFmtId="181" fontId="43" fillId="0" borderId="0"/>
    <xf numFmtId="0" fontId="6" fillId="0" borderId="0"/>
    <xf numFmtId="0" fontId="3" fillId="0" borderId="0"/>
    <xf numFmtId="0" fontId="3" fillId="0" borderId="0"/>
    <xf numFmtId="0" fontId="6" fillId="0" borderId="0"/>
    <xf numFmtId="0" fontId="3" fillId="0" borderId="0"/>
    <xf numFmtId="0" fontId="3" fillId="0" borderId="0"/>
    <xf numFmtId="0" fontId="55" fillId="0" borderId="86" applyNumberFormat="0" applyFont="0">
      <alignment readingOrder="1"/>
      <protection locked="0"/>
    </xf>
    <xf numFmtId="0" fontId="3" fillId="0" borderId="0"/>
    <xf numFmtId="0" fontId="29" fillId="29" borderId="78" applyNumberFormat="0" applyFont="0" applyAlignment="0" applyProtection="0"/>
    <xf numFmtId="0" fontId="3" fillId="77" borderId="87" applyNumberFormat="0" applyFont="0" applyAlignment="0" applyProtection="0"/>
    <xf numFmtId="0" fontId="55" fillId="106" borderId="78" applyNumberFormat="0" applyFont="0" applyAlignment="0" applyProtection="0"/>
    <xf numFmtId="0" fontId="29" fillId="29" borderId="78" applyNumberFormat="0" applyFont="0" applyAlignment="0" applyProtection="0"/>
    <xf numFmtId="0" fontId="65" fillId="74" borderId="88" applyNumberFormat="0" applyAlignment="0" applyProtection="0"/>
    <xf numFmtId="0" fontId="81" fillId="102" borderId="75" applyNumberFormat="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82" fillId="0" borderId="0" applyNumberFormat="0" applyFill="0" applyBorder="0" applyAlignment="0" applyProtection="0"/>
    <xf numFmtId="0" fontId="50" fillId="0" borderId="0" applyNumberFormat="0" applyFill="0" applyBorder="0" applyAlignment="0" applyProtection="0"/>
    <xf numFmtId="0" fontId="83" fillId="0" borderId="0" applyNumberFormat="0" applyFill="0" applyBorder="0" applyAlignment="0" applyProtection="0"/>
    <xf numFmtId="0" fontId="45" fillId="0" borderId="89" applyNumberFormat="0" applyFill="0" applyAlignment="0" applyProtection="0"/>
    <xf numFmtId="0" fontId="44" fillId="0" borderId="79" applyNumberFormat="0" applyFill="0" applyAlignment="0" applyProtection="0"/>
    <xf numFmtId="0" fontId="47" fillId="0" borderId="0" applyNumberFormat="0" applyFill="0" applyBorder="0" applyAlignment="0" applyProtection="0"/>
    <xf numFmtId="0" fontId="51" fillId="0" borderId="0" applyNumberFormat="0" applyFill="0" applyBorder="0" applyAlignment="0" applyProtection="0"/>
    <xf numFmtId="0" fontId="12" fillId="0" borderId="0" applyNumberFormat="0" applyFill="0" applyBorder="0" applyAlignment="0" applyProtection="0"/>
  </cellStyleXfs>
  <cellXfs count="626">
    <xf numFmtId="0" fontId="0" fillId="0" borderId="0" xfId="0"/>
    <xf numFmtId="0" fontId="1" fillId="0" borderId="0" xfId="0" applyFont="1"/>
    <xf numFmtId="0" fontId="2" fillId="0" borderId="0" xfId="0" applyFont="1"/>
    <xf numFmtId="0" fontId="3" fillId="0" borderId="0" xfId="0" applyFont="1" applyAlignment="1">
      <alignment horizontal="center"/>
    </xf>
    <xf numFmtId="0" fontId="3" fillId="0" borderId="1" xfId="0" applyFont="1" applyBorder="1" applyAlignment="1">
      <alignment horizontal="center"/>
    </xf>
    <xf numFmtId="164" fontId="3" fillId="0" borderId="0" xfId="0" applyNumberFormat="1" applyFont="1" applyAlignment="1">
      <alignment horizontal="center"/>
    </xf>
    <xf numFmtId="164" fontId="2" fillId="0" borderId="0" xfId="0" applyNumberFormat="1" applyFont="1" applyAlignment="1">
      <alignment horizontal="center"/>
    </xf>
    <xf numFmtId="164" fontId="0" fillId="0" borderId="0" xfId="0" applyNumberFormat="1"/>
    <xf numFmtId="0" fontId="0" fillId="0" borderId="3" xfId="0" applyBorder="1"/>
    <xf numFmtId="165" fontId="0" fillId="0" borderId="3" xfId="0" applyNumberFormat="1" applyBorder="1"/>
    <xf numFmtId="0" fontId="0" fillId="0" borderId="0" xfId="0" applyAlignment="1">
      <alignment horizontal="center"/>
    </xf>
    <xf numFmtId="164" fontId="2" fillId="0" borderId="0" xfId="0" quotePrefix="1" applyNumberFormat="1" applyFont="1" applyAlignment="1">
      <alignment horizontal="center"/>
    </xf>
    <xf numFmtId="166" fontId="2" fillId="0" borderId="1" xfId="0" quotePrefix="1" applyNumberFormat="1" applyFont="1" applyBorder="1" applyAlignment="1">
      <alignment horizontal="center"/>
    </xf>
    <xf numFmtId="0" fontId="3" fillId="0" borderId="0" xfId="0" applyFont="1"/>
    <xf numFmtId="0" fontId="1" fillId="0" borderId="3" xfId="0" applyFont="1" applyBorder="1"/>
    <xf numFmtId="164" fontId="0" fillId="0" borderId="3" xfId="0" applyNumberFormat="1" applyBorder="1"/>
    <xf numFmtId="167" fontId="0" fillId="3" borderId="3" xfId="0" applyNumberFormat="1" applyFill="1" applyBorder="1"/>
    <xf numFmtId="0" fontId="1" fillId="0" borderId="0" xfId="0" applyFont="1" applyAlignment="1">
      <alignment horizontal="left"/>
    </xf>
    <xf numFmtId="164" fontId="0" fillId="2" borderId="0" xfId="0" applyNumberFormat="1" applyFill="1"/>
    <xf numFmtId="0" fontId="9" fillId="0" borderId="0" xfId="0" applyFont="1"/>
    <xf numFmtId="168" fontId="3" fillId="3" borderId="0" xfId="0" applyNumberFormat="1" applyFont="1" applyFill="1"/>
    <xf numFmtId="168" fontId="3" fillId="5" borderId="0" xfId="0" applyNumberFormat="1" applyFont="1" applyFill="1"/>
    <xf numFmtId="0" fontId="0" fillId="6" borderId="3" xfId="0" applyFill="1" applyBorder="1"/>
    <xf numFmtId="0" fontId="8" fillId="0" borderId="3" xfId="0" applyFont="1" applyBorder="1"/>
    <xf numFmtId="44" fontId="10" fillId="7" borderId="3" xfId="1" applyFont="1" applyFill="1" applyBorder="1"/>
    <xf numFmtId="0" fontId="0" fillId="2" borderId="0" xfId="0" applyFill="1"/>
    <xf numFmtId="0" fontId="3" fillId="0" borderId="0" xfId="2"/>
    <xf numFmtId="0" fontId="3" fillId="0" borderId="8" xfId="2" applyBorder="1"/>
    <xf numFmtId="0" fontId="3" fillId="0" borderId="9" xfId="2" applyBorder="1"/>
    <xf numFmtId="0" fontId="3" fillId="0" borderId="10" xfId="2" applyBorder="1"/>
    <xf numFmtId="0" fontId="3" fillId="0" borderId="3" xfId="2" applyBorder="1"/>
    <xf numFmtId="0" fontId="3" fillId="0" borderId="3" xfId="2" applyBorder="1" applyAlignment="1">
      <alignment horizontal="center"/>
    </xf>
    <xf numFmtId="0" fontId="3" fillId="0" borderId="9" xfId="2" applyBorder="1" applyAlignment="1">
      <alignment horizontal="center"/>
    </xf>
    <xf numFmtId="0" fontId="3" fillId="0" borderId="8" xfId="2" applyBorder="1" applyAlignment="1">
      <alignment horizontal="center"/>
    </xf>
    <xf numFmtId="0" fontId="3" fillId="0" borderId="11" xfId="2" applyBorder="1" applyAlignment="1">
      <alignment horizontal="center"/>
    </xf>
    <xf numFmtId="0" fontId="3" fillId="0" borderId="0" xfId="2" applyAlignment="1">
      <alignment horizontal="center"/>
    </xf>
    <xf numFmtId="0" fontId="3" fillId="0" borderId="12" xfId="2" applyBorder="1"/>
    <xf numFmtId="170" fontId="3" fillId="0" borderId="3" xfId="2" applyNumberFormat="1" applyBorder="1"/>
    <xf numFmtId="171" fontId="3" fillId="0" borderId="3" xfId="2" applyNumberFormat="1" applyBorder="1"/>
    <xf numFmtId="0" fontId="3" fillId="0" borderId="6" xfId="2" applyBorder="1"/>
    <xf numFmtId="170" fontId="3" fillId="0" borderId="0" xfId="2" applyNumberFormat="1"/>
    <xf numFmtId="0" fontId="3" fillId="0" borderId="10" xfId="2" applyBorder="1" applyAlignment="1">
      <alignment horizontal="center"/>
    </xf>
    <xf numFmtId="170" fontId="0" fillId="0" borderId="3" xfId="9" applyNumberFormat="1" applyFont="1" applyBorder="1"/>
    <xf numFmtId="170" fontId="0" fillId="0" borderId="0" xfId="9" applyNumberFormat="1" applyFont="1" applyBorder="1"/>
    <xf numFmtId="170" fontId="3" fillId="4" borderId="0" xfId="9" applyNumberFormat="1" applyFont="1" applyFill="1" applyBorder="1"/>
    <xf numFmtId="0" fontId="3" fillId="0" borderId="13" xfId="2" applyBorder="1"/>
    <xf numFmtId="170" fontId="3" fillId="4" borderId="0" xfId="2" applyNumberFormat="1" applyFill="1"/>
    <xf numFmtId="170" fontId="0" fillId="0" borderId="9" xfId="9" applyNumberFormat="1" applyFont="1" applyBorder="1"/>
    <xf numFmtId="0" fontId="3" fillId="0" borderId="8" xfId="2" applyBorder="1" applyAlignment="1">
      <alignment horizontal="left"/>
    </xf>
    <xf numFmtId="0" fontId="3" fillId="0" borderId="9" xfId="2" applyBorder="1" applyAlignment="1">
      <alignment horizontal="left"/>
    </xf>
    <xf numFmtId="0" fontId="3" fillId="0" borderId="14" xfId="2" applyBorder="1"/>
    <xf numFmtId="0" fontId="3" fillId="0" borderId="15" xfId="2" applyBorder="1"/>
    <xf numFmtId="0" fontId="3" fillId="0" borderId="16" xfId="2" applyBorder="1"/>
    <xf numFmtId="170" fontId="0" fillId="0" borderId="17" xfId="9" applyNumberFormat="1" applyFont="1" applyBorder="1"/>
    <xf numFmtId="44" fontId="0" fillId="0" borderId="0" xfId="9" applyFont="1"/>
    <xf numFmtId="0" fontId="3" fillId="0" borderId="3" xfId="2" applyBorder="1" applyAlignment="1">
      <alignment horizontal="left"/>
    </xf>
    <xf numFmtId="44" fontId="1" fillId="0" borderId="0" xfId="9" applyFont="1"/>
    <xf numFmtId="0" fontId="3" fillId="0" borderId="12" xfId="2" applyBorder="1" applyAlignment="1">
      <alignment horizontal="center"/>
    </xf>
    <xf numFmtId="0" fontId="0" fillId="0" borderId="3" xfId="9" applyNumberFormat="1" applyFont="1" applyBorder="1" applyAlignment="1">
      <alignment horizontal="center"/>
    </xf>
    <xf numFmtId="170" fontId="0" fillId="0" borderId="3" xfId="9" applyNumberFormat="1" applyFont="1" applyFill="1" applyBorder="1"/>
    <xf numFmtId="170" fontId="0" fillId="0" borderId="11" xfId="9" applyNumberFormat="1" applyFont="1" applyBorder="1"/>
    <xf numFmtId="170" fontId="0" fillId="0" borderId="12" xfId="9" applyNumberFormat="1" applyFont="1" applyBorder="1"/>
    <xf numFmtId="170" fontId="1" fillId="0" borderId="3" xfId="9" applyNumberFormat="1" applyFont="1" applyBorder="1"/>
    <xf numFmtId="170" fontId="3" fillId="0" borderId="3" xfId="9" applyNumberFormat="1" applyFont="1" applyBorder="1"/>
    <xf numFmtId="170" fontId="0" fillId="0" borderId="0" xfId="9" applyNumberFormat="1" applyFont="1" applyFill="1" applyBorder="1"/>
    <xf numFmtId="0" fontId="3" fillId="0" borderId="0" xfId="0" quotePrefix="1" applyFont="1" applyAlignment="1">
      <alignment horizontal="left"/>
    </xf>
    <xf numFmtId="0" fontId="2" fillId="0" borderId="0" xfId="0" applyFont="1" applyAlignment="1">
      <alignment horizontal="left"/>
    </xf>
    <xf numFmtId="15" fontId="2" fillId="0" borderId="0" xfId="0" applyNumberFormat="1" applyFont="1"/>
    <xf numFmtId="0" fontId="3" fillId="0" borderId="0" xfId="0" applyFont="1" applyAlignment="1">
      <alignment horizontal="left"/>
    </xf>
    <xf numFmtId="164" fontId="3" fillId="0" borderId="0" xfId="0" applyNumberFormat="1" applyFont="1" applyAlignment="1">
      <alignment horizontal="left"/>
    </xf>
    <xf numFmtId="164" fontId="3" fillId="0" borderId="0" xfId="0" quotePrefix="1" applyNumberFormat="1" applyFont="1" applyAlignment="1">
      <alignment horizontal="center"/>
    </xf>
    <xf numFmtId="164" fontId="2" fillId="0" borderId="1" xfId="0" applyNumberFormat="1" applyFont="1" applyBorder="1" applyAlignment="1">
      <alignment horizontal="center"/>
    </xf>
    <xf numFmtId="164" fontId="2" fillId="0" borderId="0" xfId="0" applyNumberFormat="1" applyFont="1"/>
    <xf numFmtId="0" fontId="2" fillId="0" borderId="0" xfId="0" applyFont="1" applyAlignment="1">
      <alignment horizontal="center"/>
    </xf>
    <xf numFmtId="0" fontId="3" fillId="9" borderId="0" xfId="2" applyFill="1" applyAlignment="1">
      <alignment horizontal="center"/>
    </xf>
    <xf numFmtId="0" fontId="3" fillId="9" borderId="0" xfId="2" applyFill="1"/>
    <xf numFmtId="0" fontId="3" fillId="4" borderId="0" xfId="2" applyFill="1"/>
    <xf numFmtId="172" fontId="3" fillId="4" borderId="0" xfId="2" applyNumberFormat="1" applyFill="1"/>
    <xf numFmtId="165" fontId="3" fillId="9" borderId="0" xfId="2" applyNumberFormat="1" applyFill="1"/>
    <xf numFmtId="172" fontId="3" fillId="9" borderId="0" xfId="2" applyNumberFormat="1" applyFill="1" applyAlignment="1">
      <alignment horizontal="left" indent="1"/>
    </xf>
    <xf numFmtId="0" fontId="0" fillId="0" borderId="20" xfId="0" applyBorder="1"/>
    <xf numFmtId="0" fontId="3" fillId="9" borderId="21" xfId="2" applyFill="1" applyBorder="1"/>
    <xf numFmtId="0" fontId="3" fillId="9" borderId="22" xfId="2" applyFill="1" applyBorder="1"/>
    <xf numFmtId="0" fontId="3" fillId="9" borderId="23" xfId="2" applyFill="1" applyBorder="1"/>
    <xf numFmtId="0" fontId="3" fillId="9" borderId="24" xfId="2" applyFill="1" applyBorder="1"/>
    <xf numFmtId="0" fontId="3" fillId="9" borderId="25" xfId="2" applyFill="1" applyBorder="1"/>
    <xf numFmtId="0" fontId="3" fillId="9" borderId="1" xfId="2" applyFill="1" applyBorder="1"/>
    <xf numFmtId="0" fontId="3" fillId="9" borderId="26" xfId="2" applyFill="1" applyBorder="1"/>
    <xf numFmtId="0" fontId="13" fillId="0" borderId="3" xfId="2" applyFont="1" applyBorder="1"/>
    <xf numFmtId="0" fontId="3" fillId="4" borderId="3" xfId="2" applyFill="1" applyBorder="1"/>
    <xf numFmtId="167" fontId="3" fillId="0" borderId="19" xfId="2" applyNumberFormat="1" applyBorder="1"/>
    <xf numFmtId="167" fontId="3" fillId="4" borderId="19" xfId="2" applyNumberFormat="1" applyFill="1" applyBorder="1"/>
    <xf numFmtId="167" fontId="3" fillId="0" borderId="27" xfId="2" applyNumberFormat="1" applyBorder="1"/>
    <xf numFmtId="167" fontId="3" fillId="0" borderId="3" xfId="2" applyNumberFormat="1" applyBorder="1"/>
    <xf numFmtId="167" fontId="3" fillId="0" borderId="7" xfId="2" applyNumberFormat="1" applyBorder="1"/>
    <xf numFmtId="167" fontId="3" fillId="4" borderId="7" xfId="2" applyNumberFormat="1" applyFill="1" applyBorder="1"/>
    <xf numFmtId="167" fontId="3" fillId="4" borderId="7" xfId="9" applyNumberFormat="1" applyFont="1" applyFill="1" applyBorder="1"/>
    <xf numFmtId="167" fontId="0" fillId="0" borderId="7" xfId="9" applyNumberFormat="1" applyFont="1" applyBorder="1"/>
    <xf numFmtId="167" fontId="3" fillId="4" borderId="3" xfId="2" applyNumberFormat="1" applyFill="1" applyBorder="1"/>
    <xf numFmtId="167" fontId="3" fillId="0" borderId="12" xfId="2" applyNumberFormat="1" applyBorder="1"/>
    <xf numFmtId="173" fontId="3" fillId="0" borderId="3" xfId="2" applyNumberFormat="1" applyBorder="1"/>
    <xf numFmtId="173" fontId="3" fillId="0" borderId="12" xfId="2" applyNumberFormat="1" applyBorder="1"/>
    <xf numFmtId="171" fontId="3" fillId="0" borderId="12" xfId="2" applyNumberFormat="1" applyBorder="1"/>
    <xf numFmtId="170" fontId="3" fillId="0" borderId="12" xfId="2" applyNumberFormat="1" applyBorder="1"/>
    <xf numFmtId="168" fontId="3" fillId="0" borderId="3" xfId="2" applyNumberFormat="1" applyBorder="1"/>
    <xf numFmtId="167" fontId="3" fillId="0" borderId="5" xfId="2" applyNumberFormat="1" applyBorder="1"/>
    <xf numFmtId="167" fontId="3" fillId="0" borderId="28" xfId="2" applyNumberFormat="1" applyBorder="1"/>
    <xf numFmtId="0" fontId="14" fillId="0" borderId="0" xfId="2" applyFont="1"/>
    <xf numFmtId="170" fontId="3" fillId="0" borderId="5" xfId="2" applyNumberFormat="1" applyBorder="1"/>
    <xf numFmtId="170" fontId="3" fillId="0" borderId="28" xfId="2" applyNumberFormat="1" applyBorder="1"/>
    <xf numFmtId="173" fontId="3" fillId="0" borderId="0" xfId="2" applyNumberFormat="1"/>
    <xf numFmtId="167" fontId="3" fillId="0" borderId="0" xfId="2" applyNumberFormat="1"/>
    <xf numFmtId="0" fontId="3" fillId="0" borderId="30" xfId="2" applyBorder="1"/>
    <xf numFmtId="167" fontId="0" fillId="0" borderId="3" xfId="9" applyNumberFormat="1" applyFont="1" applyBorder="1"/>
    <xf numFmtId="167" fontId="0" fillId="0" borderId="3" xfId="9" applyNumberFormat="1" applyFont="1" applyBorder="1" applyAlignment="1">
      <alignment horizontal="right"/>
    </xf>
    <xf numFmtId="0" fontId="15" fillId="0" borderId="3" xfId="2" applyFont="1" applyBorder="1" applyAlignment="1">
      <alignment horizontal="left" vertical="top" wrapText="1"/>
    </xf>
    <xf numFmtId="167" fontId="15" fillId="0" borderId="3" xfId="9" applyNumberFormat="1" applyFont="1" applyBorder="1" applyAlignment="1">
      <alignment horizontal="right" vertical="top" wrapText="1"/>
    </xf>
    <xf numFmtId="0" fontId="15" fillId="0" borderId="12" xfId="2" applyFont="1" applyBorder="1" applyAlignment="1">
      <alignment horizontal="right" vertical="top" wrapText="1"/>
    </xf>
    <xf numFmtId="0" fontId="15" fillId="0" borderId="3" xfId="2" applyFont="1" applyBorder="1" applyAlignment="1">
      <alignment horizontal="right" vertical="top" wrapText="1"/>
    </xf>
    <xf numFmtId="0" fontId="3" fillId="0" borderId="31" xfId="2" applyBorder="1"/>
    <xf numFmtId="0" fontId="3" fillId="0" borderId="0" xfId="2" applyAlignment="1">
      <alignment horizontal="left"/>
    </xf>
    <xf numFmtId="165" fontId="3" fillId="0" borderId="0" xfId="2" applyNumberFormat="1"/>
    <xf numFmtId="165" fontId="3" fillId="0" borderId="3" xfId="2" applyNumberFormat="1" applyBorder="1"/>
    <xf numFmtId="165" fontId="3" fillId="0" borderId="12" xfId="2" applyNumberFormat="1" applyBorder="1" applyAlignment="1">
      <alignment horizontal="center"/>
    </xf>
    <xf numFmtId="165" fontId="3" fillId="0" borderId="3" xfId="2" applyNumberFormat="1" applyBorder="1" applyAlignment="1">
      <alignment horizontal="center"/>
    </xf>
    <xf numFmtId="170" fontId="0" fillId="0" borderId="0" xfId="9" applyNumberFormat="1" applyFont="1"/>
    <xf numFmtId="165" fontId="3" fillId="0" borderId="12" xfId="2" applyNumberFormat="1" applyBorder="1"/>
    <xf numFmtId="165" fontId="3" fillId="0" borderId="3" xfId="2" applyNumberFormat="1" applyBorder="1" applyAlignment="1">
      <alignment horizontal="left"/>
    </xf>
    <xf numFmtId="1" fontId="3" fillId="0" borderId="3" xfId="2" applyNumberFormat="1" applyBorder="1" applyAlignment="1">
      <alignment horizontal="left"/>
    </xf>
    <xf numFmtId="0" fontId="16" fillId="13" borderId="0" xfId="0" applyFont="1" applyFill="1" applyAlignment="1">
      <alignment horizontal="right" vertical="top" wrapText="1"/>
    </xf>
    <xf numFmtId="0" fontId="16" fillId="13" borderId="35" xfId="0" applyFont="1" applyFill="1" applyBorder="1" applyAlignment="1">
      <alignment horizontal="right" vertical="top" wrapText="1"/>
    </xf>
    <xf numFmtId="0" fontId="16" fillId="13" borderId="39" xfId="0" applyFont="1" applyFill="1" applyBorder="1" applyAlignment="1">
      <alignment horizontal="right" vertical="top" wrapText="1"/>
    </xf>
    <xf numFmtId="0" fontId="16" fillId="13" borderId="32" xfId="0" applyFont="1" applyFill="1" applyBorder="1" applyAlignment="1">
      <alignment horizontal="right" vertical="top" wrapText="1"/>
    </xf>
    <xf numFmtId="0" fontId="16" fillId="13" borderId="33" xfId="0" applyFont="1" applyFill="1" applyBorder="1" applyAlignment="1">
      <alignment horizontal="right" vertical="top" wrapText="1"/>
    </xf>
    <xf numFmtId="0" fontId="16" fillId="13" borderId="34" xfId="0" applyFont="1" applyFill="1" applyBorder="1" applyAlignment="1">
      <alignment horizontal="right" vertical="top" wrapText="1"/>
    </xf>
    <xf numFmtId="0" fontId="16" fillId="13" borderId="36" xfId="0" applyFont="1" applyFill="1" applyBorder="1" applyAlignment="1">
      <alignment horizontal="right" vertical="top" wrapText="1"/>
    </xf>
    <xf numFmtId="0" fontId="16" fillId="13" borderId="37" xfId="0" applyFont="1" applyFill="1" applyBorder="1" applyAlignment="1">
      <alignment horizontal="right" vertical="top" wrapText="1"/>
    </xf>
    <xf numFmtId="0" fontId="16" fillId="13" borderId="38" xfId="0" applyFont="1" applyFill="1" applyBorder="1" applyAlignment="1">
      <alignment horizontal="right" vertical="top" wrapText="1"/>
    </xf>
    <xf numFmtId="0" fontId="0" fillId="0" borderId="0" xfId="0" applyAlignment="1">
      <alignment wrapText="1"/>
    </xf>
    <xf numFmtId="0" fontId="16" fillId="13" borderId="41" xfId="0" applyFont="1" applyFill="1" applyBorder="1" applyAlignment="1">
      <alignment horizontal="right" vertical="top"/>
    </xf>
    <xf numFmtId="0" fontId="16" fillId="13" borderId="0" xfId="0" applyFont="1" applyFill="1" applyAlignment="1">
      <alignment horizontal="right" vertical="top"/>
    </xf>
    <xf numFmtId="0" fontId="16" fillId="13" borderId="42" xfId="0" applyFont="1" applyFill="1" applyBorder="1" applyAlignment="1">
      <alignment horizontal="right" vertical="top"/>
    </xf>
    <xf numFmtId="0" fontId="0" fillId="14" borderId="11" xfId="0" applyFill="1" applyBorder="1" applyAlignment="1">
      <alignment wrapText="1"/>
    </xf>
    <xf numFmtId="0" fontId="0" fillId="14" borderId="18" xfId="0" applyFill="1" applyBorder="1" applyAlignment="1">
      <alignment wrapText="1"/>
    </xf>
    <xf numFmtId="0" fontId="0" fillId="14" borderId="12" xfId="0" applyFill="1" applyBorder="1" applyAlignment="1">
      <alignment wrapText="1"/>
    </xf>
    <xf numFmtId="0" fontId="0" fillId="15" borderId="29" xfId="0" applyFill="1" applyBorder="1" applyAlignment="1">
      <alignment wrapText="1"/>
    </xf>
    <xf numFmtId="0" fontId="0" fillId="15" borderId="40" xfId="0" applyFill="1" applyBorder="1" applyAlignment="1">
      <alignment wrapText="1"/>
    </xf>
    <xf numFmtId="0" fontId="0" fillId="15" borderId="28" xfId="0" applyFill="1" applyBorder="1" applyAlignment="1">
      <alignment wrapText="1"/>
    </xf>
    <xf numFmtId="0" fontId="0" fillId="2" borderId="11" xfId="0" applyFill="1" applyBorder="1" applyAlignment="1">
      <alignment wrapText="1"/>
    </xf>
    <xf numFmtId="4" fontId="0" fillId="2" borderId="12" xfId="0" applyNumberFormat="1" applyFill="1" applyBorder="1" applyAlignment="1">
      <alignment wrapText="1"/>
    </xf>
    <xf numFmtId="0" fontId="0" fillId="0" borderId="29" xfId="0" applyBorder="1"/>
    <xf numFmtId="0" fontId="0" fillId="0" borderId="28" xfId="0" applyBorder="1"/>
    <xf numFmtId="0" fontId="0" fillId="0" borderId="41" xfId="0" applyBorder="1" applyAlignment="1">
      <alignment horizontal="left" indent="1"/>
    </xf>
    <xf numFmtId="0" fontId="0" fillId="0" borderId="42" xfId="0" applyBorder="1" applyAlignment="1">
      <alignment horizontal="center"/>
    </xf>
    <xf numFmtId="0" fontId="0" fillId="0" borderId="43" xfId="0" applyBorder="1" applyAlignment="1">
      <alignment horizontal="left" indent="1"/>
    </xf>
    <xf numFmtId="0" fontId="0" fillId="0" borderId="44" xfId="0" applyBorder="1" applyAlignment="1">
      <alignment horizontal="center"/>
    </xf>
    <xf numFmtId="0" fontId="16" fillId="13" borderId="43" xfId="0" applyFont="1" applyFill="1" applyBorder="1" applyAlignment="1">
      <alignment horizontal="right" vertical="top"/>
    </xf>
    <xf numFmtId="0" fontId="16" fillId="13" borderId="4" xfId="0" applyFont="1" applyFill="1" applyBorder="1" applyAlignment="1">
      <alignment horizontal="right" vertical="top"/>
    </xf>
    <xf numFmtId="0" fontId="16" fillId="13" borderId="44" xfId="0" applyFont="1" applyFill="1" applyBorder="1" applyAlignment="1">
      <alignment horizontal="right" vertical="top"/>
    </xf>
    <xf numFmtId="0" fontId="0" fillId="0" borderId="0" xfId="0" applyAlignment="1">
      <alignment horizontal="left" indent="1"/>
    </xf>
    <xf numFmtId="0" fontId="0" fillId="14" borderId="29" xfId="0" applyFill="1" applyBorder="1" applyAlignment="1">
      <alignment wrapText="1"/>
    </xf>
    <xf numFmtId="0" fontId="0" fillId="14" borderId="40" xfId="0" applyFill="1" applyBorder="1" applyAlignment="1">
      <alignment wrapText="1"/>
    </xf>
    <xf numFmtId="0" fontId="0" fillId="14" borderId="28" xfId="0" applyFill="1" applyBorder="1" applyAlignment="1">
      <alignment wrapText="1"/>
    </xf>
    <xf numFmtId="0" fontId="16" fillId="13" borderId="41" xfId="0" applyFont="1" applyFill="1" applyBorder="1" applyAlignment="1">
      <alignment horizontal="right" vertical="top" wrapText="1"/>
    </xf>
    <xf numFmtId="0" fontId="16" fillId="13" borderId="42" xfId="0" applyFont="1" applyFill="1" applyBorder="1" applyAlignment="1">
      <alignment horizontal="right" vertical="top" wrapText="1"/>
    </xf>
    <xf numFmtId="0" fontId="16" fillId="13" borderId="43" xfId="0" applyFont="1" applyFill="1" applyBorder="1" applyAlignment="1">
      <alignment horizontal="right" vertical="top" wrapText="1"/>
    </xf>
    <xf numFmtId="0" fontId="16" fillId="13" borderId="4" xfId="0" applyFont="1" applyFill="1" applyBorder="1" applyAlignment="1">
      <alignment horizontal="right" vertical="top" wrapText="1"/>
    </xf>
    <xf numFmtId="0" fontId="16" fillId="13" borderId="44" xfId="0" applyFont="1" applyFill="1" applyBorder="1" applyAlignment="1">
      <alignment horizontal="right" vertical="top" wrapText="1"/>
    </xf>
    <xf numFmtId="0" fontId="16" fillId="13" borderId="29" xfId="0" applyFont="1" applyFill="1" applyBorder="1" applyAlignment="1">
      <alignment horizontal="right" vertical="top" wrapText="1"/>
    </xf>
    <xf numFmtId="0" fontId="16" fillId="13" borderId="40" xfId="0" applyFont="1" applyFill="1" applyBorder="1" applyAlignment="1">
      <alignment horizontal="right" vertical="top" wrapText="1"/>
    </xf>
    <xf numFmtId="0" fontId="16" fillId="13" borderId="28" xfId="0" applyFont="1" applyFill="1" applyBorder="1" applyAlignment="1">
      <alignment horizontal="right" vertical="top" wrapText="1"/>
    </xf>
    <xf numFmtId="167" fontId="0" fillId="0" borderId="3" xfId="9" applyNumberFormat="1" applyFont="1" applyBorder="1" applyAlignment="1"/>
    <xf numFmtId="0" fontId="15" fillId="0" borderId="3" xfId="2" applyFont="1" applyBorder="1" applyAlignment="1">
      <alignment horizontal="left" vertical="top"/>
    </xf>
    <xf numFmtId="167" fontId="15" fillId="0" borderId="3" xfId="9" applyNumberFormat="1" applyFont="1" applyBorder="1" applyAlignment="1">
      <alignment horizontal="right" vertical="top"/>
    </xf>
    <xf numFmtId="0" fontId="15" fillId="0" borderId="12" xfId="2" applyFont="1" applyBorder="1" applyAlignment="1">
      <alignment horizontal="right" vertical="top"/>
    </xf>
    <xf numFmtId="0" fontId="15" fillId="0" borderId="3" xfId="2" applyFont="1" applyBorder="1" applyAlignment="1">
      <alignment horizontal="right" vertical="top"/>
    </xf>
    <xf numFmtId="0" fontId="3" fillId="0" borderId="30" xfId="2" applyBorder="1" applyAlignment="1">
      <alignment horizontal="center"/>
    </xf>
    <xf numFmtId="167" fontId="0" fillId="0" borderId="30" xfId="9" applyNumberFormat="1" applyFont="1" applyBorder="1" applyAlignment="1">
      <alignment horizontal="right"/>
    </xf>
    <xf numFmtId="167" fontId="15" fillId="0" borderId="30" xfId="9" applyNumberFormat="1" applyFont="1" applyBorder="1" applyAlignment="1">
      <alignment horizontal="right" vertical="top"/>
    </xf>
    <xf numFmtId="167" fontId="0" fillId="0" borderId="30" xfId="9" applyNumberFormat="1" applyFont="1" applyBorder="1"/>
    <xf numFmtId="0" fontId="15" fillId="0" borderId="30" xfId="2" applyFont="1" applyBorder="1" applyAlignment="1">
      <alignment horizontal="left" vertical="top"/>
    </xf>
    <xf numFmtId="167" fontId="0" fillId="0" borderId="30" xfId="9" applyNumberFormat="1" applyFont="1" applyBorder="1" applyAlignment="1"/>
    <xf numFmtId="0" fontId="3" fillId="0" borderId="30" xfId="2" applyBorder="1" applyAlignment="1">
      <alignment horizontal="left"/>
    </xf>
    <xf numFmtId="0" fontId="15" fillId="0" borderId="30" xfId="2" applyFont="1" applyBorder="1" applyAlignment="1">
      <alignment horizontal="right" vertical="top"/>
    </xf>
    <xf numFmtId="49" fontId="3" fillId="0" borderId="30" xfId="2" applyNumberFormat="1" applyBorder="1" applyAlignment="1">
      <alignment horizontal="left"/>
    </xf>
    <xf numFmtId="175" fontId="3" fillId="0" borderId="30" xfId="2" applyNumberFormat="1" applyBorder="1" applyAlignment="1">
      <alignment horizontal="center"/>
    </xf>
    <xf numFmtId="0" fontId="3" fillId="0" borderId="45" xfId="2" applyBorder="1"/>
    <xf numFmtId="170" fontId="0" fillId="0" borderId="45" xfId="9" applyNumberFormat="1" applyFont="1" applyBorder="1"/>
    <xf numFmtId="170" fontId="0" fillId="0" borderId="46" xfId="9" applyNumberFormat="1" applyFont="1" applyBorder="1"/>
    <xf numFmtId="0" fontId="3" fillId="0" borderId="48" xfId="2" applyBorder="1"/>
    <xf numFmtId="170" fontId="0" fillId="0" borderId="48" xfId="9" applyNumberFormat="1" applyFont="1" applyBorder="1"/>
    <xf numFmtId="170" fontId="0" fillId="0" borderId="47" xfId="9" applyNumberFormat="1" applyFont="1" applyBorder="1"/>
    <xf numFmtId="0" fontId="16" fillId="8" borderId="29" xfId="0" applyFont="1" applyFill="1" applyBorder="1" applyAlignment="1">
      <alignment horizontal="right" vertical="top"/>
    </xf>
    <xf numFmtId="0" fontId="16" fillId="8" borderId="40" xfId="0" applyFont="1" applyFill="1" applyBorder="1" applyAlignment="1">
      <alignment horizontal="right" vertical="top"/>
    </xf>
    <xf numFmtId="0" fontId="16" fillId="8" borderId="28" xfId="0" applyFont="1" applyFill="1" applyBorder="1" applyAlignment="1">
      <alignment horizontal="right" vertical="top"/>
    </xf>
    <xf numFmtId="0" fontId="16" fillId="8" borderId="41" xfId="0" applyFont="1" applyFill="1" applyBorder="1" applyAlignment="1">
      <alignment horizontal="right" vertical="top"/>
    </xf>
    <xf numFmtId="0" fontId="16" fillId="8" borderId="0" xfId="0" applyFont="1" applyFill="1" applyAlignment="1">
      <alignment horizontal="right" vertical="top"/>
    </xf>
    <xf numFmtId="0" fontId="16" fillId="8" borderId="42" xfId="0" applyFont="1" applyFill="1" applyBorder="1" applyAlignment="1">
      <alignment horizontal="right" vertical="top"/>
    </xf>
    <xf numFmtId="0" fontId="16" fillId="8" borderId="43" xfId="0" applyFont="1" applyFill="1" applyBorder="1" applyAlignment="1">
      <alignment horizontal="right" vertical="top"/>
    </xf>
    <xf numFmtId="0" fontId="16" fillId="8" borderId="4" xfId="0" applyFont="1" applyFill="1" applyBorder="1" applyAlignment="1">
      <alignment horizontal="right" vertical="top"/>
    </xf>
    <xf numFmtId="0" fontId="16" fillId="8" borderId="44" xfId="0" applyFont="1" applyFill="1" applyBorder="1" applyAlignment="1">
      <alignment horizontal="right" vertical="top"/>
    </xf>
    <xf numFmtId="174" fontId="0" fillId="8" borderId="29" xfId="0" applyNumberFormat="1" applyFill="1" applyBorder="1"/>
    <xf numFmtId="4" fontId="0" fillId="8" borderId="40" xfId="0" applyNumberFormat="1" applyFill="1" applyBorder="1"/>
    <xf numFmtId="4" fontId="0" fillId="8" borderId="28" xfId="0" applyNumberFormat="1" applyFill="1" applyBorder="1"/>
    <xf numFmtId="174" fontId="0" fillId="8" borderId="41" xfId="0" applyNumberFormat="1" applyFill="1" applyBorder="1"/>
    <xf numFmtId="4" fontId="0" fillId="8" borderId="0" xfId="0" applyNumberFormat="1" applyFill="1"/>
    <xf numFmtId="4" fontId="0" fillId="8" borderId="42" xfId="0" applyNumberFormat="1" applyFill="1" applyBorder="1"/>
    <xf numFmtId="174" fontId="0" fillId="8" borderId="43" xfId="0" applyNumberFormat="1" applyFill="1" applyBorder="1"/>
    <xf numFmtId="4" fontId="0" fillId="8" borderId="4" xfId="0" applyNumberFormat="1" applyFill="1" applyBorder="1"/>
    <xf numFmtId="4" fontId="0" fillId="8" borderId="44" xfId="0" applyNumberFormat="1" applyFill="1" applyBorder="1"/>
    <xf numFmtId="0" fontId="17" fillId="0" borderId="0" xfId="0" applyFont="1"/>
    <xf numFmtId="0" fontId="18" fillId="0" borderId="4" xfId="0" applyFont="1" applyBorder="1"/>
    <xf numFmtId="0" fontId="0" fillId="0" borderId="4" xfId="0" applyBorder="1"/>
    <xf numFmtId="170" fontId="3" fillId="0" borderId="30" xfId="2" applyNumberFormat="1" applyBorder="1"/>
    <xf numFmtId="0" fontId="0" fillId="0" borderId="42" xfId="0" applyBorder="1"/>
    <xf numFmtId="0" fontId="0" fillId="0" borderId="44" xfId="0" applyBorder="1"/>
    <xf numFmtId="0" fontId="0" fillId="0" borderId="29" xfId="0" applyBorder="1" applyAlignment="1">
      <alignment horizontal="left" indent="1"/>
    </xf>
    <xf numFmtId="0" fontId="0" fillId="0" borderId="28" xfId="0" applyBorder="1" applyAlignment="1">
      <alignment horizontal="center"/>
    </xf>
    <xf numFmtId="0" fontId="0" fillId="2" borderId="11" xfId="0" applyFill="1" applyBorder="1"/>
    <xf numFmtId="0" fontId="16" fillId="8" borderId="29" xfId="0" applyFont="1" applyFill="1" applyBorder="1" applyAlignment="1">
      <alignment horizontal="right" vertical="top" wrapText="1"/>
    </xf>
    <xf numFmtId="0" fontId="16" fillId="8" borderId="40" xfId="0" applyFont="1" applyFill="1" applyBorder="1" applyAlignment="1">
      <alignment horizontal="right" vertical="top" wrapText="1"/>
    </xf>
    <xf numFmtId="0" fontId="16" fillId="8" borderId="28" xfId="0" applyFont="1" applyFill="1" applyBorder="1" applyAlignment="1">
      <alignment horizontal="right" vertical="top" wrapText="1"/>
    </xf>
    <xf numFmtId="0" fontId="16" fillId="8" borderId="41" xfId="0" applyFont="1" applyFill="1" applyBorder="1" applyAlignment="1">
      <alignment horizontal="right" vertical="top" wrapText="1"/>
    </xf>
    <xf numFmtId="0" fontId="16" fillId="8" borderId="0" xfId="0" applyFont="1" applyFill="1" applyAlignment="1">
      <alignment horizontal="right" vertical="top" wrapText="1"/>
    </xf>
    <xf numFmtId="0" fontId="16" fillId="8" borderId="42" xfId="0" applyFont="1" applyFill="1" applyBorder="1" applyAlignment="1">
      <alignment horizontal="right" vertical="top" wrapText="1"/>
    </xf>
    <xf numFmtId="0" fontId="16" fillId="8" borderId="43" xfId="0" applyFont="1" applyFill="1" applyBorder="1" applyAlignment="1">
      <alignment horizontal="right" vertical="top" wrapText="1"/>
    </xf>
    <xf numFmtId="0" fontId="16" fillId="8" borderId="4" xfId="0" applyFont="1" applyFill="1" applyBorder="1" applyAlignment="1">
      <alignment horizontal="right" vertical="top" wrapText="1"/>
    </xf>
    <xf numFmtId="0" fontId="16" fillId="8" borderId="44" xfId="0" applyFont="1" applyFill="1" applyBorder="1" applyAlignment="1">
      <alignment horizontal="right" vertical="top" wrapText="1"/>
    </xf>
    <xf numFmtId="0" fontId="16" fillId="8" borderId="39" xfId="0" applyFont="1" applyFill="1" applyBorder="1" applyAlignment="1">
      <alignment horizontal="right" vertical="top" wrapText="1"/>
    </xf>
    <xf numFmtId="0" fontId="16" fillId="8" borderId="32" xfId="0" applyFont="1" applyFill="1" applyBorder="1" applyAlignment="1">
      <alignment horizontal="right" vertical="top" wrapText="1"/>
    </xf>
    <xf numFmtId="0" fontId="16" fillId="8" borderId="33" xfId="0" applyFont="1" applyFill="1" applyBorder="1" applyAlignment="1">
      <alignment horizontal="right" vertical="top" wrapText="1"/>
    </xf>
    <xf numFmtId="0" fontId="16" fillId="8" borderId="35" xfId="0" applyFont="1" applyFill="1" applyBorder="1" applyAlignment="1">
      <alignment horizontal="right" vertical="top" wrapText="1"/>
    </xf>
    <xf numFmtId="0" fontId="16" fillId="8" borderId="34" xfId="0" applyFont="1" applyFill="1" applyBorder="1" applyAlignment="1">
      <alignment horizontal="right" vertical="top" wrapText="1"/>
    </xf>
    <xf numFmtId="0" fontId="16" fillId="8" borderId="36" xfId="0" applyFont="1" applyFill="1" applyBorder="1" applyAlignment="1">
      <alignment horizontal="right" vertical="top" wrapText="1"/>
    </xf>
    <xf numFmtId="0" fontId="16" fillId="8" borderId="37" xfId="0" applyFont="1" applyFill="1" applyBorder="1" applyAlignment="1">
      <alignment horizontal="right" vertical="top" wrapText="1"/>
    </xf>
    <xf numFmtId="0" fontId="16" fillId="8" borderId="38" xfId="0" applyFont="1" applyFill="1" applyBorder="1" applyAlignment="1">
      <alignment horizontal="right" vertical="top" wrapText="1"/>
    </xf>
    <xf numFmtId="0" fontId="16" fillId="8" borderId="49" xfId="0" applyFont="1" applyFill="1" applyBorder="1" applyAlignment="1">
      <alignment horizontal="right" vertical="top" wrapText="1"/>
    </xf>
    <xf numFmtId="0" fontId="16" fillId="8" borderId="50" xfId="0" applyFont="1" applyFill="1" applyBorder="1" applyAlignment="1">
      <alignment horizontal="right" vertical="top" wrapText="1"/>
    </xf>
    <xf numFmtId="0" fontId="16" fillId="8" borderId="11" xfId="0" applyFont="1" applyFill="1" applyBorder="1" applyAlignment="1">
      <alignment horizontal="right" vertical="top" wrapText="1"/>
    </xf>
    <xf numFmtId="0" fontId="16" fillId="8" borderId="12" xfId="0" applyFont="1" applyFill="1" applyBorder="1" applyAlignment="1">
      <alignment horizontal="right" vertical="top" wrapText="1"/>
    </xf>
    <xf numFmtId="0" fontId="0" fillId="0" borderId="11" xfId="0" applyBorder="1"/>
    <xf numFmtId="0" fontId="0" fillId="0" borderId="12" xfId="0" applyBorder="1"/>
    <xf numFmtId="17" fontId="0" fillId="0" borderId="0" xfId="0" applyNumberFormat="1"/>
    <xf numFmtId="167" fontId="0" fillId="0" borderId="0" xfId="0" applyNumberFormat="1"/>
    <xf numFmtId="0" fontId="0" fillId="0" borderId="0" xfId="0" quotePrefix="1" applyAlignment="1">
      <alignment horizontal="center"/>
    </xf>
    <xf numFmtId="0" fontId="1" fillId="0" borderId="41" xfId="0" applyFont="1" applyBorder="1"/>
    <xf numFmtId="0" fontId="0" fillId="0" borderId="41" xfId="0" applyBorder="1"/>
    <xf numFmtId="0" fontId="0" fillId="0" borderId="43" xfId="0" applyBorder="1"/>
    <xf numFmtId="0" fontId="1" fillId="14" borderId="11" xfId="0" applyFont="1" applyFill="1" applyBorder="1" applyAlignment="1">
      <alignment horizontal="center"/>
    </xf>
    <xf numFmtId="0" fontId="1" fillId="14" borderId="18" xfId="0" applyFont="1" applyFill="1" applyBorder="1" applyAlignment="1">
      <alignment horizontal="center"/>
    </xf>
    <xf numFmtId="0" fontId="1" fillId="14" borderId="12" xfId="0" applyFont="1" applyFill="1" applyBorder="1" applyAlignment="1">
      <alignment horizontal="center"/>
    </xf>
    <xf numFmtId="167" fontId="0" fillId="3" borderId="42" xfId="0" applyNumberFormat="1" applyFill="1" applyBorder="1"/>
    <xf numFmtId="0" fontId="16" fillId="13" borderId="49" xfId="0" applyFont="1" applyFill="1" applyBorder="1" applyAlignment="1">
      <alignment horizontal="right" vertical="top" wrapText="1"/>
    </xf>
    <xf numFmtId="0" fontId="16" fillId="13" borderId="50" xfId="0" applyFont="1" applyFill="1" applyBorder="1" applyAlignment="1">
      <alignment horizontal="right" vertical="top" wrapText="1"/>
    </xf>
    <xf numFmtId="0" fontId="0" fillId="0" borderId="5"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1" fillId="14" borderId="3" xfId="0" applyFont="1" applyFill="1" applyBorder="1" applyAlignment="1">
      <alignment horizontal="center" wrapText="1"/>
    </xf>
    <xf numFmtId="4" fontId="0" fillId="0" borderId="0" xfId="0" applyNumberFormat="1"/>
    <xf numFmtId="0" fontId="3" fillId="0" borderId="51" xfId="2" applyBorder="1"/>
    <xf numFmtId="170" fontId="0" fillId="0" borderId="52" xfId="9" applyNumberFormat="1" applyFont="1" applyBorder="1"/>
    <xf numFmtId="170" fontId="0" fillId="0" borderId="51" xfId="9" applyNumberFormat="1" applyFont="1" applyBorder="1"/>
    <xf numFmtId="170" fontId="3" fillId="0" borderId="51" xfId="9" applyNumberFormat="1" applyFont="1" applyBorder="1"/>
    <xf numFmtId="0" fontId="3" fillId="0" borderId="51" xfId="2" applyBorder="1" applyAlignment="1">
      <alignment horizontal="center"/>
    </xf>
    <xf numFmtId="167" fontId="0" fillId="0" borderId="51" xfId="9" applyNumberFormat="1" applyFont="1" applyBorder="1" applyAlignment="1">
      <alignment horizontal="right"/>
    </xf>
    <xf numFmtId="167" fontId="15" fillId="0" borderId="51" xfId="9" applyNumberFormat="1" applyFont="1" applyBorder="1" applyAlignment="1">
      <alignment horizontal="right" vertical="top"/>
    </xf>
    <xf numFmtId="167" fontId="0" fillId="0" borderId="51" xfId="9" applyNumberFormat="1" applyFont="1" applyBorder="1"/>
    <xf numFmtId="176" fontId="0" fillId="0" borderId="0" xfId="0" applyNumberFormat="1"/>
    <xf numFmtId="0" fontId="1" fillId="0" borderId="51" xfId="0" applyFont="1" applyBorder="1"/>
    <xf numFmtId="15" fontId="0" fillId="0" borderId="51" xfId="0" applyNumberFormat="1" applyBorder="1"/>
    <xf numFmtId="0" fontId="0" fillId="0" borderId="51" xfId="0" applyBorder="1"/>
    <xf numFmtId="175" fontId="0" fillId="0" borderId="51" xfId="0" applyNumberFormat="1" applyBorder="1"/>
    <xf numFmtId="164" fontId="0" fillId="0" borderId="51" xfId="0" applyNumberFormat="1" applyBorder="1"/>
    <xf numFmtId="167" fontId="0" fillId="3" borderId="51" xfId="0" applyNumberFormat="1" applyFill="1" applyBorder="1"/>
    <xf numFmtId="175" fontId="7" fillId="0" borderId="51" xfId="0" applyNumberFormat="1" applyFont="1" applyBorder="1"/>
    <xf numFmtId="169" fontId="0" fillId="3" borderId="51" xfId="0" applyNumberFormat="1" applyFill="1" applyBorder="1"/>
    <xf numFmtId="8" fontId="0" fillId="0" borderId="0" xfId="0" applyNumberFormat="1"/>
    <xf numFmtId="3" fontId="0" fillId="0" borderId="13" xfId="0" applyNumberFormat="1" applyBorder="1"/>
    <xf numFmtId="3" fontId="0" fillId="0" borderId="0" xfId="0" applyNumberFormat="1"/>
    <xf numFmtId="3" fontId="0" fillId="0" borderId="53" xfId="0" applyNumberFormat="1" applyBorder="1"/>
    <xf numFmtId="165" fontId="3" fillId="0" borderId="51" xfId="2" applyNumberFormat="1" applyBorder="1"/>
    <xf numFmtId="167" fontId="3" fillId="0" borderId="51" xfId="2" applyNumberFormat="1" applyBorder="1"/>
    <xf numFmtId="49" fontId="3" fillId="0" borderId="51" xfId="2" applyNumberFormat="1" applyBorder="1" applyAlignment="1">
      <alignment horizontal="left"/>
    </xf>
    <xf numFmtId="175" fontId="3" fillId="0" borderId="51" xfId="2" applyNumberFormat="1" applyBorder="1" applyAlignment="1">
      <alignment horizontal="center"/>
    </xf>
    <xf numFmtId="175" fontId="3" fillId="0" borderId="3" xfId="2" applyNumberFormat="1" applyBorder="1"/>
    <xf numFmtId="175" fontId="0" fillId="0" borderId="3" xfId="9" applyNumberFormat="1" applyFont="1" applyBorder="1" applyAlignment="1"/>
    <xf numFmtId="175" fontId="0" fillId="0" borderId="3" xfId="9" applyNumberFormat="1" applyFont="1" applyBorder="1" applyAlignment="1">
      <alignment horizontal="right"/>
    </xf>
    <xf numFmtId="175" fontId="0" fillId="0" borderId="30" xfId="9" applyNumberFormat="1" applyFont="1" applyBorder="1" applyAlignment="1">
      <alignment horizontal="right"/>
    </xf>
    <xf numFmtId="175" fontId="0" fillId="0" borderId="30" xfId="9" applyNumberFormat="1" applyFont="1" applyBorder="1" applyAlignment="1"/>
    <xf numFmtId="175" fontId="15" fillId="0" borderId="3" xfId="9" applyNumberFormat="1" applyFont="1" applyBorder="1" applyAlignment="1">
      <alignment horizontal="right" vertical="top"/>
    </xf>
    <xf numFmtId="175" fontId="15" fillId="0" borderId="30" xfId="9" applyNumberFormat="1" applyFont="1" applyBorder="1" applyAlignment="1">
      <alignment horizontal="right" vertical="top"/>
    </xf>
    <xf numFmtId="175" fontId="0" fillId="0" borderId="3" xfId="9" applyNumberFormat="1" applyFont="1" applyBorder="1"/>
    <xf numFmtId="175" fontId="0" fillId="0" borderId="30" xfId="9" applyNumberFormat="1" applyFont="1" applyBorder="1"/>
    <xf numFmtId="175" fontId="0" fillId="0" borderId="51" xfId="9" applyNumberFormat="1" applyFont="1" applyBorder="1" applyAlignment="1">
      <alignment horizontal="right"/>
    </xf>
    <xf numFmtId="175" fontId="15" fillId="0" borderId="51" xfId="9" applyNumberFormat="1" applyFont="1" applyBorder="1" applyAlignment="1">
      <alignment horizontal="right" vertical="top"/>
    </xf>
    <xf numFmtId="175" fontId="0" fillId="0" borderId="51" xfId="9" applyNumberFormat="1" applyFont="1" applyBorder="1"/>
    <xf numFmtId="0" fontId="3" fillId="0" borderId="45" xfId="2" applyBorder="1" applyAlignment="1">
      <alignment horizontal="center"/>
    </xf>
    <xf numFmtId="0" fontId="3" fillId="0" borderId="51" xfId="2" applyBorder="1" applyAlignment="1">
      <alignment horizontal="left"/>
    </xf>
    <xf numFmtId="0" fontId="3" fillId="0" borderId="45" xfId="2" applyBorder="1" applyAlignment="1">
      <alignment horizontal="left"/>
    </xf>
    <xf numFmtId="49" fontId="3" fillId="0" borderId="3" xfId="2" applyNumberFormat="1" applyBorder="1"/>
    <xf numFmtId="0" fontId="15" fillId="0" borderId="51" xfId="2" applyFont="1" applyBorder="1" applyAlignment="1">
      <alignment horizontal="left" vertical="top"/>
    </xf>
    <xf numFmtId="167" fontId="0" fillId="0" borderId="51" xfId="9" applyNumberFormat="1" applyFont="1" applyBorder="1" applyAlignment="1"/>
    <xf numFmtId="167" fontId="15" fillId="0" borderId="51" xfId="9" applyNumberFormat="1" applyFont="1" applyBorder="1" applyAlignment="1">
      <alignment horizontal="right" vertical="top" wrapText="1"/>
    </xf>
    <xf numFmtId="0" fontId="3" fillId="0" borderId="54" xfId="2" applyBorder="1" applyAlignment="1">
      <alignment horizontal="center"/>
    </xf>
    <xf numFmtId="167" fontId="0" fillId="0" borderId="54" xfId="9" applyNumberFormat="1" applyFont="1" applyBorder="1" applyAlignment="1">
      <alignment horizontal="right"/>
    </xf>
    <xf numFmtId="167" fontId="15" fillId="0" borderId="54" xfId="9" applyNumberFormat="1" applyFont="1" applyBorder="1" applyAlignment="1">
      <alignment horizontal="right" vertical="top"/>
    </xf>
    <xf numFmtId="167" fontId="0" fillId="0" borderId="54" xfId="9" applyNumberFormat="1" applyFont="1" applyBorder="1"/>
    <xf numFmtId="0" fontId="1" fillId="0" borderId="54" xfId="0" applyFont="1" applyBorder="1"/>
    <xf numFmtId="0" fontId="0" fillId="0" borderId="54" xfId="0" applyBorder="1"/>
    <xf numFmtId="165" fontId="0" fillId="0" borderId="54" xfId="0" applyNumberFormat="1" applyBorder="1"/>
    <xf numFmtId="0" fontId="3" fillId="0" borderId="54" xfId="2" applyBorder="1"/>
    <xf numFmtId="0" fontId="3" fillId="0" borderId="55" xfId="2" applyBorder="1"/>
    <xf numFmtId="170" fontId="0" fillId="0" borderId="54" xfId="9" applyNumberFormat="1" applyFont="1" applyBorder="1"/>
    <xf numFmtId="170" fontId="3" fillId="0" borderId="54" xfId="2" applyNumberFormat="1" applyBorder="1"/>
    <xf numFmtId="44" fontId="3" fillId="0" borderId="0" xfId="2" applyNumberFormat="1"/>
    <xf numFmtId="170" fontId="0" fillId="0" borderId="56" xfId="9" applyNumberFormat="1" applyFont="1" applyBorder="1"/>
    <xf numFmtId="0" fontId="3" fillId="0" borderId="54" xfId="2" applyBorder="1" applyAlignment="1">
      <alignment horizontal="left"/>
    </xf>
    <xf numFmtId="167" fontId="0" fillId="0" borderId="54" xfId="9" applyNumberFormat="1" applyFont="1" applyBorder="1" applyAlignment="1"/>
    <xf numFmtId="170" fontId="0" fillId="0" borderId="54" xfId="9" applyNumberFormat="1" applyFont="1" applyFill="1" applyBorder="1"/>
    <xf numFmtId="0" fontId="3" fillId="0" borderId="57" xfId="2" applyBorder="1"/>
    <xf numFmtId="170" fontId="0" fillId="0" borderId="58" xfId="9" applyNumberFormat="1" applyFont="1" applyBorder="1"/>
    <xf numFmtId="170" fontId="0" fillId="0" borderId="59" xfId="9" applyNumberFormat="1" applyFont="1" applyBorder="1"/>
    <xf numFmtId="0" fontId="3" fillId="0" borderId="60" xfId="2" applyBorder="1"/>
    <xf numFmtId="0" fontId="3" fillId="0" borderId="58" xfId="2" applyBorder="1"/>
    <xf numFmtId="0" fontId="15" fillId="0" borderId="60" xfId="2" applyFont="1" applyBorder="1" applyAlignment="1">
      <alignment horizontal="left" vertical="top"/>
    </xf>
    <xf numFmtId="167" fontId="0" fillId="0" borderId="60" xfId="9" applyNumberFormat="1" applyFont="1" applyBorder="1" applyAlignment="1"/>
    <xf numFmtId="167" fontId="0" fillId="0" borderId="0" xfId="9" applyNumberFormat="1" applyFont="1" applyBorder="1" applyAlignment="1"/>
    <xf numFmtId="167" fontId="15" fillId="0" borderId="60" xfId="9" applyNumberFormat="1" applyFont="1" applyBorder="1" applyAlignment="1">
      <alignment horizontal="right" vertical="top"/>
    </xf>
    <xf numFmtId="167" fontId="0" fillId="0" borderId="60" xfId="9" applyNumberFormat="1" applyFont="1" applyBorder="1" applyAlignment="1">
      <alignment horizontal="right"/>
    </xf>
    <xf numFmtId="0" fontId="3" fillId="0" borderId="60" xfId="2" applyBorder="1" applyAlignment="1">
      <alignment horizontal="center"/>
    </xf>
    <xf numFmtId="0" fontId="3" fillId="0" borderId="60" xfId="2" applyBorder="1" applyAlignment="1">
      <alignment horizontal="left"/>
    </xf>
    <xf numFmtId="176" fontId="3" fillId="0" borderId="51" xfId="2" applyNumberFormat="1" applyBorder="1" applyAlignment="1">
      <alignment horizontal="center"/>
    </xf>
    <xf numFmtId="176" fontId="3" fillId="0" borderId="30" xfId="2" applyNumberFormat="1" applyBorder="1" applyAlignment="1">
      <alignment horizontal="center"/>
    </xf>
    <xf numFmtId="176" fontId="0" fillId="0" borderId="3" xfId="9" applyNumberFormat="1" applyFont="1" applyBorder="1" applyAlignment="1"/>
    <xf numFmtId="176" fontId="0" fillId="0" borderId="3" xfId="9" applyNumberFormat="1" applyFont="1" applyBorder="1" applyAlignment="1">
      <alignment horizontal="right"/>
    </xf>
    <xf numFmtId="176" fontId="0" fillId="0" borderId="30" xfId="9" applyNumberFormat="1" applyFont="1" applyBorder="1" applyAlignment="1">
      <alignment horizontal="right"/>
    </xf>
    <xf numFmtId="176" fontId="0" fillId="0" borderId="51" xfId="9" applyNumberFormat="1" applyFont="1" applyBorder="1" applyAlignment="1">
      <alignment horizontal="right"/>
    </xf>
    <xf numFmtId="176" fontId="0" fillId="0" borderId="30" xfId="9" applyNumberFormat="1" applyFont="1" applyBorder="1" applyAlignment="1"/>
    <xf numFmtId="176" fontId="0" fillId="0" borderId="60" xfId="9" applyNumberFormat="1" applyFont="1" applyBorder="1" applyAlignment="1"/>
    <xf numFmtId="176" fontId="0" fillId="0" borderId="60" xfId="9" applyNumberFormat="1" applyFont="1" applyBorder="1" applyAlignment="1">
      <alignment horizontal="right"/>
    </xf>
    <xf numFmtId="176" fontId="3" fillId="0" borderId="60" xfId="2" applyNumberFormat="1" applyBorder="1" applyAlignment="1">
      <alignment horizontal="center"/>
    </xf>
    <xf numFmtId="176" fontId="3" fillId="0" borderId="54" xfId="2" applyNumberFormat="1" applyBorder="1" applyAlignment="1">
      <alignment horizontal="center"/>
    </xf>
    <xf numFmtId="0" fontId="3" fillId="0" borderId="55" xfId="2" applyBorder="1" applyAlignment="1">
      <alignment horizontal="center"/>
    </xf>
    <xf numFmtId="176" fontId="3" fillId="0" borderId="3" xfId="2" applyNumberFormat="1" applyBorder="1"/>
    <xf numFmtId="176" fontId="0" fillId="0" borderId="54" xfId="9" applyNumberFormat="1" applyFont="1" applyBorder="1" applyAlignment="1">
      <alignment horizontal="right"/>
    </xf>
    <xf numFmtId="176" fontId="15" fillId="0" borderId="3" xfId="9" applyNumberFormat="1" applyFont="1" applyBorder="1" applyAlignment="1">
      <alignment horizontal="right" vertical="top"/>
    </xf>
    <xf numFmtId="176" fontId="15" fillId="0" borderId="30" xfId="9" applyNumberFormat="1" applyFont="1" applyBorder="1" applyAlignment="1">
      <alignment horizontal="right" vertical="top"/>
    </xf>
    <xf numFmtId="176" fontId="15" fillId="0" borderId="54" xfId="9" applyNumberFormat="1" applyFont="1" applyBorder="1" applyAlignment="1">
      <alignment horizontal="right" vertical="top"/>
    </xf>
    <xf numFmtId="0" fontId="3" fillId="0" borderId="57" xfId="2" applyBorder="1" applyAlignment="1">
      <alignment horizontal="left"/>
    </xf>
    <xf numFmtId="0" fontId="3" fillId="0" borderId="57" xfId="2" applyBorder="1" applyAlignment="1">
      <alignment horizontal="center"/>
    </xf>
    <xf numFmtId="170" fontId="0" fillId="0" borderId="60" xfId="9" applyNumberFormat="1" applyFont="1" applyBorder="1"/>
    <xf numFmtId="170" fontId="3" fillId="0" borderId="60" xfId="2" applyNumberFormat="1" applyBorder="1"/>
    <xf numFmtId="176" fontId="3" fillId="0" borderId="11" xfId="2" applyNumberFormat="1" applyBorder="1"/>
    <xf numFmtId="176" fontId="3" fillId="0" borderId="3" xfId="2" applyNumberFormat="1" applyBorder="1" applyAlignment="1">
      <alignment horizontal="center"/>
    </xf>
    <xf numFmtId="176" fontId="3" fillId="0" borderId="51" xfId="2" applyNumberFormat="1" applyBorder="1"/>
    <xf numFmtId="176" fontId="3" fillId="0" borderId="52" xfId="2" applyNumberFormat="1" applyBorder="1"/>
    <xf numFmtId="176" fontId="3" fillId="0" borderId="30" xfId="2" applyNumberFormat="1" applyBorder="1"/>
    <xf numFmtId="176" fontId="3" fillId="0" borderId="0" xfId="2" applyNumberFormat="1"/>
    <xf numFmtId="176" fontId="0" fillId="0" borderId="3" xfId="9" applyNumberFormat="1" applyFont="1" applyBorder="1"/>
    <xf numFmtId="176" fontId="0" fillId="0" borderId="54" xfId="9" applyNumberFormat="1" applyFont="1" applyBorder="1"/>
    <xf numFmtId="176" fontId="0" fillId="0" borderId="30" xfId="9" applyNumberFormat="1" applyFont="1" applyBorder="1"/>
    <xf numFmtId="170" fontId="0" fillId="0" borderId="60" xfId="9" applyNumberFormat="1" applyFont="1" applyFill="1" applyBorder="1"/>
    <xf numFmtId="0" fontId="15" fillId="0" borderId="55" xfId="2" applyFont="1" applyBorder="1" applyAlignment="1">
      <alignment horizontal="right" vertical="top"/>
    </xf>
    <xf numFmtId="0" fontId="15" fillId="0" borderId="60" xfId="2" applyFont="1" applyBorder="1" applyAlignment="1">
      <alignment horizontal="right" vertical="top"/>
    </xf>
    <xf numFmtId="176" fontId="15" fillId="0" borderId="51" xfId="9" applyNumberFormat="1" applyFont="1" applyBorder="1" applyAlignment="1">
      <alignment horizontal="right" vertical="top"/>
    </xf>
    <xf numFmtId="176" fontId="0" fillId="0" borderId="51" xfId="9" applyNumberFormat="1" applyFont="1" applyBorder="1"/>
    <xf numFmtId="176" fontId="3" fillId="0" borderId="60" xfId="2" applyNumberFormat="1" applyBorder="1"/>
    <xf numFmtId="14" fontId="3" fillId="0" borderId="3" xfId="2" applyNumberFormat="1" applyBorder="1"/>
    <xf numFmtId="168" fontId="0" fillId="0" borderId="0" xfId="0" applyNumberFormat="1"/>
    <xf numFmtId="0" fontId="1" fillId="14" borderId="56" xfId="0" applyFont="1" applyFill="1" applyBorder="1" applyAlignment="1">
      <alignment horizontal="center"/>
    </xf>
    <xf numFmtId="0" fontId="1" fillId="14" borderId="55" xfId="0" applyFont="1" applyFill="1" applyBorder="1" applyAlignment="1">
      <alignment horizontal="center"/>
    </xf>
    <xf numFmtId="173" fontId="0" fillId="0" borderId="0" xfId="0" applyNumberFormat="1"/>
    <xf numFmtId="176" fontId="0" fillId="0" borderId="4" xfId="0" applyNumberFormat="1" applyBorder="1"/>
    <xf numFmtId="3" fontId="0" fillId="0" borderId="42" xfId="0" applyNumberFormat="1" applyBorder="1"/>
    <xf numFmtId="0" fontId="18" fillId="0" borderId="0" xfId="0" applyFont="1"/>
    <xf numFmtId="0" fontId="0" fillId="8" borderId="29" xfId="0" applyFill="1" applyBorder="1"/>
    <xf numFmtId="176" fontId="0" fillId="8" borderId="40" xfId="0" applyNumberFormat="1" applyFill="1" applyBorder="1"/>
    <xf numFmtId="173" fontId="0" fillId="8" borderId="40" xfId="0" applyNumberFormat="1" applyFill="1" applyBorder="1"/>
    <xf numFmtId="0" fontId="0" fillId="8" borderId="40" xfId="0" applyFill="1" applyBorder="1"/>
    <xf numFmtId="0" fontId="0" fillId="8" borderId="28" xfId="0" applyFill="1" applyBorder="1"/>
    <xf numFmtId="0" fontId="0" fillId="8" borderId="41" xfId="0" applyFill="1" applyBorder="1"/>
    <xf numFmtId="176" fontId="0" fillId="8" borderId="0" xfId="0" applyNumberFormat="1" applyFill="1"/>
    <xf numFmtId="173" fontId="0" fillId="8" borderId="0" xfId="0" applyNumberFormat="1" applyFill="1"/>
    <xf numFmtId="0" fontId="0" fillId="8" borderId="0" xfId="0" applyFill="1"/>
    <xf numFmtId="0" fontId="0" fillId="8" borderId="42" xfId="0" applyFill="1" applyBorder="1"/>
    <xf numFmtId="0" fontId="0" fillId="8" borderId="43" xfId="0" applyFill="1" applyBorder="1"/>
    <xf numFmtId="176" fontId="0" fillId="8" borderId="4" xfId="0" applyNumberFormat="1" applyFill="1" applyBorder="1"/>
    <xf numFmtId="0" fontId="0" fillId="8" borderId="4" xfId="0" applyFill="1" applyBorder="1"/>
    <xf numFmtId="0" fontId="0" fillId="8" borderId="44" xfId="0" applyFill="1" applyBorder="1"/>
    <xf numFmtId="3" fontId="0" fillId="8" borderId="0" xfId="0" applyNumberFormat="1" applyFill="1"/>
    <xf numFmtId="3" fontId="0" fillId="8" borderId="42" xfId="0" applyNumberFormat="1" applyFill="1" applyBorder="1"/>
    <xf numFmtId="3" fontId="0" fillId="8" borderId="4" xfId="0" applyNumberFormat="1" applyFill="1" applyBorder="1"/>
    <xf numFmtId="3" fontId="0" fillId="8" borderId="44" xfId="0" applyNumberFormat="1" applyFill="1" applyBorder="1"/>
    <xf numFmtId="3" fontId="0" fillId="8" borderId="40" xfId="0" applyNumberFormat="1" applyFill="1" applyBorder="1"/>
    <xf numFmtId="173" fontId="0" fillId="0" borderId="40" xfId="0" applyNumberFormat="1" applyBorder="1"/>
    <xf numFmtId="3" fontId="0" fillId="0" borderId="40" xfId="0" applyNumberFormat="1" applyBorder="1"/>
    <xf numFmtId="3" fontId="0" fillId="0" borderId="28" xfId="0" applyNumberFormat="1" applyBorder="1"/>
    <xf numFmtId="177" fontId="0" fillId="0" borderId="4" xfId="0" applyNumberFormat="1" applyBorder="1"/>
    <xf numFmtId="176" fontId="0" fillId="0" borderId="42" xfId="0" applyNumberFormat="1" applyBorder="1"/>
    <xf numFmtId="176" fontId="0" fillId="0" borderId="44" xfId="0" applyNumberFormat="1" applyBorder="1"/>
    <xf numFmtId="176" fontId="0" fillId="8" borderId="28" xfId="0" applyNumberFormat="1" applyFill="1" applyBorder="1"/>
    <xf numFmtId="176" fontId="0" fillId="8" borderId="42" xfId="0" applyNumberFormat="1" applyFill="1" applyBorder="1"/>
    <xf numFmtId="176" fontId="0" fillId="8" borderId="44" xfId="0" applyNumberFormat="1" applyFill="1" applyBorder="1"/>
    <xf numFmtId="3" fontId="0" fillId="8" borderId="28" xfId="0" applyNumberFormat="1" applyFill="1" applyBorder="1"/>
    <xf numFmtId="0" fontId="21" fillId="0" borderId="0" xfId="0" applyFont="1"/>
    <xf numFmtId="0" fontId="3" fillId="9" borderId="29" xfId="2" applyFill="1" applyBorder="1"/>
    <xf numFmtId="0" fontId="3" fillId="9" borderId="40" xfId="2" applyFill="1" applyBorder="1"/>
    <xf numFmtId="0" fontId="3" fillId="9" borderId="28" xfId="2" applyFill="1" applyBorder="1"/>
    <xf numFmtId="0" fontId="19" fillId="9" borderId="56" xfId="2" applyFont="1" applyFill="1" applyBorder="1"/>
    <xf numFmtId="0" fontId="19" fillId="9" borderId="55" xfId="2" applyFont="1" applyFill="1" applyBorder="1"/>
    <xf numFmtId="0" fontId="14" fillId="9" borderId="0" xfId="2" applyFont="1" applyFill="1"/>
    <xf numFmtId="0" fontId="3" fillId="9" borderId="42" xfId="2" applyFill="1" applyBorder="1"/>
    <xf numFmtId="0" fontId="3" fillId="9" borderId="41" xfId="2" applyFill="1" applyBorder="1"/>
    <xf numFmtId="0" fontId="3" fillId="9" borderId="42" xfId="2" applyFill="1" applyBorder="1" applyAlignment="1">
      <alignment horizontal="center"/>
    </xf>
    <xf numFmtId="0" fontId="3" fillId="2" borderId="41" xfId="2" applyFill="1" applyBorder="1"/>
    <xf numFmtId="172" fontId="3" fillId="2" borderId="0" xfId="2" applyNumberFormat="1" applyFill="1" applyAlignment="1">
      <alignment horizontal="left" indent="1"/>
    </xf>
    <xf numFmtId="0" fontId="3" fillId="2" borderId="0" xfId="2" applyFill="1"/>
    <xf numFmtId="0" fontId="3" fillId="10" borderId="41" xfId="2" applyFill="1" applyBorder="1"/>
    <xf numFmtId="172" fontId="3" fillId="10" borderId="0" xfId="2" applyNumberFormat="1" applyFill="1" applyAlignment="1">
      <alignment horizontal="left" indent="1"/>
    </xf>
    <xf numFmtId="0" fontId="3" fillId="10" borderId="0" xfId="2" applyFill="1"/>
    <xf numFmtId="0" fontId="3" fillId="4" borderId="41" xfId="2" applyFill="1" applyBorder="1"/>
    <xf numFmtId="0" fontId="3" fillId="11" borderId="0" xfId="2" applyFill="1"/>
    <xf numFmtId="0" fontId="3" fillId="12" borderId="0" xfId="2" applyFill="1"/>
    <xf numFmtId="175" fontId="3" fillId="4" borderId="0" xfId="2" applyNumberFormat="1" applyFill="1"/>
    <xf numFmtId="0" fontId="3" fillId="11" borderId="41" xfId="2" applyFill="1" applyBorder="1"/>
    <xf numFmtId="0" fontId="3" fillId="4" borderId="43" xfId="2" applyFill="1" applyBorder="1"/>
    <xf numFmtId="0" fontId="3" fillId="4" borderId="4" xfId="2" applyFill="1" applyBorder="1"/>
    <xf numFmtId="0" fontId="0" fillId="0" borderId="4" xfId="0" applyBorder="1" applyAlignment="1">
      <alignment horizontal="center"/>
    </xf>
    <xf numFmtId="0" fontId="22" fillId="0" borderId="4" xfId="0" applyFont="1" applyBorder="1"/>
    <xf numFmtId="0" fontId="0" fillId="16" borderId="11" xfId="0" applyFill="1" applyBorder="1" applyAlignment="1">
      <alignment wrapText="1"/>
    </xf>
    <xf numFmtId="4" fontId="0" fillId="16" borderId="12" xfId="0" applyNumberFormat="1" applyFill="1" applyBorder="1" applyAlignment="1">
      <alignment wrapText="1"/>
    </xf>
    <xf numFmtId="0" fontId="23" fillId="0" borderId="0" xfId="0" applyFont="1"/>
    <xf numFmtId="0" fontId="0" fillId="0" borderId="0" xfId="0" applyAlignment="1">
      <alignment horizontal="left"/>
    </xf>
    <xf numFmtId="0" fontId="20" fillId="0" borderId="0" xfId="0" applyFont="1" applyAlignment="1">
      <alignment horizontal="left"/>
    </xf>
    <xf numFmtId="176" fontId="0" fillId="0" borderId="40" xfId="0" applyNumberFormat="1" applyBorder="1" applyAlignment="1">
      <alignment horizontal="center"/>
    </xf>
    <xf numFmtId="176" fontId="0" fillId="0" borderId="28" xfId="0" applyNumberFormat="1" applyBorder="1" applyAlignment="1">
      <alignment horizontal="center"/>
    </xf>
    <xf numFmtId="176" fontId="0" fillId="0" borderId="0" xfId="0" applyNumberFormat="1" applyAlignment="1">
      <alignment horizontal="center"/>
    </xf>
    <xf numFmtId="176" fontId="0" fillId="0" borderId="42" xfId="0" applyNumberFormat="1" applyBorder="1" applyAlignment="1">
      <alignment horizontal="center"/>
    </xf>
    <xf numFmtId="11" fontId="0" fillId="15" borderId="56" xfId="0" applyNumberFormat="1" applyFill="1" applyBorder="1" applyAlignment="1">
      <alignment wrapText="1"/>
    </xf>
    <xf numFmtId="11" fontId="0" fillId="15" borderId="18" xfId="0" applyNumberFormat="1" applyFill="1" applyBorder="1" applyAlignment="1">
      <alignment wrapText="1"/>
    </xf>
    <xf numFmtId="11" fontId="0" fillId="15" borderId="55" xfId="0" applyNumberFormat="1" applyFill="1" applyBorder="1" applyAlignment="1">
      <alignment wrapText="1"/>
    </xf>
    <xf numFmtId="4" fontId="0" fillId="8" borderId="29" xfId="0" applyNumberFormat="1" applyFill="1" applyBorder="1"/>
    <xf numFmtId="4" fontId="0" fillId="8" borderId="41" xfId="0" applyNumberFormat="1" applyFill="1" applyBorder="1"/>
    <xf numFmtId="4" fontId="0" fillId="8" borderId="43" xfId="0" applyNumberFormat="1" applyFill="1" applyBorder="1"/>
    <xf numFmtId="0" fontId="0" fillId="15" borderId="56" xfId="0" applyFill="1" applyBorder="1" applyAlignment="1">
      <alignment wrapText="1"/>
    </xf>
    <xf numFmtId="0" fontId="0" fillId="15" borderId="18" xfId="0" applyFill="1" applyBorder="1" applyAlignment="1">
      <alignment wrapText="1"/>
    </xf>
    <xf numFmtId="0" fontId="0" fillId="15" borderId="55" xfId="0" applyFill="1" applyBorder="1" applyAlignment="1">
      <alignment wrapText="1"/>
    </xf>
    <xf numFmtId="0" fontId="25" fillId="0" borderId="0" xfId="14" applyFont="1"/>
    <xf numFmtId="0" fontId="3" fillId="0" borderId="0" xfId="14" applyFont="1"/>
    <xf numFmtId="164" fontId="3" fillId="17" borderId="0" xfId="14" applyNumberFormat="1" applyFont="1" applyFill="1"/>
    <xf numFmtId="178" fontId="26" fillId="0" borderId="0" xfId="14" applyNumberFormat="1" applyFont="1" applyAlignment="1">
      <alignment horizontal="center"/>
    </xf>
    <xf numFmtId="178" fontId="3" fillId="0" borderId="0" xfId="14" applyNumberFormat="1" applyFont="1"/>
    <xf numFmtId="167" fontId="3" fillId="0" borderId="0" xfId="14" applyNumberFormat="1" applyFont="1"/>
    <xf numFmtId="164" fontId="3" fillId="0" borderId="0" xfId="14" applyNumberFormat="1" applyFont="1"/>
    <xf numFmtId="168" fontId="3" fillId="18" borderId="0" xfId="14" applyNumberFormat="1" applyFont="1" applyFill="1"/>
    <xf numFmtId="168" fontId="3" fillId="0" borderId="0" xfId="14" applyNumberFormat="1" applyFont="1"/>
    <xf numFmtId="168" fontId="3" fillId="19" borderId="0" xfId="14" applyNumberFormat="1" applyFont="1" applyFill="1"/>
    <xf numFmtId="0" fontId="3" fillId="20" borderId="0" xfId="14" applyFont="1" applyFill="1"/>
    <xf numFmtId="168" fontId="3" fillId="20" borderId="0" xfId="14" applyNumberFormat="1" applyFont="1" applyFill="1"/>
    <xf numFmtId="2" fontId="3" fillId="20" borderId="0" xfId="14" applyNumberFormat="1" applyFont="1" applyFill="1"/>
    <xf numFmtId="2" fontId="3" fillId="0" borderId="0" xfId="14" applyNumberFormat="1" applyFont="1"/>
    <xf numFmtId="0" fontId="1" fillId="0" borderId="1" xfId="14" applyFont="1" applyBorder="1" applyAlignment="1">
      <alignment horizontal="center" wrapText="1"/>
    </xf>
    <xf numFmtId="178" fontId="3" fillId="21" borderId="0" xfId="14" applyNumberFormat="1" applyFont="1" applyFill="1"/>
    <xf numFmtId="167" fontId="3" fillId="21" borderId="0" xfId="14" applyNumberFormat="1" applyFont="1" applyFill="1"/>
    <xf numFmtId="0" fontId="3" fillId="21" borderId="0" xfId="14" applyFont="1" applyFill="1"/>
    <xf numFmtId="167" fontId="3" fillId="20" borderId="0" xfId="14" applyNumberFormat="1" applyFont="1" applyFill="1"/>
    <xf numFmtId="178" fontId="3" fillId="20" borderId="0" xfId="14" applyNumberFormat="1" applyFont="1" applyFill="1"/>
    <xf numFmtId="0" fontId="1" fillId="0" borderId="0" xfId="14" applyFont="1"/>
    <xf numFmtId="179" fontId="3" fillId="21" borderId="0" xfId="15" applyNumberFormat="1" applyFont="1" applyFill="1"/>
    <xf numFmtId="172" fontId="3" fillId="21" borderId="0" xfId="15" applyNumberFormat="1" applyFont="1" applyFill="1"/>
    <xf numFmtId="2" fontId="3" fillId="18" borderId="0" xfId="14" applyNumberFormat="1" applyFont="1" applyFill="1"/>
    <xf numFmtId="164" fontId="3" fillId="0" borderId="61" xfId="14" applyNumberFormat="1" applyFont="1" applyBorder="1"/>
    <xf numFmtId="0" fontId="3" fillId="0" borderId="62" xfId="14" applyFont="1" applyBorder="1"/>
    <xf numFmtId="180" fontId="3" fillId="0" borderId="0" xfId="14" applyNumberFormat="1" applyFont="1"/>
    <xf numFmtId="0" fontId="1" fillId="0" borderId="0" xfId="16" applyFont="1" applyAlignment="1">
      <alignment horizontal="center"/>
    </xf>
    <xf numFmtId="0" fontId="16" fillId="13" borderId="63" xfId="0" applyFont="1" applyFill="1" applyBorder="1" applyAlignment="1">
      <alignment horizontal="right" vertical="top" wrapText="1"/>
    </xf>
    <xf numFmtId="0" fontId="16" fillId="13" borderId="64" xfId="0" applyFont="1" applyFill="1" applyBorder="1" applyAlignment="1">
      <alignment horizontal="right" vertical="top" wrapText="1"/>
    </xf>
    <xf numFmtId="0" fontId="16" fillId="0" borderId="0" xfId="0" applyFont="1" applyAlignment="1">
      <alignment horizontal="right" vertical="top"/>
    </xf>
    <xf numFmtId="0" fontId="16" fillId="13" borderId="65" xfId="0" applyFont="1" applyFill="1" applyBorder="1" applyAlignment="1">
      <alignment horizontal="right" vertical="top" wrapText="1"/>
    </xf>
    <xf numFmtId="0" fontId="0" fillId="0" borderId="60" xfId="0" applyBorder="1"/>
    <xf numFmtId="170" fontId="3" fillId="0" borderId="66" xfId="2" applyNumberFormat="1" applyBorder="1"/>
    <xf numFmtId="167" fontId="0" fillId="0" borderId="66" xfId="9" applyNumberFormat="1" applyFont="1" applyBorder="1" applyAlignment="1">
      <alignment horizontal="right"/>
    </xf>
    <xf numFmtId="170" fontId="0" fillId="0" borderId="67" xfId="9" applyNumberFormat="1" applyFont="1" applyBorder="1"/>
    <xf numFmtId="0" fontId="3" fillId="0" borderId="66" xfId="2" applyBorder="1" applyAlignment="1">
      <alignment horizontal="center"/>
    </xf>
    <xf numFmtId="170" fontId="0" fillId="0" borderId="66" xfId="9" applyNumberFormat="1" applyFont="1" applyBorder="1"/>
    <xf numFmtId="167" fontId="3" fillId="0" borderId="66" xfId="2" applyNumberFormat="1" applyBorder="1"/>
    <xf numFmtId="167" fontId="15" fillId="0" borderId="66" xfId="9" applyNumberFormat="1" applyFont="1" applyBorder="1" applyAlignment="1">
      <alignment horizontal="right" vertical="top" wrapText="1"/>
    </xf>
    <xf numFmtId="167" fontId="0" fillId="0" borderId="66" xfId="9" applyNumberFormat="1" applyFont="1" applyBorder="1"/>
    <xf numFmtId="167" fontId="15" fillId="0" borderId="66" xfId="9" applyNumberFormat="1" applyFont="1" applyBorder="1" applyAlignment="1">
      <alignment horizontal="right" vertical="top"/>
    </xf>
    <xf numFmtId="164" fontId="3" fillId="22" borderId="0" xfId="0" applyNumberFormat="1" applyFont="1" applyFill="1" applyAlignment="1">
      <alignment horizontal="center"/>
    </xf>
    <xf numFmtId="164" fontId="3" fillId="22" borderId="0" xfId="0" quotePrefix="1" applyNumberFormat="1" applyFont="1" applyFill="1" applyAlignment="1">
      <alignment horizontal="center"/>
    </xf>
    <xf numFmtId="0" fontId="3" fillId="22" borderId="0" xfId="0" applyFont="1" applyFill="1" applyAlignment="1">
      <alignment horizontal="center"/>
    </xf>
    <xf numFmtId="166" fontId="2" fillId="22" borderId="1" xfId="0" quotePrefix="1" applyNumberFormat="1" applyFont="1" applyFill="1" applyBorder="1" applyAlignment="1">
      <alignment horizontal="center"/>
    </xf>
    <xf numFmtId="0" fontId="0" fillId="14" borderId="68" xfId="0" applyFill="1" applyBorder="1" applyAlignment="1">
      <alignment wrapText="1"/>
    </xf>
    <xf numFmtId="0" fontId="0" fillId="14" borderId="69" xfId="0" applyFill="1" applyBorder="1" applyAlignment="1">
      <alignment wrapText="1"/>
    </xf>
    <xf numFmtId="0" fontId="0" fillId="14" borderId="70" xfId="0" applyFill="1" applyBorder="1" applyAlignment="1">
      <alignment wrapText="1"/>
    </xf>
    <xf numFmtId="0" fontId="16" fillId="13" borderId="60" xfId="0" applyFont="1" applyFill="1" applyBorder="1" applyAlignment="1">
      <alignment horizontal="right" vertical="top" wrapText="1"/>
    </xf>
    <xf numFmtId="0" fontId="0" fillId="0" borderId="60" xfId="0" applyBorder="1" applyAlignment="1">
      <alignment vertical="center" wrapText="1"/>
    </xf>
    <xf numFmtId="170" fontId="0" fillId="0" borderId="60" xfId="17" applyNumberFormat="1" applyFont="1" applyBorder="1" applyAlignment="1">
      <alignment vertical="center" wrapText="1"/>
    </xf>
    <xf numFmtId="0" fontId="0" fillId="14" borderId="60" xfId="0" applyFill="1" applyBorder="1" applyAlignment="1">
      <alignment wrapText="1"/>
    </xf>
    <xf numFmtId="0" fontId="16" fillId="13" borderId="60" xfId="0" applyFont="1" applyFill="1" applyBorder="1" applyAlignment="1">
      <alignment horizontal="right" vertical="top"/>
    </xf>
    <xf numFmtId="170" fontId="16" fillId="8" borderId="0" xfId="0" applyNumberFormat="1" applyFont="1" applyFill="1" applyAlignment="1">
      <alignment horizontal="right" vertical="top"/>
    </xf>
    <xf numFmtId="0" fontId="1" fillId="0" borderId="6" xfId="0" applyFont="1" applyBorder="1"/>
    <xf numFmtId="15" fontId="0" fillId="0" borderId="0" xfId="0" applyNumberFormat="1"/>
    <xf numFmtId="0" fontId="0" fillId="0" borderId="6" xfId="0" applyBorder="1"/>
    <xf numFmtId="175" fontId="0" fillId="0" borderId="6" xfId="0" applyNumberFormat="1" applyBorder="1"/>
    <xf numFmtId="0" fontId="1" fillId="0" borderId="0" xfId="0" applyFont="1" applyAlignment="1">
      <alignment horizontal="center"/>
    </xf>
    <xf numFmtId="0" fontId="1" fillId="0" borderId="0" xfId="0" applyFont="1" applyAlignment="1">
      <alignment horizontal="right"/>
    </xf>
    <xf numFmtId="0" fontId="1" fillId="0" borderId="0" xfId="0" quotePrefix="1" applyFont="1"/>
    <xf numFmtId="164" fontId="2" fillId="0" borderId="0" xfId="165" applyNumberFormat="1" applyFont="1"/>
    <xf numFmtId="0" fontId="84" fillId="0" borderId="0" xfId="0" applyFont="1"/>
    <xf numFmtId="0" fontId="85" fillId="0" borderId="91" xfId="0" applyFont="1" applyBorder="1" applyAlignment="1">
      <alignment vertical="center" wrapText="1"/>
    </xf>
    <xf numFmtId="170" fontId="6" fillId="0" borderId="91" xfId="17" applyNumberFormat="1" applyFont="1" applyBorder="1" applyAlignment="1">
      <alignment vertical="center" wrapText="1"/>
    </xf>
    <xf numFmtId="0" fontId="16" fillId="13" borderId="91" xfId="0" applyFont="1" applyFill="1" applyBorder="1" applyAlignment="1">
      <alignment horizontal="right" vertical="top" wrapText="1"/>
    </xf>
    <xf numFmtId="0" fontId="16" fillId="13" borderId="91" xfId="0" applyFont="1" applyFill="1" applyBorder="1" applyAlignment="1">
      <alignment horizontal="right" vertical="top"/>
    </xf>
    <xf numFmtId="0" fontId="7" fillId="0" borderId="91" xfId="0" applyFont="1" applyBorder="1" applyAlignment="1">
      <alignment vertical="center" wrapText="1"/>
    </xf>
    <xf numFmtId="0" fontId="0" fillId="4" borderId="0" xfId="0" applyFill="1"/>
    <xf numFmtId="165" fontId="3" fillId="4" borderId="42" xfId="2" applyNumberFormat="1" applyFill="1" applyBorder="1"/>
    <xf numFmtId="0" fontId="0" fillId="0" borderId="91" xfId="0" applyBorder="1" applyAlignment="1">
      <alignment vertical="center" wrapText="1"/>
    </xf>
    <xf numFmtId="170" fontId="85" fillId="0" borderId="91" xfId="17" applyNumberFormat="1" applyFont="1" applyBorder="1" applyAlignment="1">
      <alignment vertical="center" wrapText="1"/>
    </xf>
    <xf numFmtId="0" fontId="3" fillId="2" borderId="4" xfId="2" applyFill="1" applyBorder="1"/>
    <xf numFmtId="0" fontId="3" fillId="107" borderId="41" xfId="2" applyFill="1" applyBorder="1"/>
    <xf numFmtId="172" fontId="3" fillId="107" borderId="0" xfId="2" applyNumberFormat="1" applyFill="1"/>
    <xf numFmtId="0" fontId="12" fillId="0" borderId="0" xfId="186"/>
    <xf numFmtId="0" fontId="1" fillId="14" borderId="91" xfId="0" applyFont="1" applyFill="1" applyBorder="1" applyAlignment="1">
      <alignment horizontal="center" wrapText="1"/>
    </xf>
    <xf numFmtId="15" fontId="0" fillId="0" borderId="91" xfId="0" applyNumberFormat="1" applyBorder="1"/>
    <xf numFmtId="0" fontId="0" fillId="0" borderId="91" xfId="0" applyBorder="1"/>
    <xf numFmtId="15" fontId="12" fillId="0" borderId="0" xfId="186" applyNumberFormat="1"/>
    <xf numFmtId="0" fontId="0" fillId="108" borderId="51" xfId="0" applyFill="1" applyBorder="1"/>
    <xf numFmtId="0" fontId="0" fillId="108" borderId="6" xfId="0" applyFill="1" applyBorder="1"/>
    <xf numFmtId="164" fontId="0" fillId="0" borderId="4" xfId="0" applyNumberFormat="1" applyBorder="1"/>
    <xf numFmtId="4" fontId="3" fillId="0" borderId="0" xfId="14" applyNumberFormat="1" applyFont="1"/>
    <xf numFmtId="175" fontId="7" fillId="0" borderId="41" xfId="0" applyNumberFormat="1" applyFont="1" applyBorder="1"/>
    <xf numFmtId="17" fontId="0" fillId="0" borderId="41" xfId="0" applyNumberFormat="1" applyBorder="1"/>
    <xf numFmtId="167" fontId="0" fillId="0" borderId="41" xfId="0" applyNumberFormat="1" applyBorder="1"/>
    <xf numFmtId="167" fontId="0" fillId="3" borderId="6" xfId="0" applyNumberFormat="1" applyFill="1" applyBorder="1"/>
    <xf numFmtId="0" fontId="0" fillId="3" borderId="6" xfId="0" applyFill="1" applyBorder="1"/>
    <xf numFmtId="0" fontId="0" fillId="0" borderId="41" xfId="0" quotePrefix="1" applyBorder="1" applyAlignment="1">
      <alignment horizontal="center"/>
    </xf>
    <xf numFmtId="15" fontId="0" fillId="0" borderId="41" xfId="0" applyNumberFormat="1" applyBorder="1"/>
    <xf numFmtId="0" fontId="0" fillId="108" borderId="41" xfId="0" applyFill="1" applyBorder="1"/>
    <xf numFmtId="175" fontId="0" fillId="0" borderId="41" xfId="0" applyNumberFormat="1" applyBorder="1"/>
    <xf numFmtId="169" fontId="0" fillId="3" borderId="6" xfId="0" applyNumberFormat="1" applyFill="1" applyBorder="1"/>
    <xf numFmtId="15" fontId="12" fillId="0" borderId="41" xfId="186" applyNumberFormat="1" applyBorder="1"/>
    <xf numFmtId="15" fontId="0" fillId="0" borderId="43" xfId="0" applyNumberFormat="1" applyBorder="1"/>
    <xf numFmtId="0" fontId="12" fillId="0" borderId="43" xfId="186" applyBorder="1"/>
    <xf numFmtId="0" fontId="0" fillId="108" borderId="43" xfId="0" applyFill="1" applyBorder="1"/>
    <xf numFmtId="175" fontId="0" fillId="0" borderId="43" xfId="0" applyNumberFormat="1" applyBorder="1"/>
    <xf numFmtId="167" fontId="0" fillId="3" borderId="2" xfId="0" applyNumberFormat="1" applyFill="1" applyBorder="1"/>
    <xf numFmtId="0" fontId="86" fillId="14" borderId="67" xfId="0" applyFont="1" applyFill="1" applyBorder="1" applyAlignment="1">
      <alignment horizontal="center" vertical="center"/>
    </xf>
    <xf numFmtId="0" fontId="86" fillId="14" borderId="67" xfId="0" applyFont="1" applyFill="1" applyBorder="1" applyAlignment="1">
      <alignment horizontal="center" vertical="center" wrapText="1"/>
    </xf>
    <xf numFmtId="0" fontId="86" fillId="14" borderId="66" xfId="0" applyFont="1" applyFill="1" applyBorder="1" applyAlignment="1">
      <alignment horizontal="center" vertical="center"/>
    </xf>
    <xf numFmtId="0" fontId="7" fillId="0" borderId="41" xfId="0" applyFont="1" applyBorder="1"/>
    <xf numFmtId="0" fontId="7" fillId="0" borderId="43" xfId="0" applyFont="1" applyBorder="1"/>
    <xf numFmtId="167" fontId="0" fillId="0" borderId="6" xfId="0" applyNumberFormat="1" applyBorder="1"/>
    <xf numFmtId="0" fontId="86" fillId="14" borderId="66" xfId="0" applyFont="1" applyFill="1" applyBorder="1" applyAlignment="1">
      <alignment horizontal="center" vertical="center" wrapText="1"/>
    </xf>
    <xf numFmtId="0" fontId="0" fillId="110" borderId="0" xfId="0" applyFill="1"/>
    <xf numFmtId="0" fontId="7" fillId="0" borderId="0" xfId="0" applyFont="1"/>
    <xf numFmtId="0" fontId="7" fillId="110" borderId="0" xfId="0" applyFont="1" applyFill="1"/>
    <xf numFmtId="0" fontId="0" fillId="6" borderId="6" xfId="0" applyFill="1" applyBorder="1"/>
    <xf numFmtId="0" fontId="0" fillId="0" borderId="2" xfId="0" applyBorder="1"/>
    <xf numFmtId="0" fontId="86" fillId="14" borderId="66" xfId="0" applyFont="1" applyFill="1" applyBorder="1" applyAlignment="1">
      <alignment horizontal="center" wrapText="1"/>
    </xf>
    <xf numFmtId="0" fontId="7" fillId="0" borderId="6" xfId="0" applyFont="1" applyBorder="1"/>
    <xf numFmtId="0" fontId="7" fillId="0" borderId="2" xfId="0" applyFont="1" applyBorder="1"/>
    <xf numFmtId="0" fontId="0" fillId="6" borderId="2" xfId="0" applyFill="1" applyBorder="1"/>
    <xf numFmtId="0" fontId="7" fillId="7" borderId="92" xfId="0" applyFont="1" applyFill="1" applyBorder="1"/>
    <xf numFmtId="0" fontId="7" fillId="7" borderId="6" xfId="0" applyFont="1" applyFill="1" applyBorder="1"/>
    <xf numFmtId="0" fontId="7" fillId="7" borderId="2" xfId="0" applyFont="1" applyFill="1" applyBorder="1"/>
    <xf numFmtId="165" fontId="7" fillId="7" borderId="6" xfId="0" applyNumberFormat="1" applyFont="1" applyFill="1" applyBorder="1"/>
    <xf numFmtId="167" fontId="7" fillId="7" borderId="92" xfId="0" applyNumberFormat="1" applyFont="1" applyFill="1" applyBorder="1"/>
    <xf numFmtId="167" fontId="7" fillId="7" borderId="6" xfId="0" applyNumberFormat="1" applyFont="1" applyFill="1" applyBorder="1"/>
    <xf numFmtId="0" fontId="7" fillId="6" borderId="6" xfId="0" applyFont="1" applyFill="1" applyBorder="1"/>
    <xf numFmtId="165" fontId="7" fillId="0" borderId="6" xfId="0" applyNumberFormat="1" applyFont="1" applyBorder="1"/>
    <xf numFmtId="165" fontId="7" fillId="7" borderId="2" xfId="0" applyNumberFormat="1" applyFont="1" applyFill="1" applyBorder="1"/>
    <xf numFmtId="167" fontId="7" fillId="7" borderId="2" xfId="0" applyNumberFormat="1" applyFont="1" applyFill="1" applyBorder="1"/>
    <xf numFmtId="0" fontId="86" fillId="7" borderId="6" xfId="0" applyFont="1" applyFill="1" applyBorder="1" applyAlignment="1">
      <alignment horizontal="center" wrapText="1"/>
    </xf>
    <xf numFmtId="0" fontId="86" fillId="7" borderId="6" xfId="0" applyFont="1" applyFill="1" applyBorder="1" applyAlignment="1">
      <alignment horizontal="center" vertical="center" wrapText="1"/>
    </xf>
    <xf numFmtId="0" fontId="86" fillId="7" borderId="6" xfId="0" applyFont="1" applyFill="1" applyBorder="1" applyAlignment="1">
      <alignment horizontal="center" vertical="center"/>
    </xf>
    <xf numFmtId="168" fontId="10" fillId="7" borderId="6" xfId="1" applyNumberFormat="1" applyFont="1" applyFill="1" applyBorder="1" applyAlignment="1">
      <alignment horizontal="right"/>
    </xf>
    <xf numFmtId="168" fontId="10" fillId="7" borderId="2" xfId="1" applyNumberFormat="1" applyFont="1" applyFill="1" applyBorder="1" applyAlignment="1">
      <alignment horizontal="right"/>
    </xf>
    <xf numFmtId="168" fontId="7" fillId="7" borderId="6" xfId="0" applyNumberFormat="1" applyFont="1" applyFill="1" applyBorder="1" applyAlignment="1">
      <alignment horizontal="right" wrapText="1"/>
    </xf>
    <xf numFmtId="172" fontId="3" fillId="11" borderId="0" xfId="2" applyNumberFormat="1" applyFill="1" applyAlignment="1">
      <alignment horizontal="left" indent="1"/>
    </xf>
    <xf numFmtId="172" fontId="3" fillId="2" borderId="42" xfId="2" applyNumberFormat="1" applyFill="1" applyBorder="1" applyAlignment="1">
      <alignment horizontal="left" indent="1"/>
    </xf>
    <xf numFmtId="172" fontId="3" fillId="10" borderId="42" xfId="2" applyNumberFormat="1" applyFill="1" applyBorder="1" applyAlignment="1">
      <alignment horizontal="left" indent="1"/>
    </xf>
    <xf numFmtId="172" fontId="3" fillId="11" borderId="42" xfId="2" applyNumberFormat="1" applyFill="1" applyBorder="1" applyAlignment="1">
      <alignment horizontal="left" indent="1"/>
    </xf>
    <xf numFmtId="172" fontId="3" fillId="2" borderId="44" xfId="2" applyNumberFormat="1" applyFill="1" applyBorder="1" applyAlignment="1">
      <alignment horizontal="left" indent="1"/>
    </xf>
    <xf numFmtId="172" fontId="3" fillId="12" borderId="42" xfId="2" applyNumberFormat="1" applyFill="1" applyBorder="1" applyAlignment="1">
      <alignment horizontal="left" indent="1"/>
    </xf>
    <xf numFmtId="0" fontId="3" fillId="3" borderId="0" xfId="2" applyFill="1"/>
    <xf numFmtId="172" fontId="3" fillId="3" borderId="0" xfId="2" applyNumberFormat="1" applyFill="1"/>
    <xf numFmtId="175" fontId="3" fillId="3" borderId="0" xfId="2" applyNumberFormat="1" applyFill="1"/>
    <xf numFmtId="165" fontId="3" fillId="3" borderId="0" xfId="2" applyNumberFormat="1" applyFill="1"/>
    <xf numFmtId="0" fontId="26" fillId="8" borderId="0" xfId="2" applyFont="1" applyFill="1" applyAlignment="1">
      <alignment horizontal="center" vertical="center"/>
    </xf>
    <xf numFmtId="0" fontId="12" fillId="0" borderId="41" xfId="186" applyBorder="1"/>
    <xf numFmtId="164" fontId="0" fillId="8" borderId="41" xfId="0" applyNumberFormat="1" applyFill="1" applyBorder="1"/>
    <xf numFmtId="164" fontId="0" fillId="8" borderId="43" xfId="0" applyNumberFormat="1" applyFill="1" applyBorder="1"/>
    <xf numFmtId="164" fontId="0" fillId="8" borderId="2" xfId="0" applyNumberFormat="1" applyFill="1" applyBorder="1"/>
    <xf numFmtId="167" fontId="0" fillId="3" borderId="41" xfId="0" applyNumberFormat="1" applyFill="1" applyBorder="1"/>
    <xf numFmtId="167" fontId="0" fillId="7" borderId="41" xfId="0" applyNumberFormat="1" applyFill="1" applyBorder="1"/>
    <xf numFmtId="167" fontId="7" fillId="109" borderId="6" xfId="0" applyNumberFormat="1" applyFont="1" applyFill="1" applyBorder="1"/>
    <xf numFmtId="167" fontId="0" fillId="109" borderId="41" xfId="0" applyNumberFormat="1" applyFill="1" applyBorder="1"/>
    <xf numFmtId="167" fontId="0" fillId="6" borderId="41" xfId="0" applyNumberFormat="1" applyFill="1" applyBorder="1"/>
    <xf numFmtId="167" fontId="0" fillId="109" borderId="6" xfId="0" applyNumberFormat="1" applyFill="1" applyBorder="1"/>
    <xf numFmtId="174" fontId="0" fillId="8" borderId="68" xfId="0" applyNumberFormat="1" applyFill="1" applyBorder="1"/>
    <xf numFmtId="4" fontId="0" fillId="8" borderId="69" xfId="0" applyNumberFormat="1" applyFill="1" applyBorder="1"/>
    <xf numFmtId="4" fontId="0" fillId="8" borderId="70" xfId="0" applyNumberFormat="1" applyFill="1" applyBorder="1"/>
    <xf numFmtId="0" fontId="16" fillId="13" borderId="68" xfId="0" applyFont="1" applyFill="1" applyBorder="1" applyAlignment="1">
      <alignment horizontal="right" vertical="top" wrapText="1"/>
    </xf>
    <xf numFmtId="0" fontId="16" fillId="13" borderId="69" xfId="0" applyFont="1" applyFill="1" applyBorder="1" applyAlignment="1">
      <alignment horizontal="right" vertical="top" wrapText="1"/>
    </xf>
    <xf numFmtId="0" fontId="16" fillId="13" borderId="70" xfId="0" applyFont="1" applyFill="1" applyBorder="1" applyAlignment="1">
      <alignment horizontal="right" vertical="top" wrapText="1"/>
    </xf>
    <xf numFmtId="0" fontId="16" fillId="13" borderId="94" xfId="0" applyFont="1" applyFill="1" applyBorder="1" applyAlignment="1">
      <alignment horizontal="right" vertical="top" wrapText="1"/>
    </xf>
    <xf numFmtId="0" fontId="3" fillId="4" borderId="42" xfId="2" applyFill="1" applyBorder="1"/>
    <xf numFmtId="164" fontId="2" fillId="0" borderId="22" xfId="165" applyNumberFormat="1" applyFont="1" applyBorder="1"/>
    <xf numFmtId="164" fontId="2" fillId="0" borderId="24" xfId="165" applyNumberFormat="1" applyFont="1" applyBorder="1"/>
    <xf numFmtId="164" fontId="2" fillId="0" borderId="1" xfId="165" applyNumberFormat="1" applyFont="1" applyBorder="1"/>
    <xf numFmtId="164" fontId="2" fillId="0" borderId="26" xfId="165" applyNumberFormat="1" applyFont="1" applyBorder="1"/>
    <xf numFmtId="164" fontId="2" fillId="0" borderId="25" xfId="165" applyNumberFormat="1" applyFont="1" applyBorder="1"/>
    <xf numFmtId="15" fontId="87" fillId="109" borderId="0" xfId="0" applyNumberFormat="1" applyFont="1" applyFill="1" applyAlignment="1">
      <alignment horizontal="left"/>
    </xf>
    <xf numFmtId="0" fontId="87" fillId="0" borderId="0" xfId="0" applyFont="1" applyAlignment="1">
      <alignment horizontal="left"/>
    </xf>
    <xf numFmtId="0" fontId="88" fillId="0" borderId="0" xfId="0" applyFont="1" applyAlignment="1">
      <alignment horizontal="left"/>
    </xf>
    <xf numFmtId="0" fontId="2" fillId="0" borderId="96" xfId="165" applyFont="1" applyBorder="1"/>
    <xf numFmtId="0" fontId="2" fillId="0" borderId="97" xfId="165" applyFont="1" applyBorder="1"/>
    <xf numFmtId="0" fontId="2" fillId="0" borderId="97" xfId="165" applyFont="1" applyBorder="1" applyAlignment="1">
      <alignment horizontal="right"/>
    </xf>
    <xf numFmtId="0" fontId="3" fillId="0" borderId="97" xfId="165" applyFont="1" applyBorder="1"/>
    <xf numFmtId="0" fontId="2" fillId="0" borderId="98" xfId="165" applyFont="1" applyBorder="1"/>
    <xf numFmtId="0" fontId="87" fillId="0" borderId="0" xfId="0" applyFont="1" applyAlignment="1">
      <alignment horizontal="center"/>
    </xf>
    <xf numFmtId="0" fontId="0" fillId="0" borderId="93" xfId="0" applyBorder="1" applyAlignment="1">
      <alignment horizontal="center"/>
    </xf>
    <xf numFmtId="0" fontId="0" fillId="0" borderId="4" xfId="0" applyBorder="1" applyAlignment="1">
      <alignment horizontal="center"/>
    </xf>
    <xf numFmtId="0" fontId="0" fillId="0" borderId="95" xfId="0" applyBorder="1" applyAlignment="1">
      <alignment horizontal="center"/>
    </xf>
  </cellXfs>
  <cellStyles count="187">
    <cellStyle name="_ColumnTitles" xfId="57" xr:uid="{00000000-0005-0000-0000-000000000000}"/>
    <cellStyle name="_DateRange" xfId="58" xr:uid="{00000000-0005-0000-0000-000001000000}"/>
    <cellStyle name="_Hidden" xfId="59" xr:uid="{00000000-0005-0000-0000-000002000000}"/>
    <cellStyle name="_Normal" xfId="60" xr:uid="{00000000-0005-0000-0000-000003000000}"/>
    <cellStyle name="_Percentage" xfId="61" xr:uid="{00000000-0005-0000-0000-000004000000}"/>
    <cellStyle name="_PercentageBold" xfId="62" xr:uid="{00000000-0005-0000-0000-000005000000}"/>
    <cellStyle name="_SeriesAttributes" xfId="63" xr:uid="{00000000-0005-0000-0000-000006000000}"/>
    <cellStyle name="_SeriesData" xfId="64" xr:uid="{00000000-0005-0000-0000-000007000000}"/>
    <cellStyle name="_SeriesDataForecast" xfId="65" xr:uid="{00000000-0005-0000-0000-000008000000}"/>
    <cellStyle name="_SeriesDataForecastNA" xfId="66" xr:uid="{00000000-0005-0000-0000-000009000000}"/>
    <cellStyle name="_SeriesDataNA" xfId="67" xr:uid="{00000000-0005-0000-0000-00000A000000}"/>
    <cellStyle name="_SeriesDataStatistics" xfId="68" xr:uid="{00000000-0005-0000-0000-00000B000000}"/>
    <cellStyle name="_SeriesDataStatisticsForecast" xfId="69" xr:uid="{00000000-0005-0000-0000-00000C000000}"/>
    <cellStyle name="20% - Accent1" xfId="34" builtinId="30" customBuiltin="1"/>
    <cellStyle name="20% - Accent1 2" xfId="70" xr:uid="{00000000-0005-0000-0000-00000E000000}"/>
    <cellStyle name="20% - Accent1 3" xfId="71" xr:uid="{00000000-0005-0000-0000-00000F000000}"/>
    <cellStyle name="20% - Accent1 4" xfId="72" xr:uid="{00000000-0005-0000-0000-000010000000}"/>
    <cellStyle name="20% - Accent2" xfId="38" builtinId="34" customBuiltin="1"/>
    <cellStyle name="20% - Accent2 2" xfId="73" xr:uid="{00000000-0005-0000-0000-000012000000}"/>
    <cellStyle name="20% - Accent2 3" xfId="74" xr:uid="{00000000-0005-0000-0000-000013000000}"/>
    <cellStyle name="20% - Accent2 4" xfId="75" xr:uid="{00000000-0005-0000-0000-000014000000}"/>
    <cellStyle name="20% - Accent3" xfId="42" builtinId="38" customBuiltin="1"/>
    <cellStyle name="20% - Accent3 2" xfId="76" xr:uid="{00000000-0005-0000-0000-000016000000}"/>
    <cellStyle name="20% - Accent3 3" xfId="77" xr:uid="{00000000-0005-0000-0000-000017000000}"/>
    <cellStyle name="20% - Accent3 4" xfId="78" xr:uid="{00000000-0005-0000-0000-000018000000}"/>
    <cellStyle name="20% - Accent4" xfId="46" builtinId="42" customBuiltin="1"/>
    <cellStyle name="20% - Accent4 2" xfId="79" xr:uid="{00000000-0005-0000-0000-00001A000000}"/>
    <cellStyle name="20% - Accent4 3" xfId="80" xr:uid="{00000000-0005-0000-0000-00001B000000}"/>
    <cellStyle name="20% - Accent4 4" xfId="81" xr:uid="{00000000-0005-0000-0000-00001C000000}"/>
    <cellStyle name="20% - Accent5" xfId="50" builtinId="46" customBuiltin="1"/>
    <cellStyle name="20% - Accent5 2" xfId="82" xr:uid="{00000000-0005-0000-0000-00001E000000}"/>
    <cellStyle name="20% - Accent5 3" xfId="83" xr:uid="{00000000-0005-0000-0000-00001F000000}"/>
    <cellStyle name="20% - Accent6" xfId="54" builtinId="50" customBuiltin="1"/>
    <cellStyle name="20% - Accent6 2" xfId="84" xr:uid="{00000000-0005-0000-0000-000021000000}"/>
    <cellStyle name="20% - Accent6 3" xfId="85" xr:uid="{00000000-0005-0000-0000-000022000000}"/>
    <cellStyle name="40% - Accent1" xfId="35" builtinId="31" customBuiltin="1"/>
    <cellStyle name="40% - Accent1 2" xfId="86" xr:uid="{00000000-0005-0000-0000-000024000000}"/>
    <cellStyle name="40% - Accent1 3" xfId="87" xr:uid="{00000000-0005-0000-0000-000025000000}"/>
    <cellStyle name="40% - Accent2" xfId="39" builtinId="35" customBuiltin="1"/>
    <cellStyle name="40% - Accent2 2" xfId="88" xr:uid="{00000000-0005-0000-0000-000027000000}"/>
    <cellStyle name="40% - Accent2 3" xfId="89" xr:uid="{00000000-0005-0000-0000-000028000000}"/>
    <cellStyle name="40% - Accent3" xfId="43" builtinId="39" customBuiltin="1"/>
    <cellStyle name="40% - Accent3 2" xfId="90" xr:uid="{00000000-0005-0000-0000-00002A000000}"/>
    <cellStyle name="40% - Accent3 3" xfId="91" xr:uid="{00000000-0005-0000-0000-00002B000000}"/>
    <cellStyle name="40% - Accent3 4" xfId="92" xr:uid="{00000000-0005-0000-0000-00002C000000}"/>
    <cellStyle name="40% - Accent4" xfId="47" builtinId="43" customBuiltin="1"/>
    <cellStyle name="40% - Accent4 2" xfId="93" xr:uid="{00000000-0005-0000-0000-00002E000000}"/>
    <cellStyle name="40% - Accent4 3" xfId="94" xr:uid="{00000000-0005-0000-0000-00002F000000}"/>
    <cellStyle name="40% - Accent5" xfId="51" builtinId="47" customBuiltin="1"/>
    <cellStyle name="40% - Accent5 2" xfId="95" xr:uid="{00000000-0005-0000-0000-000031000000}"/>
    <cellStyle name="40% - Accent5 3" xfId="96" xr:uid="{00000000-0005-0000-0000-000032000000}"/>
    <cellStyle name="40% - Accent6" xfId="55" builtinId="51" customBuiltin="1"/>
    <cellStyle name="40% - Accent6 2" xfId="97" xr:uid="{00000000-0005-0000-0000-000034000000}"/>
    <cellStyle name="40% - Accent6 3" xfId="98" xr:uid="{00000000-0005-0000-0000-000035000000}"/>
    <cellStyle name="60% - Accent1" xfId="36" builtinId="32" customBuiltin="1"/>
    <cellStyle name="60% - Accent1 2" xfId="99" xr:uid="{00000000-0005-0000-0000-000037000000}"/>
    <cellStyle name="60% - Accent1 3" xfId="100" xr:uid="{00000000-0005-0000-0000-000038000000}"/>
    <cellStyle name="60% - Accent2" xfId="40" builtinId="36" customBuiltin="1"/>
    <cellStyle name="60% - Accent2 2" xfId="101" xr:uid="{00000000-0005-0000-0000-00003A000000}"/>
    <cellStyle name="60% - Accent2 3" xfId="102" xr:uid="{00000000-0005-0000-0000-00003B000000}"/>
    <cellStyle name="60% - Accent3" xfId="44" builtinId="40" customBuiltin="1"/>
    <cellStyle name="60% - Accent3 2" xfId="103" xr:uid="{00000000-0005-0000-0000-00003D000000}"/>
    <cellStyle name="60% - Accent3 3" xfId="104" xr:uid="{00000000-0005-0000-0000-00003E000000}"/>
    <cellStyle name="60% - Accent3 4" xfId="105" xr:uid="{00000000-0005-0000-0000-00003F000000}"/>
    <cellStyle name="60% - Accent4" xfId="48" builtinId="44" customBuiltin="1"/>
    <cellStyle name="60% - Accent4 2" xfId="106" xr:uid="{00000000-0005-0000-0000-000041000000}"/>
    <cellStyle name="60% - Accent4 3" xfId="107" xr:uid="{00000000-0005-0000-0000-000042000000}"/>
    <cellStyle name="60% - Accent4 4" xfId="108" xr:uid="{00000000-0005-0000-0000-000043000000}"/>
    <cellStyle name="60% - Accent5" xfId="52" builtinId="48" customBuiltin="1"/>
    <cellStyle name="60% - Accent5 2" xfId="109" xr:uid="{00000000-0005-0000-0000-000045000000}"/>
    <cellStyle name="60% - Accent5 3" xfId="110" xr:uid="{00000000-0005-0000-0000-000046000000}"/>
    <cellStyle name="60% - Accent6" xfId="56" builtinId="52" customBuiltin="1"/>
    <cellStyle name="60% - Accent6 2" xfId="111" xr:uid="{00000000-0005-0000-0000-000048000000}"/>
    <cellStyle name="60% - Accent6 3" xfId="112" xr:uid="{00000000-0005-0000-0000-000049000000}"/>
    <cellStyle name="60% - Accent6 4" xfId="113" xr:uid="{00000000-0005-0000-0000-00004A000000}"/>
    <cellStyle name="Accent1" xfId="33" builtinId="29" customBuiltin="1"/>
    <cellStyle name="Accent1 2" xfId="114" xr:uid="{00000000-0005-0000-0000-00004C000000}"/>
    <cellStyle name="Accent1 3" xfId="115" xr:uid="{00000000-0005-0000-0000-00004D000000}"/>
    <cellStyle name="Accent2" xfId="37" builtinId="33" customBuiltin="1"/>
    <cellStyle name="Accent2 2" xfId="116" xr:uid="{00000000-0005-0000-0000-00004F000000}"/>
    <cellStyle name="Accent2 3" xfId="117" xr:uid="{00000000-0005-0000-0000-000050000000}"/>
    <cellStyle name="Accent3" xfId="41" builtinId="37" customBuiltin="1"/>
    <cellStyle name="Accent3 2" xfId="118" xr:uid="{00000000-0005-0000-0000-000052000000}"/>
    <cellStyle name="Accent3 3" xfId="119" xr:uid="{00000000-0005-0000-0000-000053000000}"/>
    <cellStyle name="Accent4" xfId="45" builtinId="41" customBuiltin="1"/>
    <cellStyle name="Accent4 2" xfId="120" xr:uid="{00000000-0005-0000-0000-000055000000}"/>
    <cellStyle name="Accent4 3" xfId="121" xr:uid="{00000000-0005-0000-0000-000056000000}"/>
    <cellStyle name="Accent5" xfId="49" builtinId="45" customBuiltin="1"/>
    <cellStyle name="Accent5 2" xfId="122" xr:uid="{00000000-0005-0000-0000-000058000000}"/>
    <cellStyle name="Accent5 3" xfId="123" xr:uid="{00000000-0005-0000-0000-000059000000}"/>
    <cellStyle name="Accent6" xfId="53" builtinId="49" customBuiltin="1"/>
    <cellStyle name="Accent6 2" xfId="124" xr:uid="{00000000-0005-0000-0000-00005B000000}"/>
    <cellStyle name="Accent6 3" xfId="125" xr:uid="{00000000-0005-0000-0000-00005C000000}"/>
    <cellStyle name="Bad" xfId="23" builtinId="27" customBuiltin="1"/>
    <cellStyle name="Bad 2" xfId="126" xr:uid="{00000000-0005-0000-0000-00005E000000}"/>
    <cellStyle name="Bad 3" xfId="127" xr:uid="{00000000-0005-0000-0000-00005F000000}"/>
    <cellStyle name="Calculation" xfId="27" builtinId="22" customBuiltin="1"/>
    <cellStyle name="Calculation 2" xfId="128" xr:uid="{00000000-0005-0000-0000-000061000000}"/>
    <cellStyle name="Calculation 3" xfId="129" xr:uid="{00000000-0005-0000-0000-000062000000}"/>
    <cellStyle name="Check Cell" xfId="29" builtinId="23" customBuiltin="1"/>
    <cellStyle name="Check Cell 2" xfId="130" xr:uid="{00000000-0005-0000-0000-000064000000}"/>
    <cellStyle name="Check Cell 3" xfId="131" xr:uid="{00000000-0005-0000-0000-000065000000}"/>
    <cellStyle name="Comma 2" xfId="12" xr:uid="{00000000-0005-0000-0000-000066000000}"/>
    <cellStyle name="Comma 2 2" xfId="133" xr:uid="{00000000-0005-0000-0000-000067000000}"/>
    <cellStyle name="Comma 3" xfId="15" xr:uid="{00000000-0005-0000-0000-000068000000}"/>
    <cellStyle name="Comma 3 2" xfId="134" xr:uid="{00000000-0005-0000-0000-000069000000}"/>
    <cellStyle name="Comma 4" xfId="135" xr:uid="{00000000-0005-0000-0000-00006A000000}"/>
    <cellStyle name="Comma 5" xfId="136" xr:uid="{00000000-0005-0000-0000-00006B000000}"/>
    <cellStyle name="Comma 6" xfId="132" xr:uid="{00000000-0005-0000-0000-00006C000000}"/>
    <cellStyle name="Currency" xfId="1" builtinId="4"/>
    <cellStyle name="Currency 2" xfId="9" xr:uid="{00000000-0005-0000-0000-00006E000000}"/>
    <cellStyle name="Currency 3" xfId="137" xr:uid="{00000000-0005-0000-0000-00006F000000}"/>
    <cellStyle name="Currency 4" xfId="17" xr:uid="{00000000-0005-0000-0000-000070000000}"/>
    <cellStyle name="Currency 5" xfId="138" xr:uid="{00000000-0005-0000-0000-000071000000}"/>
    <cellStyle name="Explanatory Text" xfId="31" builtinId="53" customBuiltin="1"/>
    <cellStyle name="Explanatory Text 2" xfId="139" xr:uid="{00000000-0005-0000-0000-000073000000}"/>
    <cellStyle name="Explanatory Text 3" xfId="140" xr:uid="{00000000-0005-0000-0000-000074000000}"/>
    <cellStyle name="Good" xfId="22" builtinId="26" customBuiltin="1"/>
    <cellStyle name="Good 2" xfId="141" xr:uid="{00000000-0005-0000-0000-000076000000}"/>
    <cellStyle name="Good 3" xfId="142" xr:uid="{00000000-0005-0000-0000-000077000000}"/>
    <cellStyle name="Heading 1" xfId="18" builtinId="16" customBuiltin="1"/>
    <cellStyle name="Heading 1 2" xfId="143" xr:uid="{00000000-0005-0000-0000-000079000000}"/>
    <cellStyle name="Heading 1 3" xfId="144" xr:uid="{00000000-0005-0000-0000-00007A000000}"/>
    <cellStyle name="Heading 2" xfId="19" builtinId="17" customBuiltin="1"/>
    <cellStyle name="Heading 2 2" xfId="145" xr:uid="{00000000-0005-0000-0000-00007C000000}"/>
    <cellStyle name="Heading 2 3" xfId="146" xr:uid="{00000000-0005-0000-0000-00007D000000}"/>
    <cellStyle name="Heading 3" xfId="20" builtinId="18" customBuiltin="1"/>
    <cellStyle name="Heading 3 2" xfId="147" xr:uid="{00000000-0005-0000-0000-00007F000000}"/>
    <cellStyle name="Heading 3 3" xfId="148" xr:uid="{00000000-0005-0000-0000-000080000000}"/>
    <cellStyle name="Heading 4" xfId="21" builtinId="19" customBuiltin="1"/>
    <cellStyle name="Heading 4 2" xfId="149" xr:uid="{00000000-0005-0000-0000-000082000000}"/>
    <cellStyle name="Heading 4 3" xfId="150" xr:uid="{00000000-0005-0000-0000-000083000000}"/>
    <cellStyle name="Hyperlink" xfId="186" builtinId="8"/>
    <cellStyle name="Hyperlink 2" xfId="10" xr:uid="{00000000-0005-0000-0000-000085000000}"/>
    <cellStyle name="Hyperlink 2 2" xfId="152" xr:uid="{00000000-0005-0000-0000-000086000000}"/>
    <cellStyle name="Hyperlink 2 3" xfId="151" xr:uid="{00000000-0005-0000-0000-000087000000}"/>
    <cellStyle name="Input" xfId="25" builtinId="20" customBuiltin="1"/>
    <cellStyle name="Input 2" xfId="153" xr:uid="{00000000-0005-0000-0000-000089000000}"/>
    <cellStyle name="Input 3" xfId="154" xr:uid="{00000000-0005-0000-0000-00008A000000}"/>
    <cellStyle name="Linked Cell" xfId="28" builtinId="24" customBuiltin="1"/>
    <cellStyle name="Linked Cell 2" xfId="155" xr:uid="{00000000-0005-0000-0000-00008C000000}"/>
    <cellStyle name="Linked Cell 3" xfId="156" xr:uid="{00000000-0005-0000-0000-00008D000000}"/>
    <cellStyle name="Neutral" xfId="24" builtinId="28" customBuiltin="1"/>
    <cellStyle name="Neutral 2" xfId="157" xr:uid="{00000000-0005-0000-0000-00008F000000}"/>
    <cellStyle name="Neutral 3" xfId="158" xr:uid="{00000000-0005-0000-0000-000090000000}"/>
    <cellStyle name="Normal" xfId="0" builtinId="0"/>
    <cellStyle name="Normal 10" xfId="16" xr:uid="{00000000-0005-0000-0000-000092000000}"/>
    <cellStyle name="Normal 2" xfId="2" xr:uid="{00000000-0005-0000-0000-000093000000}"/>
    <cellStyle name="Normal 2 2" xfId="3" xr:uid="{00000000-0005-0000-0000-000094000000}"/>
    <cellStyle name="Normal 2 2 2" xfId="161" xr:uid="{00000000-0005-0000-0000-000095000000}"/>
    <cellStyle name="Normal 2 2 3" xfId="160" xr:uid="{00000000-0005-0000-0000-000096000000}"/>
    <cellStyle name="Normal 2 3" xfId="162" xr:uid="{00000000-0005-0000-0000-000097000000}"/>
    <cellStyle name="Normal 2 4" xfId="159" xr:uid="{00000000-0005-0000-0000-000098000000}"/>
    <cellStyle name="Normal 3" xfId="4" xr:uid="{00000000-0005-0000-0000-000099000000}"/>
    <cellStyle name="Normal 3 2" xfId="163" xr:uid="{00000000-0005-0000-0000-00009A000000}"/>
    <cellStyle name="Normal 3 3" xfId="164" xr:uid="{00000000-0005-0000-0000-00009B000000}"/>
    <cellStyle name="Normal 3 4" xfId="165" xr:uid="{00000000-0005-0000-0000-00009C000000}"/>
    <cellStyle name="Normal 4" xfId="5" xr:uid="{00000000-0005-0000-0000-00009D000000}"/>
    <cellStyle name="Normal 4 2" xfId="11" xr:uid="{00000000-0005-0000-0000-00009E000000}"/>
    <cellStyle name="Normal 5" xfId="6" xr:uid="{00000000-0005-0000-0000-00009F000000}"/>
    <cellStyle name="Normal 5 2" xfId="166" xr:uid="{00000000-0005-0000-0000-0000A0000000}"/>
    <cellStyle name="Normal 6" xfId="7" xr:uid="{00000000-0005-0000-0000-0000A1000000}"/>
    <cellStyle name="Normal 6 2" xfId="167" xr:uid="{00000000-0005-0000-0000-0000A2000000}"/>
    <cellStyle name="Normal 7" xfId="8" xr:uid="{00000000-0005-0000-0000-0000A3000000}"/>
    <cellStyle name="Normal 7 2" xfId="168" xr:uid="{00000000-0005-0000-0000-0000A4000000}"/>
    <cellStyle name="Normal 8" xfId="14" xr:uid="{00000000-0005-0000-0000-0000A5000000}"/>
    <cellStyle name="Normal 8 2" xfId="169" xr:uid="{00000000-0005-0000-0000-0000A6000000}"/>
    <cellStyle name="Note 2" xfId="171" xr:uid="{00000000-0005-0000-0000-0000A7000000}"/>
    <cellStyle name="Note 3" xfId="172" xr:uid="{00000000-0005-0000-0000-0000A8000000}"/>
    <cellStyle name="Note 4" xfId="173" xr:uid="{00000000-0005-0000-0000-0000A9000000}"/>
    <cellStyle name="Note 5" xfId="170" xr:uid="{00000000-0005-0000-0000-0000AA000000}"/>
    <cellStyle name="Output" xfId="26" builtinId="21" customBuiltin="1"/>
    <cellStyle name="Output 2" xfId="174" xr:uid="{00000000-0005-0000-0000-0000AC000000}"/>
    <cellStyle name="Output 3" xfId="175" xr:uid="{00000000-0005-0000-0000-0000AD000000}"/>
    <cellStyle name="Percent 2" xfId="13" xr:uid="{00000000-0005-0000-0000-0000AE000000}"/>
    <cellStyle name="Percent 3" xfId="177" xr:uid="{00000000-0005-0000-0000-0000AF000000}"/>
    <cellStyle name="Percent 4" xfId="178" xr:uid="{00000000-0005-0000-0000-0000B0000000}"/>
    <cellStyle name="Percent 5" xfId="176" xr:uid="{00000000-0005-0000-0000-0000B1000000}"/>
    <cellStyle name="Title 2" xfId="180" xr:uid="{00000000-0005-0000-0000-0000B2000000}"/>
    <cellStyle name="Title 3" xfId="181" xr:uid="{00000000-0005-0000-0000-0000B3000000}"/>
    <cellStyle name="Title 4" xfId="179" xr:uid="{00000000-0005-0000-0000-0000B4000000}"/>
    <cellStyle name="Total" xfId="32" builtinId="25" customBuiltin="1"/>
    <cellStyle name="Total 2" xfId="182" xr:uid="{00000000-0005-0000-0000-0000B6000000}"/>
    <cellStyle name="Total 3" xfId="183" xr:uid="{00000000-0005-0000-0000-0000B7000000}"/>
    <cellStyle name="Warning Text" xfId="30" builtinId="11" customBuiltin="1"/>
    <cellStyle name="Warning Text 2" xfId="184" xr:uid="{00000000-0005-0000-0000-0000B9000000}"/>
    <cellStyle name="Warning Text 3" xfId="185" xr:uid="{00000000-0005-0000-0000-0000B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65"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Nature of C-5 Mods, FY 1997 - 2011 </a:t>
            </a:r>
          </a:p>
        </c:rich>
      </c:tx>
      <c:overlay val="0"/>
    </c:title>
    <c:autoTitleDeleted val="0"/>
    <c:plotArea>
      <c:layout/>
      <c:pieChart>
        <c:varyColors val="1"/>
        <c:ser>
          <c:idx val="0"/>
          <c:order val="0"/>
          <c:explosion val="25"/>
          <c:dPt>
            <c:idx val="0"/>
            <c:bubble3D val="0"/>
            <c:extLst>
              <c:ext xmlns:c16="http://schemas.microsoft.com/office/drawing/2014/chart" uri="{C3380CC4-5D6E-409C-BE32-E72D297353CC}">
                <c16:uniqueId val="{00000000-A04B-4847-8EB6-C55F2C8AB04F}"/>
              </c:ext>
            </c:extLst>
          </c:dPt>
          <c:dPt>
            <c:idx val="1"/>
            <c:bubble3D val="0"/>
            <c:extLst>
              <c:ext xmlns:c16="http://schemas.microsoft.com/office/drawing/2014/chart" uri="{C3380CC4-5D6E-409C-BE32-E72D297353CC}">
                <c16:uniqueId val="{00000001-A04B-4847-8EB6-C55F2C8AB04F}"/>
              </c:ext>
            </c:extLst>
          </c:dPt>
          <c:dPt>
            <c:idx val="2"/>
            <c:bubble3D val="0"/>
            <c:extLst>
              <c:ext xmlns:c16="http://schemas.microsoft.com/office/drawing/2014/chart" uri="{C3380CC4-5D6E-409C-BE32-E72D297353CC}">
                <c16:uniqueId val="{00000002-A04B-4847-8EB6-C55F2C8AB04F}"/>
              </c:ext>
            </c:extLst>
          </c:dPt>
          <c:dPt>
            <c:idx val="3"/>
            <c:bubble3D val="0"/>
            <c:extLst>
              <c:ext xmlns:c16="http://schemas.microsoft.com/office/drawing/2014/chart" uri="{C3380CC4-5D6E-409C-BE32-E72D297353CC}">
                <c16:uniqueId val="{00000003-A04B-4847-8EB6-C55F2C8AB04F}"/>
              </c:ext>
            </c:extLst>
          </c:dPt>
          <c:dLbls>
            <c:dLbl>
              <c:idx val="2"/>
              <c:layout>
                <c:manualLayout>
                  <c:x val="3.258464566929134E-2"/>
                  <c:y val="6.4198016914552347E-2"/>
                </c:manualLayout>
              </c:layout>
              <c:spPr/>
              <c:txPr>
                <a:bodyPr/>
                <a:lstStyle/>
                <a:p>
                  <a:pPr>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04B-4847-8EB6-C55F2C8AB04F}"/>
                </c:ext>
              </c:extLst>
            </c:dLbl>
            <c:dLbl>
              <c:idx val="3"/>
              <c:layout>
                <c:manualLayout>
                  <c:x val="-4.2167541557305337E-2"/>
                  <c:y val="7.6974701079031788E-2"/>
                </c:manualLayout>
              </c:layout>
              <c:spPr/>
              <c:txPr>
                <a:bodyPr/>
                <a:lstStyle/>
                <a:p>
                  <a:pPr>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04B-4847-8EB6-C55F2C8AB04F}"/>
                </c:ext>
              </c:extLst>
            </c:dLbl>
            <c:spPr>
              <a:noFill/>
              <a:ln>
                <a:noFill/>
              </a:ln>
              <a:effectLst/>
            </c:spPr>
            <c:showLegendKey val="0"/>
            <c:showVal val="0"/>
            <c:showCatName val="0"/>
            <c:showSerName val="0"/>
            <c:showPercent val="1"/>
            <c:showBubbleSize val="0"/>
            <c:showLeaderLines val="0"/>
            <c:extLst>
              <c:ext xmlns:c15="http://schemas.microsoft.com/office/drawing/2012/chart" uri="{CE6537A1-D6FC-4f65-9D91-7224C49458BB}"/>
            </c:extLst>
          </c:dLbls>
          <c:cat>
            <c:strRef>
              <c:f>'C-5 Mod Data'!$S$51:$S$54</c:f>
              <c:strCache>
                <c:ptCount val="4"/>
                <c:pt idx="0">
                  <c:v>capability improvement/R&amp;M</c:v>
                </c:pt>
                <c:pt idx="1">
                  <c:v>R&amp;M</c:v>
                </c:pt>
                <c:pt idx="2">
                  <c:v>safety</c:v>
                </c:pt>
                <c:pt idx="3">
                  <c:v>service life extension</c:v>
                </c:pt>
              </c:strCache>
            </c:strRef>
          </c:cat>
          <c:val>
            <c:numRef>
              <c:f>'C-5 Mod Data'!$T$51:$T$54</c:f>
              <c:numCache>
                <c:formatCode>General</c:formatCode>
                <c:ptCount val="4"/>
                <c:pt idx="0">
                  <c:v>3026</c:v>
                </c:pt>
                <c:pt idx="1">
                  <c:v>29</c:v>
                </c:pt>
                <c:pt idx="2">
                  <c:v>9</c:v>
                </c:pt>
                <c:pt idx="3">
                  <c:v>3</c:v>
                </c:pt>
              </c:numCache>
            </c:numRef>
          </c:val>
          <c:extLst>
            <c:ext xmlns:c16="http://schemas.microsoft.com/office/drawing/2014/chart" uri="{C3380CC4-5D6E-409C-BE32-E72D297353CC}">
              <c16:uniqueId val="{00000004-A04B-4847-8EB6-C55F2C8AB04F}"/>
            </c:ext>
          </c:extLst>
        </c:ser>
        <c:ser>
          <c:idx val="1"/>
          <c:order val="1"/>
          <c:explosion val="25"/>
          <c:dPt>
            <c:idx val="0"/>
            <c:bubble3D val="0"/>
            <c:extLst>
              <c:ext xmlns:c16="http://schemas.microsoft.com/office/drawing/2014/chart" uri="{C3380CC4-5D6E-409C-BE32-E72D297353CC}">
                <c16:uniqueId val="{00000005-A04B-4847-8EB6-C55F2C8AB04F}"/>
              </c:ext>
            </c:extLst>
          </c:dPt>
          <c:dPt>
            <c:idx val="1"/>
            <c:bubble3D val="0"/>
            <c:extLst>
              <c:ext xmlns:c16="http://schemas.microsoft.com/office/drawing/2014/chart" uri="{C3380CC4-5D6E-409C-BE32-E72D297353CC}">
                <c16:uniqueId val="{00000006-A04B-4847-8EB6-C55F2C8AB04F}"/>
              </c:ext>
            </c:extLst>
          </c:dPt>
          <c:dPt>
            <c:idx val="2"/>
            <c:bubble3D val="0"/>
            <c:extLst>
              <c:ext xmlns:c16="http://schemas.microsoft.com/office/drawing/2014/chart" uri="{C3380CC4-5D6E-409C-BE32-E72D297353CC}">
                <c16:uniqueId val="{00000007-A04B-4847-8EB6-C55F2C8AB04F}"/>
              </c:ext>
            </c:extLst>
          </c:dPt>
          <c:dPt>
            <c:idx val="3"/>
            <c:bubble3D val="0"/>
            <c:extLst>
              <c:ext xmlns:c16="http://schemas.microsoft.com/office/drawing/2014/chart" uri="{C3380CC4-5D6E-409C-BE32-E72D297353CC}">
                <c16:uniqueId val="{00000008-A04B-4847-8EB6-C55F2C8AB04F}"/>
              </c:ext>
            </c:extLst>
          </c:dPt>
          <c:cat>
            <c:strRef>
              <c:f>'C-5 Mod Data'!$S$51:$S$54</c:f>
              <c:strCache>
                <c:ptCount val="4"/>
                <c:pt idx="0">
                  <c:v>capability improvement/R&amp;M</c:v>
                </c:pt>
                <c:pt idx="1">
                  <c:v>R&amp;M</c:v>
                </c:pt>
                <c:pt idx="2">
                  <c:v>safety</c:v>
                </c:pt>
                <c:pt idx="3">
                  <c:v>service life extension</c:v>
                </c:pt>
              </c:strCache>
            </c:strRef>
          </c:cat>
          <c:val>
            <c:numRef>
              <c:f>'C-5 Mod Data'!$F$13</c:f>
              <c:numCache>
                <c:formatCode>General</c:formatCode>
                <c:ptCount val="1"/>
                <c:pt idx="0">
                  <c:v>0</c:v>
                </c:pt>
              </c:numCache>
            </c:numRef>
          </c:val>
          <c:extLst>
            <c:ext xmlns:c16="http://schemas.microsoft.com/office/drawing/2014/chart" uri="{C3380CC4-5D6E-409C-BE32-E72D297353CC}">
              <c16:uniqueId val="{00000009-A04B-4847-8EB6-C55F2C8AB04F}"/>
            </c:ext>
          </c:extLst>
        </c:ser>
        <c:ser>
          <c:idx val="2"/>
          <c:order val="2"/>
          <c:explosion val="25"/>
          <c:dPt>
            <c:idx val="0"/>
            <c:bubble3D val="0"/>
            <c:extLst>
              <c:ext xmlns:c16="http://schemas.microsoft.com/office/drawing/2014/chart" uri="{C3380CC4-5D6E-409C-BE32-E72D297353CC}">
                <c16:uniqueId val="{0000000A-A04B-4847-8EB6-C55F2C8AB04F}"/>
              </c:ext>
            </c:extLst>
          </c:dPt>
          <c:dPt>
            <c:idx val="1"/>
            <c:bubble3D val="0"/>
            <c:extLst>
              <c:ext xmlns:c16="http://schemas.microsoft.com/office/drawing/2014/chart" uri="{C3380CC4-5D6E-409C-BE32-E72D297353CC}">
                <c16:uniqueId val="{0000000B-A04B-4847-8EB6-C55F2C8AB04F}"/>
              </c:ext>
            </c:extLst>
          </c:dPt>
          <c:dPt>
            <c:idx val="2"/>
            <c:bubble3D val="0"/>
            <c:extLst>
              <c:ext xmlns:c16="http://schemas.microsoft.com/office/drawing/2014/chart" uri="{C3380CC4-5D6E-409C-BE32-E72D297353CC}">
                <c16:uniqueId val="{0000000C-A04B-4847-8EB6-C55F2C8AB04F}"/>
              </c:ext>
            </c:extLst>
          </c:dPt>
          <c:dPt>
            <c:idx val="3"/>
            <c:bubble3D val="0"/>
            <c:extLst>
              <c:ext xmlns:c16="http://schemas.microsoft.com/office/drawing/2014/chart" uri="{C3380CC4-5D6E-409C-BE32-E72D297353CC}">
                <c16:uniqueId val="{0000000D-A04B-4847-8EB6-C55F2C8AB04F}"/>
              </c:ext>
            </c:extLst>
          </c:dPt>
          <c:cat>
            <c:strRef>
              <c:f>'C-5 Mod Data'!$S$51:$S$54</c:f>
              <c:strCache>
                <c:ptCount val="4"/>
                <c:pt idx="0">
                  <c:v>capability improvement/R&amp;M</c:v>
                </c:pt>
                <c:pt idx="1">
                  <c:v>R&amp;M</c:v>
                </c:pt>
                <c:pt idx="2">
                  <c:v>safety</c:v>
                </c:pt>
                <c:pt idx="3">
                  <c:v>service life extension</c:v>
                </c:pt>
              </c:strCache>
            </c:strRef>
          </c:cat>
          <c:val>
            <c:numRef>
              <c:f>'C-5 Mod Data'!$F$13</c:f>
              <c:numCache>
                <c:formatCode>General</c:formatCode>
                <c:ptCount val="1"/>
                <c:pt idx="0">
                  <c:v>0</c:v>
                </c:pt>
              </c:numCache>
            </c:numRef>
          </c:val>
          <c:extLst>
            <c:ext xmlns:c16="http://schemas.microsoft.com/office/drawing/2014/chart" uri="{C3380CC4-5D6E-409C-BE32-E72D297353CC}">
              <c16:uniqueId val="{0000000E-A04B-4847-8EB6-C55F2C8AB04F}"/>
            </c:ext>
          </c:extLst>
        </c:ser>
        <c:dLbls>
          <c:showLegendKey val="0"/>
          <c:showVal val="0"/>
          <c:showCatName val="0"/>
          <c:showSerName val="0"/>
          <c:showPercent val="0"/>
          <c:showBubbleSize val="0"/>
          <c:showLeaderLines val="0"/>
        </c:dLbls>
        <c:firstSliceAng val="0"/>
      </c:pieChart>
      <c:spPr>
        <a:noFill/>
        <a:ln w="25400">
          <a:noFill/>
        </a:ln>
      </c:spPr>
    </c:plotArea>
    <c:legend>
      <c:legendPos val="r"/>
      <c:overlay val="0"/>
    </c:legend>
    <c:plotVisOnly val="1"/>
    <c:dispBlanksAs val="gap"/>
    <c:showDLblsOverMax val="0"/>
  </c:chart>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Aircraft Element Primarily Affected By C-5 Mods, </a:t>
            </a:r>
          </a:p>
          <a:p>
            <a:pPr>
              <a:defRPr sz="1200"/>
            </a:pPr>
            <a:r>
              <a:rPr lang="en-US" sz="1200"/>
              <a:t>FY 1997 - 2011 </a:t>
            </a:r>
          </a:p>
        </c:rich>
      </c:tx>
      <c:overlay val="0"/>
    </c:title>
    <c:autoTitleDeleted val="0"/>
    <c:plotArea>
      <c:layout/>
      <c:pieChart>
        <c:varyColors val="1"/>
        <c:ser>
          <c:idx val="0"/>
          <c:order val="0"/>
          <c:explosion val="25"/>
          <c:dPt>
            <c:idx val="0"/>
            <c:bubble3D val="0"/>
            <c:extLst>
              <c:ext xmlns:c16="http://schemas.microsoft.com/office/drawing/2014/chart" uri="{C3380CC4-5D6E-409C-BE32-E72D297353CC}">
                <c16:uniqueId val="{00000000-6A20-4C75-AAA8-128C1F80D04C}"/>
              </c:ext>
            </c:extLst>
          </c:dPt>
          <c:dPt>
            <c:idx val="1"/>
            <c:bubble3D val="0"/>
            <c:extLst>
              <c:ext xmlns:c16="http://schemas.microsoft.com/office/drawing/2014/chart" uri="{C3380CC4-5D6E-409C-BE32-E72D297353CC}">
                <c16:uniqueId val="{00000001-6A20-4C75-AAA8-128C1F80D04C}"/>
              </c:ext>
            </c:extLst>
          </c:dPt>
          <c:dPt>
            <c:idx val="2"/>
            <c:bubble3D val="0"/>
            <c:extLst>
              <c:ext xmlns:c16="http://schemas.microsoft.com/office/drawing/2014/chart" uri="{C3380CC4-5D6E-409C-BE32-E72D297353CC}">
                <c16:uniqueId val="{00000002-6A20-4C75-AAA8-128C1F80D04C}"/>
              </c:ext>
            </c:extLst>
          </c:dPt>
          <c:dPt>
            <c:idx val="3"/>
            <c:bubble3D val="0"/>
            <c:extLst>
              <c:ext xmlns:c16="http://schemas.microsoft.com/office/drawing/2014/chart" uri="{C3380CC4-5D6E-409C-BE32-E72D297353CC}">
                <c16:uniqueId val="{00000003-6A20-4C75-AAA8-128C1F80D04C}"/>
              </c:ext>
            </c:extLst>
          </c:dPt>
          <c:dPt>
            <c:idx val="4"/>
            <c:bubble3D val="0"/>
            <c:extLst>
              <c:ext xmlns:c16="http://schemas.microsoft.com/office/drawing/2014/chart" uri="{C3380CC4-5D6E-409C-BE32-E72D297353CC}">
                <c16:uniqueId val="{00000004-6A20-4C75-AAA8-128C1F80D04C}"/>
              </c:ext>
            </c:extLst>
          </c:dPt>
          <c:dLbls>
            <c:dLbl>
              <c:idx val="2"/>
              <c:layout>
                <c:manualLayout>
                  <c:x val="1.0948448888108054E-2"/>
                  <c:y val="1.1479716262204958E-2"/>
                </c:manualLayout>
              </c:layout>
              <c:spPr/>
              <c:txPr>
                <a:bodyPr/>
                <a:lstStyle/>
                <a:p>
                  <a:pPr>
                    <a:defRPr/>
                  </a:pPr>
                  <a:endParaRPr lang="en-US"/>
                </a:p>
              </c:txPr>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6A20-4C75-AAA8-128C1F80D04C}"/>
                </c:ext>
              </c:extLst>
            </c:dLbl>
            <c:dLbl>
              <c:idx val="3"/>
              <c:delete val="1"/>
              <c:extLst>
                <c:ext xmlns:c15="http://schemas.microsoft.com/office/drawing/2012/chart" uri="{CE6537A1-D6FC-4f65-9D91-7224C49458BB}"/>
                <c:ext xmlns:c16="http://schemas.microsoft.com/office/drawing/2014/chart" uri="{C3380CC4-5D6E-409C-BE32-E72D297353CC}">
                  <c16:uniqueId val="{00000003-6A20-4C75-AAA8-128C1F80D04C}"/>
                </c:ext>
              </c:extLst>
            </c:dLbl>
            <c:dLbl>
              <c:idx val="4"/>
              <c:delete val="1"/>
              <c:extLst>
                <c:ext xmlns:c15="http://schemas.microsoft.com/office/drawing/2012/chart" uri="{CE6537A1-D6FC-4f65-9D91-7224C49458BB}"/>
                <c:ext xmlns:c16="http://schemas.microsoft.com/office/drawing/2014/chart" uri="{C3380CC4-5D6E-409C-BE32-E72D297353CC}">
                  <c16:uniqueId val="{00000004-6A20-4C75-AAA8-128C1F80D04C}"/>
                </c:ext>
              </c:extLst>
            </c:dLbl>
            <c:spPr>
              <a:noFill/>
              <a:ln>
                <a:noFill/>
              </a:ln>
              <a:effectLst/>
            </c:spPr>
            <c:showLegendKey val="0"/>
            <c:showVal val="0"/>
            <c:showCatName val="0"/>
            <c:showSerName val="0"/>
            <c:showPercent val="1"/>
            <c:showBubbleSize val="0"/>
            <c:showLeaderLines val="0"/>
            <c:extLst>
              <c:ext xmlns:c15="http://schemas.microsoft.com/office/drawing/2012/chart" uri="{CE6537A1-D6FC-4f65-9D91-7224C49458BB}"/>
            </c:extLst>
          </c:dLbls>
          <c:cat>
            <c:strRef>
              <c:f>'C-5 Mod Data'!$S$57:$S$61</c:f>
              <c:strCache>
                <c:ptCount val="5"/>
                <c:pt idx="0">
                  <c:v>engine/ subsystems</c:v>
                </c:pt>
                <c:pt idx="1">
                  <c:v>avionics</c:v>
                </c:pt>
                <c:pt idx="2">
                  <c:v>subsystem</c:v>
                </c:pt>
                <c:pt idx="3">
                  <c:v>trainers</c:v>
                </c:pt>
                <c:pt idx="4">
                  <c:v>structure</c:v>
                </c:pt>
              </c:strCache>
            </c:strRef>
          </c:cat>
          <c:val>
            <c:numRef>
              <c:f>'C-5 Mod Data'!$T$57:$T$61</c:f>
              <c:numCache>
                <c:formatCode>General</c:formatCode>
                <c:ptCount val="5"/>
                <c:pt idx="0">
                  <c:v>1840</c:v>
                </c:pt>
                <c:pt idx="1">
                  <c:v>1174</c:v>
                </c:pt>
                <c:pt idx="2">
                  <c:v>57</c:v>
                </c:pt>
                <c:pt idx="3">
                  <c:v>5</c:v>
                </c:pt>
                <c:pt idx="4">
                  <c:v>3</c:v>
                </c:pt>
              </c:numCache>
            </c:numRef>
          </c:val>
          <c:extLst>
            <c:ext xmlns:c16="http://schemas.microsoft.com/office/drawing/2014/chart" uri="{C3380CC4-5D6E-409C-BE32-E72D297353CC}">
              <c16:uniqueId val="{00000005-6A20-4C75-AAA8-128C1F80D04C}"/>
            </c:ext>
          </c:extLst>
        </c:ser>
        <c:ser>
          <c:idx val="1"/>
          <c:order val="1"/>
          <c:explosion val="25"/>
          <c:dPt>
            <c:idx val="0"/>
            <c:bubble3D val="0"/>
            <c:extLst>
              <c:ext xmlns:c16="http://schemas.microsoft.com/office/drawing/2014/chart" uri="{C3380CC4-5D6E-409C-BE32-E72D297353CC}">
                <c16:uniqueId val="{00000006-6A20-4C75-AAA8-128C1F80D04C}"/>
              </c:ext>
            </c:extLst>
          </c:dPt>
          <c:dPt>
            <c:idx val="1"/>
            <c:bubble3D val="0"/>
            <c:extLst>
              <c:ext xmlns:c16="http://schemas.microsoft.com/office/drawing/2014/chart" uri="{C3380CC4-5D6E-409C-BE32-E72D297353CC}">
                <c16:uniqueId val="{00000007-6A20-4C75-AAA8-128C1F80D04C}"/>
              </c:ext>
            </c:extLst>
          </c:dPt>
          <c:dPt>
            <c:idx val="2"/>
            <c:bubble3D val="0"/>
            <c:extLst>
              <c:ext xmlns:c16="http://schemas.microsoft.com/office/drawing/2014/chart" uri="{C3380CC4-5D6E-409C-BE32-E72D297353CC}">
                <c16:uniqueId val="{00000008-6A20-4C75-AAA8-128C1F80D04C}"/>
              </c:ext>
            </c:extLst>
          </c:dPt>
          <c:dPt>
            <c:idx val="3"/>
            <c:bubble3D val="0"/>
            <c:extLst>
              <c:ext xmlns:c16="http://schemas.microsoft.com/office/drawing/2014/chart" uri="{C3380CC4-5D6E-409C-BE32-E72D297353CC}">
                <c16:uniqueId val="{00000009-6A20-4C75-AAA8-128C1F80D04C}"/>
              </c:ext>
            </c:extLst>
          </c:dPt>
          <c:dPt>
            <c:idx val="4"/>
            <c:bubble3D val="0"/>
            <c:extLst>
              <c:ext xmlns:c16="http://schemas.microsoft.com/office/drawing/2014/chart" uri="{C3380CC4-5D6E-409C-BE32-E72D297353CC}">
                <c16:uniqueId val="{0000000A-6A20-4C75-AAA8-128C1F80D04C}"/>
              </c:ext>
            </c:extLst>
          </c:dPt>
          <c:cat>
            <c:strRef>
              <c:f>'C-5 Mod Data'!$S$57:$S$61</c:f>
              <c:strCache>
                <c:ptCount val="5"/>
                <c:pt idx="0">
                  <c:v>engine/ subsystems</c:v>
                </c:pt>
                <c:pt idx="1">
                  <c:v>avionics</c:v>
                </c:pt>
                <c:pt idx="2">
                  <c:v>subsystem</c:v>
                </c:pt>
                <c:pt idx="3">
                  <c:v>trainers</c:v>
                </c:pt>
                <c:pt idx="4">
                  <c:v>structure</c:v>
                </c:pt>
              </c:strCache>
            </c:strRef>
          </c:cat>
          <c:val>
            <c:numRef>
              <c:f>'C-5 Mod Data'!$F$13</c:f>
              <c:numCache>
                <c:formatCode>General</c:formatCode>
                <c:ptCount val="1"/>
                <c:pt idx="0">
                  <c:v>0</c:v>
                </c:pt>
              </c:numCache>
            </c:numRef>
          </c:val>
          <c:extLst>
            <c:ext xmlns:c16="http://schemas.microsoft.com/office/drawing/2014/chart" uri="{C3380CC4-5D6E-409C-BE32-E72D297353CC}">
              <c16:uniqueId val="{0000000B-6A20-4C75-AAA8-128C1F80D04C}"/>
            </c:ext>
          </c:extLst>
        </c:ser>
        <c:ser>
          <c:idx val="2"/>
          <c:order val="2"/>
          <c:explosion val="25"/>
          <c:dPt>
            <c:idx val="0"/>
            <c:bubble3D val="0"/>
            <c:extLst>
              <c:ext xmlns:c16="http://schemas.microsoft.com/office/drawing/2014/chart" uri="{C3380CC4-5D6E-409C-BE32-E72D297353CC}">
                <c16:uniqueId val="{0000000C-6A20-4C75-AAA8-128C1F80D04C}"/>
              </c:ext>
            </c:extLst>
          </c:dPt>
          <c:dPt>
            <c:idx val="1"/>
            <c:bubble3D val="0"/>
            <c:extLst>
              <c:ext xmlns:c16="http://schemas.microsoft.com/office/drawing/2014/chart" uri="{C3380CC4-5D6E-409C-BE32-E72D297353CC}">
                <c16:uniqueId val="{0000000D-6A20-4C75-AAA8-128C1F80D04C}"/>
              </c:ext>
            </c:extLst>
          </c:dPt>
          <c:dPt>
            <c:idx val="2"/>
            <c:bubble3D val="0"/>
            <c:extLst>
              <c:ext xmlns:c16="http://schemas.microsoft.com/office/drawing/2014/chart" uri="{C3380CC4-5D6E-409C-BE32-E72D297353CC}">
                <c16:uniqueId val="{0000000E-6A20-4C75-AAA8-128C1F80D04C}"/>
              </c:ext>
            </c:extLst>
          </c:dPt>
          <c:dPt>
            <c:idx val="3"/>
            <c:bubble3D val="0"/>
            <c:extLst>
              <c:ext xmlns:c16="http://schemas.microsoft.com/office/drawing/2014/chart" uri="{C3380CC4-5D6E-409C-BE32-E72D297353CC}">
                <c16:uniqueId val="{0000000F-6A20-4C75-AAA8-128C1F80D04C}"/>
              </c:ext>
            </c:extLst>
          </c:dPt>
          <c:dPt>
            <c:idx val="4"/>
            <c:bubble3D val="0"/>
            <c:extLst>
              <c:ext xmlns:c16="http://schemas.microsoft.com/office/drawing/2014/chart" uri="{C3380CC4-5D6E-409C-BE32-E72D297353CC}">
                <c16:uniqueId val="{00000010-6A20-4C75-AAA8-128C1F80D04C}"/>
              </c:ext>
            </c:extLst>
          </c:dPt>
          <c:cat>
            <c:strRef>
              <c:f>'C-5 Mod Data'!$S$57:$S$61</c:f>
              <c:strCache>
                <c:ptCount val="5"/>
                <c:pt idx="0">
                  <c:v>engine/ subsystems</c:v>
                </c:pt>
                <c:pt idx="1">
                  <c:v>avionics</c:v>
                </c:pt>
                <c:pt idx="2">
                  <c:v>subsystem</c:v>
                </c:pt>
                <c:pt idx="3">
                  <c:v>trainers</c:v>
                </c:pt>
                <c:pt idx="4">
                  <c:v>structure</c:v>
                </c:pt>
              </c:strCache>
            </c:strRef>
          </c:cat>
          <c:val>
            <c:numRef>
              <c:f>'C-5 Mod Data'!$F$13</c:f>
              <c:numCache>
                <c:formatCode>General</c:formatCode>
                <c:ptCount val="1"/>
                <c:pt idx="0">
                  <c:v>0</c:v>
                </c:pt>
              </c:numCache>
            </c:numRef>
          </c:val>
          <c:extLst>
            <c:ext xmlns:c16="http://schemas.microsoft.com/office/drawing/2014/chart" uri="{C3380CC4-5D6E-409C-BE32-E72D297353CC}">
              <c16:uniqueId val="{00000011-6A20-4C75-AAA8-128C1F80D04C}"/>
            </c:ext>
          </c:extLst>
        </c:ser>
        <c:dLbls>
          <c:showLegendKey val="0"/>
          <c:showVal val="0"/>
          <c:showCatName val="0"/>
          <c:showSerName val="0"/>
          <c:showPercent val="0"/>
          <c:showBubbleSize val="0"/>
          <c:showLeaderLines val="0"/>
        </c:dLbls>
        <c:firstSliceAng val="0"/>
      </c:pieChart>
      <c:spPr>
        <a:noFill/>
        <a:ln w="25400">
          <a:noFill/>
        </a:ln>
      </c:spPr>
    </c:plotArea>
    <c:legend>
      <c:legendPos val="r"/>
      <c:layout>
        <c:manualLayout>
          <c:xMode val="edge"/>
          <c:yMode val="edge"/>
          <c:x val="0.78824913620077419"/>
          <c:y val="0.35334542063820967"/>
          <c:w val="0.19552368327184255"/>
          <c:h val="0.52461078878298117"/>
        </c:manualLayout>
      </c:layout>
      <c:overlay val="0"/>
    </c:legend>
    <c:plotVisOnly val="1"/>
    <c:dispBlanksAs val="gap"/>
    <c:showDLblsOverMax val="0"/>
  </c:chart>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n-US"/>
              <a:t>Nature of C-17 Mods, FY 1997 - 2011</a:t>
            </a:r>
          </a:p>
        </c:rich>
      </c:tx>
      <c:overlay val="0"/>
    </c:title>
    <c:autoTitleDeleted val="0"/>
    <c:plotArea>
      <c:layout>
        <c:manualLayout>
          <c:layoutTarget val="inner"/>
          <c:xMode val="edge"/>
          <c:yMode val="edge"/>
          <c:x val="0.12497253083354011"/>
          <c:y val="0.1237568599379623"/>
          <c:w val="0.53895003162070187"/>
          <c:h val="0.83828173466952993"/>
        </c:manualLayout>
      </c:layout>
      <c:pieChart>
        <c:varyColors val="1"/>
        <c:ser>
          <c:idx val="0"/>
          <c:order val="0"/>
          <c:explosion val="25"/>
          <c:dPt>
            <c:idx val="0"/>
            <c:bubble3D val="0"/>
            <c:extLst>
              <c:ext xmlns:c16="http://schemas.microsoft.com/office/drawing/2014/chart" uri="{C3380CC4-5D6E-409C-BE32-E72D297353CC}">
                <c16:uniqueId val="{00000000-9CD8-409C-921C-9A717D47D458}"/>
              </c:ext>
            </c:extLst>
          </c:dPt>
          <c:dPt>
            <c:idx val="1"/>
            <c:bubble3D val="0"/>
            <c:extLst>
              <c:ext xmlns:c16="http://schemas.microsoft.com/office/drawing/2014/chart" uri="{C3380CC4-5D6E-409C-BE32-E72D297353CC}">
                <c16:uniqueId val="{00000001-9CD8-409C-921C-9A717D47D458}"/>
              </c:ext>
            </c:extLst>
          </c:dPt>
          <c:dPt>
            <c:idx val="2"/>
            <c:bubble3D val="0"/>
            <c:extLst>
              <c:ext xmlns:c16="http://schemas.microsoft.com/office/drawing/2014/chart" uri="{C3380CC4-5D6E-409C-BE32-E72D297353CC}">
                <c16:uniqueId val="{00000002-9CD8-409C-921C-9A717D47D458}"/>
              </c:ext>
            </c:extLst>
          </c:dPt>
          <c:dPt>
            <c:idx val="3"/>
            <c:bubble3D val="0"/>
            <c:extLst>
              <c:ext xmlns:c16="http://schemas.microsoft.com/office/drawing/2014/chart" uri="{C3380CC4-5D6E-409C-BE32-E72D297353CC}">
                <c16:uniqueId val="{00000003-9CD8-409C-921C-9A717D47D458}"/>
              </c:ext>
            </c:extLst>
          </c:dPt>
          <c:dLbls>
            <c:dLbl>
              <c:idx val="2"/>
              <c:delete val="1"/>
              <c:extLst>
                <c:ext xmlns:c15="http://schemas.microsoft.com/office/drawing/2012/chart" uri="{CE6537A1-D6FC-4f65-9D91-7224C49458BB}"/>
                <c:ext xmlns:c16="http://schemas.microsoft.com/office/drawing/2014/chart" uri="{C3380CC4-5D6E-409C-BE32-E72D297353CC}">
                  <c16:uniqueId val="{00000002-9CD8-409C-921C-9A717D47D458}"/>
                </c:ext>
              </c:extLst>
            </c:dLbl>
            <c:dLbl>
              <c:idx val="3"/>
              <c:delete val="1"/>
              <c:extLst>
                <c:ext xmlns:c15="http://schemas.microsoft.com/office/drawing/2012/chart" uri="{CE6537A1-D6FC-4f65-9D91-7224C49458BB}"/>
                <c:ext xmlns:c16="http://schemas.microsoft.com/office/drawing/2014/chart" uri="{C3380CC4-5D6E-409C-BE32-E72D297353CC}">
                  <c16:uniqueId val="{00000003-9CD8-409C-921C-9A717D47D458}"/>
                </c:ext>
              </c:extLst>
            </c:dLbl>
            <c:spPr>
              <a:noFill/>
              <a:ln>
                <a:noFill/>
              </a:ln>
              <a:effectLst/>
            </c:spPr>
            <c:txPr>
              <a:bodyPr/>
              <a:lstStyle/>
              <a:p>
                <a:pPr>
                  <a:defRPr sz="1100" b="1" i="0" u="none" strike="noStrike" baseline="0">
                    <a:solidFill>
                      <a:srgbClr val="000000"/>
                    </a:solidFill>
                    <a:latin typeface="Calibri"/>
                    <a:ea typeface="Calibri"/>
                    <a:cs typeface="Calibri"/>
                  </a:defRPr>
                </a:pPr>
                <a:endParaRPr lang="en-US"/>
              </a:p>
            </c:txPr>
            <c:showLegendKey val="0"/>
            <c:showVal val="0"/>
            <c:showCatName val="0"/>
            <c:showSerName val="0"/>
            <c:showPercent val="1"/>
            <c:showBubbleSize val="0"/>
            <c:showLeaderLines val="0"/>
            <c:extLst>
              <c:ext xmlns:c15="http://schemas.microsoft.com/office/drawing/2012/chart" uri="{CE6537A1-D6FC-4f65-9D91-7224C49458BB}"/>
            </c:extLst>
          </c:dLbls>
          <c:cat>
            <c:strRef>
              <c:f>'C-17 Mod Data'!$T$83:$T$86</c:f>
              <c:strCache>
                <c:ptCount val="4"/>
                <c:pt idx="0">
                  <c:v>capability improvement</c:v>
                </c:pt>
                <c:pt idx="1">
                  <c:v>R&amp;M</c:v>
                </c:pt>
                <c:pt idx="2">
                  <c:v>service life extension</c:v>
                </c:pt>
                <c:pt idx="3">
                  <c:v>supportability</c:v>
                </c:pt>
              </c:strCache>
            </c:strRef>
          </c:cat>
          <c:val>
            <c:numRef>
              <c:f>'C-17 Mod Data'!$U$83:$U$86</c:f>
              <c:numCache>
                <c:formatCode>General</c:formatCode>
                <c:ptCount val="4"/>
                <c:pt idx="0">
                  <c:v>2466</c:v>
                </c:pt>
                <c:pt idx="1">
                  <c:v>155</c:v>
                </c:pt>
                <c:pt idx="2">
                  <c:v>7.3</c:v>
                </c:pt>
                <c:pt idx="3">
                  <c:v>10</c:v>
                </c:pt>
              </c:numCache>
            </c:numRef>
          </c:val>
          <c:extLst>
            <c:ext xmlns:c16="http://schemas.microsoft.com/office/drawing/2014/chart" uri="{C3380CC4-5D6E-409C-BE32-E72D297353CC}">
              <c16:uniqueId val="{00000004-9CD8-409C-921C-9A717D47D458}"/>
            </c:ext>
          </c:extLst>
        </c:ser>
        <c:dLbls>
          <c:showLegendKey val="0"/>
          <c:showVal val="0"/>
          <c:showCatName val="0"/>
          <c:showSerName val="0"/>
          <c:showPercent val="0"/>
          <c:showBubbleSize val="0"/>
          <c:showLeaderLines val="0"/>
        </c:dLbls>
        <c:firstSliceAng val="0"/>
      </c:pieChart>
      <c:spPr>
        <a:noFill/>
        <a:ln w="25400">
          <a:noFill/>
        </a:ln>
      </c:spPr>
    </c:plotArea>
    <c:legend>
      <c:legendPos val="r"/>
      <c:layout>
        <c:manualLayout>
          <c:xMode val="edge"/>
          <c:yMode val="edge"/>
          <c:x val="0.71104865041320653"/>
          <c:y val="0.41447523756952814"/>
          <c:w val="0.26628913601132037"/>
          <c:h val="0.26096589032155482"/>
        </c:manualLayout>
      </c:layout>
      <c:overlay val="0"/>
      <c:txPr>
        <a:bodyPr/>
        <a:lstStyle/>
        <a:p>
          <a:pPr>
            <a:defRPr sz="920"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en-US"/>
              <a:t>Aircraft Element Primarily Affected by C-17 Mods, FY 1997 - 2011</a:t>
            </a:r>
          </a:p>
        </c:rich>
      </c:tx>
      <c:overlay val="0"/>
    </c:title>
    <c:autoTitleDeleted val="0"/>
    <c:plotArea>
      <c:layout/>
      <c:pieChart>
        <c:varyColors val="1"/>
        <c:ser>
          <c:idx val="0"/>
          <c:order val="0"/>
          <c:explosion val="25"/>
          <c:dPt>
            <c:idx val="0"/>
            <c:bubble3D val="0"/>
            <c:extLst>
              <c:ext xmlns:c16="http://schemas.microsoft.com/office/drawing/2014/chart" uri="{C3380CC4-5D6E-409C-BE32-E72D297353CC}">
                <c16:uniqueId val="{00000000-B059-4514-B395-4C00498E9C81}"/>
              </c:ext>
            </c:extLst>
          </c:dPt>
          <c:dPt>
            <c:idx val="1"/>
            <c:bubble3D val="0"/>
            <c:extLst>
              <c:ext xmlns:c16="http://schemas.microsoft.com/office/drawing/2014/chart" uri="{C3380CC4-5D6E-409C-BE32-E72D297353CC}">
                <c16:uniqueId val="{00000001-B059-4514-B395-4C00498E9C81}"/>
              </c:ext>
            </c:extLst>
          </c:dPt>
          <c:dPt>
            <c:idx val="2"/>
            <c:bubble3D val="0"/>
            <c:extLst>
              <c:ext xmlns:c16="http://schemas.microsoft.com/office/drawing/2014/chart" uri="{C3380CC4-5D6E-409C-BE32-E72D297353CC}">
                <c16:uniqueId val="{00000002-B059-4514-B395-4C00498E9C81}"/>
              </c:ext>
            </c:extLst>
          </c:dPt>
          <c:dPt>
            <c:idx val="3"/>
            <c:bubble3D val="0"/>
            <c:extLst>
              <c:ext xmlns:c16="http://schemas.microsoft.com/office/drawing/2014/chart" uri="{C3380CC4-5D6E-409C-BE32-E72D297353CC}">
                <c16:uniqueId val="{00000003-B059-4514-B395-4C00498E9C81}"/>
              </c:ext>
            </c:extLst>
          </c:dPt>
          <c:dPt>
            <c:idx val="4"/>
            <c:bubble3D val="0"/>
            <c:extLst>
              <c:ext xmlns:c16="http://schemas.microsoft.com/office/drawing/2014/chart" uri="{C3380CC4-5D6E-409C-BE32-E72D297353CC}">
                <c16:uniqueId val="{00000004-B059-4514-B395-4C00498E9C81}"/>
              </c:ext>
            </c:extLst>
          </c:dPt>
          <c:dPt>
            <c:idx val="5"/>
            <c:bubble3D val="0"/>
            <c:extLst>
              <c:ext xmlns:c16="http://schemas.microsoft.com/office/drawing/2014/chart" uri="{C3380CC4-5D6E-409C-BE32-E72D297353CC}">
                <c16:uniqueId val="{00000005-B059-4514-B395-4C00498E9C81}"/>
              </c:ext>
            </c:extLst>
          </c:dPt>
          <c:dLbls>
            <c:spPr>
              <a:noFill/>
              <a:ln>
                <a:noFill/>
              </a:ln>
              <a:effectLst/>
            </c:spPr>
            <c:txPr>
              <a:bodyPr/>
              <a:lstStyle/>
              <a:p>
                <a:pPr>
                  <a:defRPr sz="1100" b="1" i="0" u="none" strike="noStrike" baseline="0">
                    <a:solidFill>
                      <a:srgbClr val="000000"/>
                    </a:solidFill>
                    <a:latin typeface="Calibri"/>
                    <a:ea typeface="Calibri"/>
                    <a:cs typeface="Calibri"/>
                  </a:defRPr>
                </a:pPr>
                <a:endParaRPr lang="en-US"/>
              </a:p>
            </c:txPr>
            <c:showLegendKey val="0"/>
            <c:showVal val="0"/>
            <c:showCatName val="0"/>
            <c:showSerName val="0"/>
            <c:showPercent val="1"/>
            <c:showBubbleSize val="0"/>
            <c:showLeaderLines val="0"/>
            <c:extLst>
              <c:ext xmlns:c15="http://schemas.microsoft.com/office/drawing/2012/chart" uri="{CE6537A1-D6FC-4f65-9D91-7224C49458BB}"/>
            </c:extLst>
          </c:dLbls>
          <c:cat>
            <c:strRef>
              <c:f>'C-17 Mod Data'!$T$89:$T$94</c:f>
              <c:strCache>
                <c:ptCount val="6"/>
                <c:pt idx="0">
                  <c:v>avionics</c:v>
                </c:pt>
                <c:pt idx="1">
                  <c:v>various</c:v>
                </c:pt>
                <c:pt idx="2">
                  <c:v>structure</c:v>
                </c:pt>
                <c:pt idx="3">
                  <c:v>subsystems</c:v>
                </c:pt>
                <c:pt idx="4">
                  <c:v>engine</c:v>
                </c:pt>
                <c:pt idx="5">
                  <c:v>trainers</c:v>
                </c:pt>
              </c:strCache>
            </c:strRef>
          </c:cat>
          <c:val>
            <c:numRef>
              <c:f>'C-17 Mod Data'!$U$89:$U$94</c:f>
              <c:numCache>
                <c:formatCode>General</c:formatCode>
                <c:ptCount val="6"/>
                <c:pt idx="0">
                  <c:v>1538</c:v>
                </c:pt>
                <c:pt idx="1">
                  <c:v>617</c:v>
                </c:pt>
                <c:pt idx="2">
                  <c:v>196</c:v>
                </c:pt>
                <c:pt idx="3">
                  <c:v>154</c:v>
                </c:pt>
                <c:pt idx="4">
                  <c:v>118</c:v>
                </c:pt>
                <c:pt idx="5">
                  <c:v>11</c:v>
                </c:pt>
              </c:numCache>
            </c:numRef>
          </c:val>
          <c:extLst>
            <c:ext xmlns:c16="http://schemas.microsoft.com/office/drawing/2014/chart" uri="{C3380CC4-5D6E-409C-BE32-E72D297353CC}">
              <c16:uniqueId val="{00000006-B059-4514-B395-4C00498E9C81}"/>
            </c:ext>
          </c:extLst>
        </c:ser>
        <c:dLbls>
          <c:showLegendKey val="0"/>
          <c:showVal val="0"/>
          <c:showCatName val="0"/>
          <c:showSerName val="0"/>
          <c:showPercent val="0"/>
          <c:showBubbleSize val="0"/>
          <c:showLeaderLines val="0"/>
        </c:dLbls>
        <c:firstSliceAng val="0"/>
      </c:pieChart>
      <c:spPr>
        <a:noFill/>
        <a:ln w="25400">
          <a:noFill/>
        </a:ln>
      </c:spPr>
    </c:plotArea>
    <c:legend>
      <c:legendPos val="r"/>
      <c:layout>
        <c:manualLayout>
          <c:xMode val="edge"/>
          <c:yMode val="edge"/>
          <c:x val="0.8295454545454547"/>
          <c:y val="0.33552757327057042"/>
          <c:w val="0.15198863636363638"/>
          <c:h val="0.39254533081981768"/>
        </c:manualLayout>
      </c:layout>
      <c:overlay val="0"/>
      <c:txPr>
        <a:bodyPr/>
        <a:lstStyle/>
        <a:p>
          <a:pPr>
            <a:defRPr sz="920"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aseline="0"/>
            </a:pPr>
            <a:r>
              <a:rPr lang="en-US" sz="1100" baseline="0"/>
              <a:t>Nature of F-15 Mods, Fiscal Years 1997 - 2011</a:t>
            </a:r>
          </a:p>
        </c:rich>
      </c:tx>
      <c:overlay val="0"/>
    </c:title>
    <c:autoTitleDeleted val="0"/>
    <c:plotArea>
      <c:layout>
        <c:manualLayout>
          <c:layoutTarget val="inner"/>
          <c:xMode val="edge"/>
          <c:yMode val="edge"/>
          <c:x val="0.13099300087489063"/>
          <c:y val="0.16666666666666666"/>
          <c:w val="0.46388888888888891"/>
          <c:h val="0.77314814814814814"/>
        </c:manualLayout>
      </c:layout>
      <c:pieChart>
        <c:varyColors val="1"/>
        <c:ser>
          <c:idx val="0"/>
          <c:order val="0"/>
          <c:explosion val="25"/>
          <c:dPt>
            <c:idx val="0"/>
            <c:bubble3D val="0"/>
            <c:extLst>
              <c:ext xmlns:c16="http://schemas.microsoft.com/office/drawing/2014/chart" uri="{C3380CC4-5D6E-409C-BE32-E72D297353CC}">
                <c16:uniqueId val="{00000000-1172-4188-91E0-AD54C52145D4}"/>
              </c:ext>
            </c:extLst>
          </c:dPt>
          <c:dPt>
            <c:idx val="1"/>
            <c:bubble3D val="0"/>
            <c:extLst>
              <c:ext xmlns:c16="http://schemas.microsoft.com/office/drawing/2014/chart" uri="{C3380CC4-5D6E-409C-BE32-E72D297353CC}">
                <c16:uniqueId val="{00000001-1172-4188-91E0-AD54C52145D4}"/>
              </c:ext>
            </c:extLst>
          </c:dPt>
          <c:dPt>
            <c:idx val="2"/>
            <c:bubble3D val="0"/>
            <c:extLst>
              <c:ext xmlns:c16="http://schemas.microsoft.com/office/drawing/2014/chart" uri="{C3380CC4-5D6E-409C-BE32-E72D297353CC}">
                <c16:uniqueId val="{00000002-1172-4188-91E0-AD54C52145D4}"/>
              </c:ext>
            </c:extLst>
          </c:dPt>
          <c:dPt>
            <c:idx val="3"/>
            <c:bubble3D val="0"/>
            <c:extLst>
              <c:ext xmlns:c16="http://schemas.microsoft.com/office/drawing/2014/chart" uri="{C3380CC4-5D6E-409C-BE32-E72D297353CC}">
                <c16:uniqueId val="{00000003-1172-4188-91E0-AD54C52145D4}"/>
              </c:ext>
            </c:extLst>
          </c:dPt>
          <c:cat>
            <c:strRef>
              <c:f>'F-15 Mod Data'!$T$80:$T$83</c:f>
              <c:strCache>
                <c:ptCount val="4"/>
                <c:pt idx="0">
                  <c:v>capability improvement</c:v>
                </c:pt>
                <c:pt idx="1">
                  <c:v>R&amp;M</c:v>
                </c:pt>
                <c:pt idx="2">
                  <c:v>supportability</c:v>
                </c:pt>
                <c:pt idx="3">
                  <c:v>safety</c:v>
                </c:pt>
              </c:strCache>
            </c:strRef>
          </c:cat>
          <c:val>
            <c:numRef>
              <c:f>'F-15 Mod Data'!$U$80:$U$83</c:f>
              <c:numCache>
                <c:formatCode>General</c:formatCode>
                <c:ptCount val="4"/>
                <c:pt idx="0">
                  <c:v>1521</c:v>
                </c:pt>
                <c:pt idx="1">
                  <c:v>1410</c:v>
                </c:pt>
                <c:pt idx="2">
                  <c:v>187</c:v>
                </c:pt>
                <c:pt idx="3">
                  <c:v>13</c:v>
                </c:pt>
              </c:numCache>
            </c:numRef>
          </c:val>
          <c:extLst>
            <c:ext xmlns:c16="http://schemas.microsoft.com/office/drawing/2014/chart" uri="{C3380CC4-5D6E-409C-BE32-E72D297353CC}">
              <c16:uniqueId val="{00000004-1172-4188-91E0-AD54C52145D4}"/>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aseline="0"/>
            </a:pPr>
            <a:r>
              <a:rPr lang="en-US" sz="1100" baseline="0"/>
              <a:t>Aircraft Element Primarily Affected by F-15 Mods, Fiscal Years 1997 - 2011</a:t>
            </a:r>
          </a:p>
        </c:rich>
      </c:tx>
      <c:overlay val="0"/>
    </c:title>
    <c:autoTitleDeleted val="0"/>
    <c:plotArea>
      <c:layout>
        <c:manualLayout>
          <c:layoutTarget val="inner"/>
          <c:xMode val="edge"/>
          <c:yMode val="edge"/>
          <c:x val="0.13099300087489063"/>
          <c:y val="0.16666666666666666"/>
          <c:w val="0.46388888888888891"/>
          <c:h val="0.77314814814814814"/>
        </c:manualLayout>
      </c:layout>
      <c:pieChart>
        <c:varyColors val="1"/>
        <c:ser>
          <c:idx val="0"/>
          <c:order val="0"/>
          <c:explosion val="25"/>
          <c:dPt>
            <c:idx val="0"/>
            <c:bubble3D val="0"/>
            <c:extLst>
              <c:ext xmlns:c16="http://schemas.microsoft.com/office/drawing/2014/chart" uri="{C3380CC4-5D6E-409C-BE32-E72D297353CC}">
                <c16:uniqueId val="{00000000-F37C-4A8F-8F09-D2666BA47F0C}"/>
              </c:ext>
            </c:extLst>
          </c:dPt>
          <c:dPt>
            <c:idx val="1"/>
            <c:bubble3D val="0"/>
            <c:extLst>
              <c:ext xmlns:c16="http://schemas.microsoft.com/office/drawing/2014/chart" uri="{C3380CC4-5D6E-409C-BE32-E72D297353CC}">
                <c16:uniqueId val="{00000001-F37C-4A8F-8F09-D2666BA47F0C}"/>
              </c:ext>
            </c:extLst>
          </c:dPt>
          <c:dPt>
            <c:idx val="2"/>
            <c:bubble3D val="0"/>
            <c:extLst>
              <c:ext xmlns:c16="http://schemas.microsoft.com/office/drawing/2014/chart" uri="{C3380CC4-5D6E-409C-BE32-E72D297353CC}">
                <c16:uniqueId val="{00000002-F37C-4A8F-8F09-D2666BA47F0C}"/>
              </c:ext>
            </c:extLst>
          </c:dPt>
          <c:dPt>
            <c:idx val="3"/>
            <c:bubble3D val="0"/>
            <c:extLst>
              <c:ext xmlns:c16="http://schemas.microsoft.com/office/drawing/2014/chart" uri="{C3380CC4-5D6E-409C-BE32-E72D297353CC}">
                <c16:uniqueId val="{00000003-F37C-4A8F-8F09-D2666BA47F0C}"/>
              </c:ext>
            </c:extLst>
          </c:dPt>
          <c:dPt>
            <c:idx val="4"/>
            <c:bubble3D val="0"/>
            <c:extLst>
              <c:ext xmlns:c16="http://schemas.microsoft.com/office/drawing/2014/chart" uri="{C3380CC4-5D6E-409C-BE32-E72D297353CC}">
                <c16:uniqueId val="{00000004-F37C-4A8F-8F09-D2666BA47F0C}"/>
              </c:ext>
            </c:extLst>
          </c:dPt>
          <c:dPt>
            <c:idx val="5"/>
            <c:bubble3D val="0"/>
            <c:extLst>
              <c:ext xmlns:c16="http://schemas.microsoft.com/office/drawing/2014/chart" uri="{C3380CC4-5D6E-409C-BE32-E72D297353CC}">
                <c16:uniqueId val="{00000005-F37C-4A8F-8F09-D2666BA47F0C}"/>
              </c:ext>
            </c:extLst>
          </c:dPt>
          <c:cat>
            <c:strRef>
              <c:f>'F-15 Mod Data'!$T$85:$T$90</c:f>
              <c:strCache>
                <c:ptCount val="6"/>
                <c:pt idx="0">
                  <c:v>avionics</c:v>
                </c:pt>
                <c:pt idx="1">
                  <c:v>engine</c:v>
                </c:pt>
                <c:pt idx="2">
                  <c:v>subsystems</c:v>
                </c:pt>
                <c:pt idx="3">
                  <c:v>support equipment</c:v>
                </c:pt>
                <c:pt idx="4">
                  <c:v>test equipment</c:v>
                </c:pt>
                <c:pt idx="5">
                  <c:v>trainers</c:v>
                </c:pt>
              </c:strCache>
            </c:strRef>
          </c:cat>
          <c:val>
            <c:numRef>
              <c:f>'F-15 Mod Data'!$U$85:$U$90</c:f>
              <c:numCache>
                <c:formatCode>General</c:formatCode>
                <c:ptCount val="6"/>
                <c:pt idx="0">
                  <c:v>2487</c:v>
                </c:pt>
                <c:pt idx="1">
                  <c:v>433</c:v>
                </c:pt>
                <c:pt idx="2">
                  <c:v>150</c:v>
                </c:pt>
                <c:pt idx="3">
                  <c:v>32</c:v>
                </c:pt>
                <c:pt idx="4">
                  <c:v>22</c:v>
                </c:pt>
                <c:pt idx="5">
                  <c:v>10</c:v>
                </c:pt>
              </c:numCache>
            </c:numRef>
          </c:val>
          <c:extLst>
            <c:ext xmlns:c16="http://schemas.microsoft.com/office/drawing/2014/chart" uri="{C3380CC4-5D6E-409C-BE32-E72D297353CC}">
              <c16:uniqueId val="{00000006-F37C-4A8F-8F09-D2666BA47F0C}"/>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aseline="0"/>
            </a:pPr>
            <a:r>
              <a:rPr lang="en-US" sz="1100" baseline="0"/>
              <a:t>Nature of F-16 Mods, Fiscal Years 1997- 2011</a:t>
            </a:r>
          </a:p>
        </c:rich>
      </c:tx>
      <c:overlay val="0"/>
    </c:title>
    <c:autoTitleDeleted val="0"/>
    <c:plotArea>
      <c:layout/>
      <c:pieChart>
        <c:varyColors val="1"/>
        <c:ser>
          <c:idx val="0"/>
          <c:order val="0"/>
          <c:explosion val="25"/>
          <c:dPt>
            <c:idx val="0"/>
            <c:bubble3D val="0"/>
            <c:extLst>
              <c:ext xmlns:c16="http://schemas.microsoft.com/office/drawing/2014/chart" uri="{C3380CC4-5D6E-409C-BE32-E72D297353CC}">
                <c16:uniqueId val="{00000000-AA55-4834-89EA-4AA96C59BCE7}"/>
              </c:ext>
            </c:extLst>
          </c:dPt>
          <c:dPt>
            <c:idx val="1"/>
            <c:bubble3D val="0"/>
            <c:extLst>
              <c:ext xmlns:c16="http://schemas.microsoft.com/office/drawing/2014/chart" uri="{C3380CC4-5D6E-409C-BE32-E72D297353CC}">
                <c16:uniqueId val="{00000001-AA55-4834-89EA-4AA96C59BCE7}"/>
              </c:ext>
            </c:extLst>
          </c:dPt>
          <c:dPt>
            <c:idx val="2"/>
            <c:bubble3D val="0"/>
            <c:extLst>
              <c:ext xmlns:c16="http://schemas.microsoft.com/office/drawing/2014/chart" uri="{C3380CC4-5D6E-409C-BE32-E72D297353CC}">
                <c16:uniqueId val="{00000002-AA55-4834-89EA-4AA96C59BCE7}"/>
              </c:ext>
            </c:extLst>
          </c:dPt>
          <c:dPt>
            <c:idx val="3"/>
            <c:bubble3D val="0"/>
            <c:extLst>
              <c:ext xmlns:c16="http://schemas.microsoft.com/office/drawing/2014/chart" uri="{C3380CC4-5D6E-409C-BE32-E72D297353CC}">
                <c16:uniqueId val="{00000003-AA55-4834-89EA-4AA96C59BCE7}"/>
              </c:ext>
            </c:extLst>
          </c:dPt>
          <c:dLbls>
            <c:spPr>
              <a:noFill/>
              <a:ln>
                <a:noFill/>
              </a:ln>
              <a:effectLst/>
            </c:spPr>
            <c:txPr>
              <a:bodyPr/>
              <a:lstStyle/>
              <a:p>
                <a:pPr>
                  <a:defRPr b="1"/>
                </a:pPr>
                <a:endParaRPr lang="en-US"/>
              </a:p>
            </c:txPr>
            <c:showLegendKey val="0"/>
            <c:showVal val="0"/>
            <c:showCatName val="0"/>
            <c:showSerName val="0"/>
            <c:showPercent val="1"/>
            <c:showBubbleSize val="0"/>
            <c:showLeaderLines val="0"/>
            <c:extLst>
              <c:ext xmlns:c15="http://schemas.microsoft.com/office/drawing/2012/chart" uri="{CE6537A1-D6FC-4f65-9D91-7224C49458BB}"/>
            </c:extLst>
          </c:dLbls>
          <c:cat>
            <c:strRef>
              <c:f>'F-16 Mod Data'!$U$108:$U$111</c:f>
              <c:strCache>
                <c:ptCount val="4"/>
                <c:pt idx="0">
                  <c:v>capability improvement</c:v>
                </c:pt>
                <c:pt idx="1">
                  <c:v>service life extension</c:v>
                </c:pt>
                <c:pt idx="2">
                  <c:v>safety</c:v>
                </c:pt>
                <c:pt idx="3">
                  <c:v>R&amp;M</c:v>
                </c:pt>
              </c:strCache>
            </c:strRef>
          </c:cat>
          <c:val>
            <c:numRef>
              <c:f>'F-16 Mod Data'!$AA$108:$AA$111</c:f>
              <c:numCache>
                <c:formatCode>General</c:formatCode>
                <c:ptCount val="4"/>
                <c:pt idx="0">
                  <c:v>3044</c:v>
                </c:pt>
                <c:pt idx="1">
                  <c:v>852</c:v>
                </c:pt>
                <c:pt idx="2">
                  <c:v>251</c:v>
                </c:pt>
                <c:pt idx="3">
                  <c:v>33</c:v>
                </c:pt>
              </c:numCache>
            </c:numRef>
          </c:val>
          <c:extLst>
            <c:ext xmlns:c16="http://schemas.microsoft.com/office/drawing/2014/chart" uri="{C3380CC4-5D6E-409C-BE32-E72D297353CC}">
              <c16:uniqueId val="{00000004-AA55-4834-89EA-4AA96C59BCE7}"/>
            </c:ext>
          </c:extLst>
        </c:ser>
        <c:dLbls>
          <c:showLegendKey val="0"/>
          <c:showVal val="0"/>
          <c:showCatName val="0"/>
          <c:showSerName val="0"/>
          <c:showPercent val="0"/>
          <c:showBubbleSize val="0"/>
          <c:showLeaderLines val="0"/>
        </c:dLbls>
        <c:firstSliceAng val="0"/>
      </c:pieChart>
      <c:spPr>
        <a:noFill/>
        <a:ln w="25400">
          <a:noFill/>
        </a:ln>
      </c:spPr>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aseline="0"/>
            </a:pPr>
            <a:r>
              <a:rPr lang="en-US" sz="1100" baseline="0"/>
              <a:t>Aircraft Element Primarily Affected by F-16 Mods, Fiscal Years 1997- 2011</a:t>
            </a:r>
          </a:p>
        </c:rich>
      </c:tx>
      <c:overlay val="0"/>
    </c:title>
    <c:autoTitleDeleted val="0"/>
    <c:plotArea>
      <c:layout/>
      <c:pieChart>
        <c:varyColors val="1"/>
        <c:ser>
          <c:idx val="0"/>
          <c:order val="0"/>
          <c:explosion val="25"/>
          <c:dPt>
            <c:idx val="0"/>
            <c:bubble3D val="0"/>
            <c:extLst>
              <c:ext xmlns:c16="http://schemas.microsoft.com/office/drawing/2014/chart" uri="{C3380CC4-5D6E-409C-BE32-E72D297353CC}">
                <c16:uniqueId val="{00000000-1F0B-421C-A195-7D5BB38780F4}"/>
              </c:ext>
            </c:extLst>
          </c:dPt>
          <c:dPt>
            <c:idx val="1"/>
            <c:bubble3D val="0"/>
            <c:extLst>
              <c:ext xmlns:c16="http://schemas.microsoft.com/office/drawing/2014/chart" uri="{C3380CC4-5D6E-409C-BE32-E72D297353CC}">
                <c16:uniqueId val="{00000001-1F0B-421C-A195-7D5BB38780F4}"/>
              </c:ext>
            </c:extLst>
          </c:dPt>
          <c:dPt>
            <c:idx val="2"/>
            <c:bubble3D val="0"/>
            <c:extLst>
              <c:ext xmlns:c16="http://schemas.microsoft.com/office/drawing/2014/chart" uri="{C3380CC4-5D6E-409C-BE32-E72D297353CC}">
                <c16:uniqueId val="{00000002-1F0B-421C-A195-7D5BB38780F4}"/>
              </c:ext>
            </c:extLst>
          </c:dPt>
          <c:dPt>
            <c:idx val="3"/>
            <c:bubble3D val="0"/>
            <c:extLst>
              <c:ext xmlns:c16="http://schemas.microsoft.com/office/drawing/2014/chart" uri="{C3380CC4-5D6E-409C-BE32-E72D297353CC}">
                <c16:uniqueId val="{00000003-1F0B-421C-A195-7D5BB38780F4}"/>
              </c:ext>
            </c:extLst>
          </c:dPt>
          <c:dPt>
            <c:idx val="4"/>
            <c:bubble3D val="0"/>
            <c:extLst>
              <c:ext xmlns:c16="http://schemas.microsoft.com/office/drawing/2014/chart" uri="{C3380CC4-5D6E-409C-BE32-E72D297353CC}">
                <c16:uniqueId val="{00000004-1F0B-421C-A195-7D5BB38780F4}"/>
              </c:ext>
            </c:extLst>
          </c:dPt>
          <c:dPt>
            <c:idx val="5"/>
            <c:bubble3D val="0"/>
            <c:extLst>
              <c:ext xmlns:c16="http://schemas.microsoft.com/office/drawing/2014/chart" uri="{C3380CC4-5D6E-409C-BE32-E72D297353CC}">
                <c16:uniqueId val="{00000005-1F0B-421C-A195-7D5BB38780F4}"/>
              </c:ext>
            </c:extLst>
          </c:dPt>
          <c:dLbls>
            <c:spPr>
              <a:noFill/>
              <a:ln>
                <a:noFill/>
              </a:ln>
              <a:effectLst/>
            </c:spPr>
            <c:txPr>
              <a:bodyPr/>
              <a:lstStyle/>
              <a:p>
                <a:pPr>
                  <a:defRPr b="1"/>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cat>
            <c:strRef>
              <c:f>'F-16 Mod Data'!$U$114:$U$119</c:f>
              <c:strCache>
                <c:ptCount val="6"/>
                <c:pt idx="0">
                  <c:v>avionics</c:v>
                </c:pt>
                <c:pt idx="1">
                  <c:v>engine</c:v>
                </c:pt>
                <c:pt idx="2">
                  <c:v>structure</c:v>
                </c:pt>
                <c:pt idx="3">
                  <c:v>subsystems</c:v>
                </c:pt>
                <c:pt idx="4">
                  <c:v>trainers</c:v>
                </c:pt>
                <c:pt idx="5">
                  <c:v>weapons</c:v>
                </c:pt>
              </c:strCache>
            </c:strRef>
          </c:cat>
          <c:val>
            <c:numRef>
              <c:f>'F-16 Mod Data'!$AA$114:$AA$119</c:f>
              <c:numCache>
                <c:formatCode>General</c:formatCode>
                <c:ptCount val="6"/>
                <c:pt idx="0">
                  <c:v>2549</c:v>
                </c:pt>
                <c:pt idx="1">
                  <c:v>678</c:v>
                </c:pt>
                <c:pt idx="2">
                  <c:v>600</c:v>
                </c:pt>
                <c:pt idx="3">
                  <c:v>163</c:v>
                </c:pt>
                <c:pt idx="4">
                  <c:v>90</c:v>
                </c:pt>
                <c:pt idx="5">
                  <c:v>107</c:v>
                </c:pt>
              </c:numCache>
            </c:numRef>
          </c:val>
          <c:extLst>
            <c:ext xmlns:c16="http://schemas.microsoft.com/office/drawing/2014/chart" uri="{C3380CC4-5D6E-409C-BE32-E72D297353CC}">
              <c16:uniqueId val="{00000006-1F0B-421C-A195-7D5BB38780F4}"/>
            </c:ext>
          </c:extLst>
        </c:ser>
        <c:dLbls>
          <c:showLegendKey val="0"/>
          <c:showVal val="0"/>
          <c:showCatName val="0"/>
          <c:showSerName val="0"/>
          <c:showPercent val="0"/>
          <c:showBubbleSize val="0"/>
          <c:showLeaderLines val="1"/>
        </c:dLbls>
        <c:firstSliceAng val="0"/>
      </c:pieChart>
      <c:spPr>
        <a:noFill/>
        <a:ln w="25400">
          <a:noFill/>
        </a:ln>
      </c:spPr>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Nature of KC-135 Mods,</a:t>
            </a:r>
            <a:r>
              <a:rPr lang="en-US" sz="1200" baseline="0"/>
              <a:t> Fiscal Years 1997 - 2011</a:t>
            </a:r>
            <a:endParaRPr lang="en-US" sz="1200"/>
          </a:p>
        </c:rich>
      </c:tx>
      <c:overlay val="0"/>
    </c:title>
    <c:autoTitleDeleted val="0"/>
    <c:plotArea>
      <c:layout/>
      <c:pieChart>
        <c:varyColors val="1"/>
        <c:ser>
          <c:idx val="0"/>
          <c:order val="0"/>
          <c:explosion val="25"/>
          <c:dPt>
            <c:idx val="0"/>
            <c:bubble3D val="0"/>
            <c:extLst>
              <c:ext xmlns:c16="http://schemas.microsoft.com/office/drawing/2014/chart" uri="{C3380CC4-5D6E-409C-BE32-E72D297353CC}">
                <c16:uniqueId val="{00000000-896D-44DA-9EBD-FB48F969C057}"/>
              </c:ext>
            </c:extLst>
          </c:dPt>
          <c:dPt>
            <c:idx val="1"/>
            <c:bubble3D val="0"/>
            <c:extLst>
              <c:ext xmlns:c16="http://schemas.microsoft.com/office/drawing/2014/chart" uri="{C3380CC4-5D6E-409C-BE32-E72D297353CC}">
                <c16:uniqueId val="{00000001-896D-44DA-9EBD-FB48F969C057}"/>
              </c:ext>
            </c:extLst>
          </c:dPt>
          <c:dPt>
            <c:idx val="2"/>
            <c:bubble3D val="0"/>
            <c:extLst>
              <c:ext xmlns:c16="http://schemas.microsoft.com/office/drawing/2014/chart" uri="{C3380CC4-5D6E-409C-BE32-E72D297353CC}">
                <c16:uniqueId val="{00000002-896D-44DA-9EBD-FB48F969C057}"/>
              </c:ext>
            </c:extLst>
          </c:dPt>
          <c:dPt>
            <c:idx val="3"/>
            <c:bubble3D val="0"/>
            <c:extLst>
              <c:ext xmlns:c16="http://schemas.microsoft.com/office/drawing/2014/chart" uri="{C3380CC4-5D6E-409C-BE32-E72D297353CC}">
                <c16:uniqueId val="{00000003-896D-44DA-9EBD-FB48F969C057}"/>
              </c:ext>
            </c:extLst>
          </c:dPt>
          <c:dPt>
            <c:idx val="4"/>
            <c:bubble3D val="0"/>
            <c:extLst>
              <c:ext xmlns:c16="http://schemas.microsoft.com/office/drawing/2014/chart" uri="{C3380CC4-5D6E-409C-BE32-E72D297353CC}">
                <c16:uniqueId val="{00000004-896D-44DA-9EBD-FB48F969C057}"/>
              </c:ext>
            </c:extLst>
          </c:dPt>
          <c:dLbls>
            <c:dLbl>
              <c:idx val="3"/>
              <c:delete val="1"/>
              <c:extLst>
                <c:ext xmlns:c15="http://schemas.microsoft.com/office/drawing/2012/chart" uri="{CE6537A1-D6FC-4f65-9D91-7224C49458BB}"/>
                <c:ext xmlns:c16="http://schemas.microsoft.com/office/drawing/2014/chart" uri="{C3380CC4-5D6E-409C-BE32-E72D297353CC}">
                  <c16:uniqueId val="{00000003-896D-44DA-9EBD-FB48F969C057}"/>
                </c:ext>
              </c:extLst>
            </c:dLbl>
            <c:dLbl>
              <c:idx val="4"/>
              <c:delete val="1"/>
              <c:extLst>
                <c:ext xmlns:c15="http://schemas.microsoft.com/office/drawing/2012/chart" uri="{CE6537A1-D6FC-4f65-9D91-7224C49458BB}"/>
                <c:ext xmlns:c16="http://schemas.microsoft.com/office/drawing/2014/chart" uri="{C3380CC4-5D6E-409C-BE32-E72D297353CC}">
                  <c16:uniqueId val="{00000004-896D-44DA-9EBD-FB48F969C057}"/>
                </c:ext>
              </c:extLst>
            </c:dLbl>
            <c:spPr>
              <a:noFill/>
              <a:ln>
                <a:noFill/>
              </a:ln>
              <a:effectLst/>
            </c:spPr>
            <c:txPr>
              <a:bodyPr/>
              <a:lstStyle/>
              <a:p>
                <a:pPr>
                  <a:defRPr sz="1050" b="1"/>
                </a:pPr>
                <a:endParaRPr lang="en-US"/>
              </a:p>
            </c:txPr>
            <c:showLegendKey val="0"/>
            <c:showVal val="0"/>
            <c:showCatName val="0"/>
            <c:showSerName val="0"/>
            <c:showPercent val="1"/>
            <c:showBubbleSize val="0"/>
            <c:showLeaderLines val="0"/>
            <c:extLst>
              <c:ext xmlns:c15="http://schemas.microsoft.com/office/drawing/2012/chart" uri="{CE6537A1-D6FC-4f65-9D91-7224C49458BB}"/>
            </c:extLst>
          </c:dLbls>
          <c:cat>
            <c:strRef>
              <c:f>'KC-135 Mod Data'!$S$52:$S$56</c:f>
              <c:strCache>
                <c:ptCount val="5"/>
                <c:pt idx="0">
                  <c:v>capability improvement</c:v>
                </c:pt>
                <c:pt idx="1">
                  <c:v>safety</c:v>
                </c:pt>
                <c:pt idx="2">
                  <c:v>R&amp;M</c:v>
                </c:pt>
                <c:pt idx="3">
                  <c:v>service life extension</c:v>
                </c:pt>
                <c:pt idx="4">
                  <c:v>supportability</c:v>
                </c:pt>
              </c:strCache>
            </c:strRef>
          </c:cat>
          <c:val>
            <c:numRef>
              <c:f>'KC-135 Mod Data'!$T$52:$T$56</c:f>
              <c:numCache>
                <c:formatCode>0.0</c:formatCode>
                <c:ptCount val="5"/>
                <c:pt idx="0">
                  <c:v>2141</c:v>
                </c:pt>
                <c:pt idx="1">
                  <c:v>215</c:v>
                </c:pt>
                <c:pt idx="2">
                  <c:v>19</c:v>
                </c:pt>
                <c:pt idx="3">
                  <c:v>8</c:v>
                </c:pt>
                <c:pt idx="4">
                  <c:v>3</c:v>
                </c:pt>
              </c:numCache>
            </c:numRef>
          </c:val>
          <c:extLst>
            <c:ext xmlns:c16="http://schemas.microsoft.com/office/drawing/2014/chart" uri="{C3380CC4-5D6E-409C-BE32-E72D297353CC}">
              <c16:uniqueId val="{00000005-896D-44DA-9EBD-FB48F969C057}"/>
            </c:ext>
          </c:extLst>
        </c:ser>
        <c:dLbls>
          <c:showLegendKey val="0"/>
          <c:showVal val="0"/>
          <c:showCatName val="0"/>
          <c:showSerName val="0"/>
          <c:showPercent val="0"/>
          <c:showBubbleSize val="0"/>
          <c:showLeaderLines val="0"/>
        </c:dLbls>
        <c:firstSliceAng val="0"/>
      </c:pieChart>
      <c:spPr>
        <a:noFill/>
        <a:ln w="25400">
          <a:noFill/>
        </a:ln>
      </c:spPr>
    </c:plotArea>
    <c:legend>
      <c:legendPos val="r"/>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Aircraft Element Primarily Affected by KC-135 Mods,</a:t>
            </a:r>
            <a:r>
              <a:rPr lang="en-US" sz="1200" baseline="0"/>
              <a:t> Fiscal Years 1997 - 2011</a:t>
            </a:r>
            <a:endParaRPr lang="en-US" sz="1200"/>
          </a:p>
        </c:rich>
      </c:tx>
      <c:overlay val="0"/>
    </c:title>
    <c:autoTitleDeleted val="0"/>
    <c:plotArea>
      <c:layout>
        <c:manualLayout>
          <c:layoutTarget val="inner"/>
          <c:xMode val="edge"/>
          <c:yMode val="edge"/>
          <c:x val="0.20069475978079426"/>
          <c:y val="0.21996645123923128"/>
          <c:w val="0.43508043089705811"/>
          <c:h val="0.68081374390530291"/>
        </c:manualLayout>
      </c:layout>
      <c:pieChart>
        <c:varyColors val="1"/>
        <c:ser>
          <c:idx val="0"/>
          <c:order val="0"/>
          <c:explosion val="25"/>
          <c:dPt>
            <c:idx val="0"/>
            <c:bubble3D val="0"/>
            <c:extLst>
              <c:ext xmlns:c16="http://schemas.microsoft.com/office/drawing/2014/chart" uri="{C3380CC4-5D6E-409C-BE32-E72D297353CC}">
                <c16:uniqueId val="{00000000-3007-49A3-B81D-D40F5D9536CA}"/>
              </c:ext>
            </c:extLst>
          </c:dPt>
          <c:dPt>
            <c:idx val="1"/>
            <c:bubble3D val="0"/>
            <c:extLst>
              <c:ext xmlns:c16="http://schemas.microsoft.com/office/drawing/2014/chart" uri="{C3380CC4-5D6E-409C-BE32-E72D297353CC}">
                <c16:uniqueId val="{00000001-3007-49A3-B81D-D40F5D9536CA}"/>
              </c:ext>
            </c:extLst>
          </c:dPt>
          <c:dPt>
            <c:idx val="2"/>
            <c:bubble3D val="0"/>
            <c:extLst>
              <c:ext xmlns:c16="http://schemas.microsoft.com/office/drawing/2014/chart" uri="{C3380CC4-5D6E-409C-BE32-E72D297353CC}">
                <c16:uniqueId val="{00000002-3007-49A3-B81D-D40F5D9536CA}"/>
              </c:ext>
            </c:extLst>
          </c:dPt>
          <c:dPt>
            <c:idx val="3"/>
            <c:bubble3D val="0"/>
            <c:extLst>
              <c:ext xmlns:c16="http://schemas.microsoft.com/office/drawing/2014/chart" uri="{C3380CC4-5D6E-409C-BE32-E72D297353CC}">
                <c16:uniqueId val="{00000003-3007-49A3-B81D-D40F5D9536CA}"/>
              </c:ext>
            </c:extLst>
          </c:dPt>
          <c:dLbls>
            <c:spPr>
              <a:noFill/>
              <a:ln>
                <a:noFill/>
              </a:ln>
              <a:effectLst/>
            </c:spPr>
            <c:txPr>
              <a:bodyPr/>
              <a:lstStyle/>
              <a:p>
                <a:pPr>
                  <a:defRPr b="1"/>
                </a:pPr>
                <a:endParaRPr lang="en-US"/>
              </a:p>
            </c:txPr>
            <c:showLegendKey val="0"/>
            <c:showVal val="0"/>
            <c:showCatName val="0"/>
            <c:showSerName val="0"/>
            <c:showPercent val="1"/>
            <c:showBubbleSize val="0"/>
            <c:showLeaderLines val="0"/>
            <c:extLst>
              <c:ext xmlns:c15="http://schemas.microsoft.com/office/drawing/2012/chart" uri="{CE6537A1-D6FC-4f65-9D91-7224C49458BB}"/>
            </c:extLst>
          </c:dLbls>
          <c:cat>
            <c:strRef>
              <c:f>'KC-135 Mod Data'!$S$59:$S$62</c:f>
              <c:strCache>
                <c:ptCount val="4"/>
                <c:pt idx="0">
                  <c:v>avionics</c:v>
                </c:pt>
                <c:pt idx="1">
                  <c:v>engine</c:v>
                </c:pt>
                <c:pt idx="2">
                  <c:v>subsystems</c:v>
                </c:pt>
                <c:pt idx="3">
                  <c:v>structure</c:v>
                </c:pt>
              </c:strCache>
            </c:strRef>
          </c:cat>
          <c:val>
            <c:numRef>
              <c:f>'KC-135 Mod Data'!$T$59:$T$62</c:f>
              <c:numCache>
                <c:formatCode>0.0</c:formatCode>
                <c:ptCount val="4"/>
                <c:pt idx="0">
                  <c:v>1896</c:v>
                </c:pt>
                <c:pt idx="1">
                  <c:v>228</c:v>
                </c:pt>
                <c:pt idx="2">
                  <c:v>163</c:v>
                </c:pt>
                <c:pt idx="3">
                  <c:v>102</c:v>
                </c:pt>
              </c:numCache>
            </c:numRef>
          </c:val>
          <c:extLst>
            <c:ext xmlns:c16="http://schemas.microsoft.com/office/drawing/2014/chart" uri="{C3380CC4-5D6E-409C-BE32-E72D297353CC}">
              <c16:uniqueId val="{00000004-3007-49A3-B81D-D40F5D9536CA}"/>
            </c:ext>
          </c:extLst>
        </c:ser>
        <c:dLbls>
          <c:showLegendKey val="0"/>
          <c:showVal val="0"/>
          <c:showCatName val="0"/>
          <c:showSerName val="0"/>
          <c:showPercent val="0"/>
          <c:showBubbleSize val="0"/>
          <c:showLeaderLines val="0"/>
        </c:dLbls>
        <c:firstSliceAng val="0"/>
      </c:pieChart>
      <c:spPr>
        <a:noFill/>
        <a:ln w="25400">
          <a:noFill/>
        </a:ln>
      </c:spPr>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4</xdr:col>
      <xdr:colOff>5603</xdr:colOff>
      <xdr:row>2</xdr:row>
      <xdr:rowOff>284630</xdr:rowOff>
    </xdr:from>
    <xdr:to>
      <xdr:col>8</xdr:col>
      <xdr:colOff>378983</xdr:colOff>
      <xdr:row>17</xdr:row>
      <xdr:rowOff>13550</xdr:rowOff>
    </xdr:to>
    <xdr:pic>
      <xdr:nvPicPr>
        <xdr:cNvPr id="3" name="Picture 2">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4809" y="710454"/>
          <a:ext cx="4160968" cy="3729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72</xdr:row>
      <xdr:rowOff>0</xdr:rowOff>
    </xdr:from>
    <xdr:to>
      <xdr:col>5</xdr:col>
      <xdr:colOff>262442</xdr:colOff>
      <xdr:row>93</xdr:row>
      <xdr:rowOff>125607</xdr:rowOff>
    </xdr:to>
    <xdr:pic>
      <xdr:nvPicPr>
        <xdr:cNvPr id="2" name="Picture 1">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506" y="10139082"/>
          <a:ext cx="4278630" cy="38907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133350</xdr:colOff>
      <xdr:row>52</xdr:row>
      <xdr:rowOff>123825</xdr:rowOff>
    </xdr:from>
    <xdr:to>
      <xdr:col>5</xdr:col>
      <xdr:colOff>1847850</xdr:colOff>
      <xdr:row>70</xdr:row>
      <xdr:rowOff>104775</xdr:rowOff>
    </xdr:to>
    <xdr:graphicFrame macro="">
      <xdr:nvGraphicFramePr>
        <xdr:cNvPr id="2" name="Chart 1">
          <a:extLst>
            <a:ext uri="{FF2B5EF4-FFF2-40B4-BE49-F238E27FC236}">
              <a16:creationId xmlns:a16="http://schemas.microsoft.com/office/drawing/2014/main" id="{00000000-0008-0000-2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50</xdr:row>
      <xdr:rowOff>0</xdr:rowOff>
    </xdr:from>
    <xdr:to>
      <xdr:col>13</xdr:col>
      <xdr:colOff>428625</xdr:colOff>
      <xdr:row>67</xdr:row>
      <xdr:rowOff>142875</xdr:rowOff>
    </xdr:to>
    <xdr:graphicFrame macro="">
      <xdr:nvGraphicFramePr>
        <xdr:cNvPr id="3" name="Chart 3">
          <a:extLst>
            <a:ext uri="{FF2B5EF4-FFF2-40B4-BE49-F238E27FC236}">
              <a16:creationId xmlns:a16="http://schemas.microsoft.com/office/drawing/2014/main" id="{00000000-0008-0000-2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0.03245</cdr:x>
      <cdr:y>0.34102</cdr:y>
    </cdr:from>
    <cdr:to>
      <cdr:x>0.28398</cdr:x>
      <cdr:y>0.89456</cdr:y>
    </cdr:to>
    <cdr:sp macro="" textlink="">
      <cdr:nvSpPr>
        <cdr:cNvPr id="2" name="TextBox 1"/>
        <cdr:cNvSpPr txBox="1"/>
      </cdr:nvSpPr>
      <cdr:spPr>
        <a:xfrm xmlns:a="http://schemas.openxmlformats.org/drawingml/2006/main">
          <a:off x="152401" y="985838"/>
          <a:ext cx="1181100" cy="16002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reliability improvement and re-engine program and avionics modernization program account for most of this</a:t>
          </a:r>
        </a:p>
      </cdr:txBody>
    </cdr:sp>
  </cdr:relSizeAnchor>
</c:userShapes>
</file>

<file path=xl/drawings/drawing5.xml><?xml version="1.0" encoding="utf-8"?>
<c:userShapes xmlns:c="http://schemas.openxmlformats.org/drawingml/2006/chart">
  <cdr:relSizeAnchor xmlns:cdr="http://schemas.openxmlformats.org/drawingml/2006/chartDrawing">
    <cdr:from>
      <cdr:x>0.04056</cdr:x>
      <cdr:y>0.15961</cdr:y>
    </cdr:from>
    <cdr:to>
      <cdr:x>0.29209</cdr:x>
      <cdr:y>0.5124</cdr:y>
    </cdr:to>
    <cdr:sp macro="" textlink="">
      <cdr:nvSpPr>
        <cdr:cNvPr id="2" name="TextBox 1"/>
        <cdr:cNvSpPr txBox="1"/>
      </cdr:nvSpPr>
      <cdr:spPr>
        <a:xfrm xmlns:a="http://schemas.openxmlformats.org/drawingml/2006/main">
          <a:off x="190480" y="457201"/>
          <a:ext cx="1181140" cy="101917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nSpc>
              <a:spcPts val="1100"/>
            </a:lnSpc>
          </a:pPr>
          <a:r>
            <a:rPr lang="en-US" sz="1100"/>
            <a:t>avionics modernization program accounts for most of this</a:t>
          </a:r>
        </a:p>
      </cdr:txBody>
    </cdr:sp>
  </cdr:relSizeAnchor>
  <cdr:relSizeAnchor xmlns:cdr="http://schemas.openxmlformats.org/drawingml/2006/chartDrawing">
    <cdr:from>
      <cdr:x>0.48546</cdr:x>
      <cdr:y>0.22732</cdr:y>
    </cdr:from>
    <cdr:to>
      <cdr:x>0.73699</cdr:x>
      <cdr:y>0.63053</cdr:y>
    </cdr:to>
    <cdr:sp macro="" textlink="">
      <cdr:nvSpPr>
        <cdr:cNvPr id="4" name="TextBox 1"/>
        <cdr:cNvSpPr txBox="1"/>
      </cdr:nvSpPr>
      <cdr:spPr>
        <a:xfrm xmlns:a="http://schemas.openxmlformats.org/drawingml/2006/main">
          <a:off x="2279650" y="650875"/>
          <a:ext cx="1181140" cy="11684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nSpc>
              <a:spcPts val="1200"/>
            </a:lnSpc>
          </a:pPr>
          <a:r>
            <a:rPr lang="en-US" sz="1100"/>
            <a:t>reliability improvement and re-engine program accounts for most of this</a:t>
          </a:r>
        </a:p>
      </cdr:txBody>
    </cdr:sp>
  </cdr:relSizeAnchor>
</c:userShapes>
</file>

<file path=xl/drawings/drawing6.xml><?xml version="1.0" encoding="utf-8"?>
<xdr:wsDr xmlns:xdr="http://schemas.openxmlformats.org/drawingml/2006/spreadsheetDrawing" xmlns:a="http://schemas.openxmlformats.org/drawingml/2006/main">
  <xdr:twoCellAnchor>
    <xdr:from>
      <xdr:col>5</xdr:col>
      <xdr:colOff>426720</xdr:colOff>
      <xdr:row>79</xdr:row>
      <xdr:rowOff>106680</xdr:rowOff>
    </xdr:from>
    <xdr:to>
      <xdr:col>8</xdr:col>
      <xdr:colOff>335280</xdr:colOff>
      <xdr:row>100</xdr:row>
      <xdr:rowOff>60960</xdr:rowOff>
    </xdr:to>
    <xdr:graphicFrame macro="">
      <xdr:nvGraphicFramePr>
        <xdr:cNvPr id="2" name="Chart 1">
          <a:extLst>
            <a:ext uri="{FF2B5EF4-FFF2-40B4-BE49-F238E27FC236}">
              <a16:creationId xmlns:a16="http://schemas.microsoft.com/office/drawing/2014/main" id="{00000000-0008-0000-2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80</xdr:row>
      <xdr:rowOff>0</xdr:rowOff>
    </xdr:from>
    <xdr:to>
      <xdr:col>17</xdr:col>
      <xdr:colOff>320040</xdr:colOff>
      <xdr:row>100</xdr:row>
      <xdr:rowOff>121920</xdr:rowOff>
    </xdr:to>
    <xdr:graphicFrame macro="">
      <xdr:nvGraphicFramePr>
        <xdr:cNvPr id="3" name="Chart 3">
          <a:extLst>
            <a:ext uri="{FF2B5EF4-FFF2-40B4-BE49-F238E27FC236}">
              <a16:creationId xmlns:a16="http://schemas.microsoft.com/office/drawing/2014/main" id="{00000000-0008-0000-2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0.09625</cdr:x>
      <cdr:y>0.55997</cdr:y>
    </cdr:from>
    <cdr:to>
      <cdr:x>0.28644</cdr:x>
      <cdr:y>0.8758</cdr:y>
    </cdr:to>
    <cdr:sp macro="" textlink="">
      <cdr:nvSpPr>
        <cdr:cNvPr id="2" name="TextBox 1"/>
        <cdr:cNvSpPr txBox="1"/>
      </cdr:nvSpPr>
      <cdr:spPr>
        <a:xfrm xmlns:a="http://schemas.openxmlformats.org/drawingml/2006/main">
          <a:off x="509588" y="1866900"/>
          <a:ext cx="990600" cy="10572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nSpc>
              <a:spcPts val="1100"/>
            </a:lnSpc>
          </a:pPr>
          <a:r>
            <a:rPr lang="en-US" sz="1100" b="1"/>
            <a:t>LAIRCM and Block 13 to 17 retrofit acount</a:t>
          </a:r>
          <a:r>
            <a:rPr lang="en-US" sz="1100" b="1" baseline="0"/>
            <a:t> for most of this</a:t>
          </a:r>
          <a:endParaRPr lang="en-US" sz="1100" b="1"/>
        </a:p>
      </cdr:txBody>
    </cdr:sp>
  </cdr:relSizeAnchor>
</c:userShapes>
</file>

<file path=xl/drawings/drawing8.xml><?xml version="1.0" encoding="utf-8"?>
<xdr:wsDr xmlns:xdr="http://schemas.openxmlformats.org/drawingml/2006/spreadsheetDrawing" xmlns:a="http://schemas.openxmlformats.org/drawingml/2006/main">
  <xdr:twoCellAnchor>
    <xdr:from>
      <xdr:col>11</xdr:col>
      <xdr:colOff>28575</xdr:colOff>
      <xdr:row>76</xdr:row>
      <xdr:rowOff>123825</xdr:rowOff>
    </xdr:from>
    <xdr:to>
      <xdr:col>18</xdr:col>
      <xdr:colOff>333375</xdr:colOff>
      <xdr:row>93</xdr:row>
      <xdr:rowOff>114300</xdr:rowOff>
    </xdr:to>
    <xdr:graphicFrame macro="">
      <xdr:nvGraphicFramePr>
        <xdr:cNvPr id="2" name="Chart 2">
          <a:extLst>
            <a:ext uri="{FF2B5EF4-FFF2-40B4-BE49-F238E27FC236}">
              <a16:creationId xmlns:a16="http://schemas.microsoft.com/office/drawing/2014/main" id="{00000000-0008-0000-2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95</xdr:row>
      <xdr:rowOff>0</xdr:rowOff>
    </xdr:from>
    <xdr:to>
      <xdr:col>18</xdr:col>
      <xdr:colOff>304800</xdr:colOff>
      <xdr:row>111</xdr:row>
      <xdr:rowOff>152400</xdr:rowOff>
    </xdr:to>
    <xdr:graphicFrame macro="">
      <xdr:nvGraphicFramePr>
        <xdr:cNvPr id="3" name="Chart 4">
          <a:extLst>
            <a:ext uri="{FF2B5EF4-FFF2-40B4-BE49-F238E27FC236}">
              <a16:creationId xmlns:a16="http://schemas.microsoft.com/office/drawing/2014/main" id="{00000000-0008-0000-2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xdr:col>
      <xdr:colOff>638175</xdr:colOff>
      <xdr:row>103</xdr:row>
      <xdr:rowOff>28575</xdr:rowOff>
    </xdr:from>
    <xdr:to>
      <xdr:col>5</xdr:col>
      <xdr:colOff>2276475</xdr:colOff>
      <xdr:row>120</xdr:row>
      <xdr:rowOff>19050</xdr:rowOff>
    </xdr:to>
    <xdr:graphicFrame macro="">
      <xdr:nvGraphicFramePr>
        <xdr:cNvPr id="2" name="Chart 1">
          <a:extLst>
            <a:ext uri="{FF2B5EF4-FFF2-40B4-BE49-F238E27FC236}">
              <a16:creationId xmlns:a16="http://schemas.microsoft.com/office/drawing/2014/main" id="{00000000-0008-0000-2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121</xdr:row>
      <xdr:rowOff>0</xdr:rowOff>
    </xdr:from>
    <xdr:to>
      <xdr:col>5</xdr:col>
      <xdr:colOff>1638300</xdr:colOff>
      <xdr:row>137</xdr:row>
      <xdr:rowOff>152400</xdr:rowOff>
    </xdr:to>
    <xdr:graphicFrame macro="">
      <xdr:nvGraphicFramePr>
        <xdr:cNvPr id="3" name="Chart 3">
          <a:extLst>
            <a:ext uri="{FF2B5EF4-FFF2-40B4-BE49-F238E27FC236}">
              <a16:creationId xmlns:a16="http://schemas.microsoft.com/office/drawing/2014/main" id="{00000000-0008-0000-2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66675</xdr:colOff>
      <xdr:row>49</xdr:row>
      <xdr:rowOff>152400</xdr:rowOff>
    </xdr:from>
    <xdr:to>
      <xdr:col>14</xdr:col>
      <xdr:colOff>381000</xdr:colOff>
      <xdr:row>68</xdr:row>
      <xdr:rowOff>57150</xdr:rowOff>
    </xdr:to>
    <xdr:graphicFrame macro="">
      <xdr:nvGraphicFramePr>
        <xdr:cNvPr id="2" name="Chart 1">
          <a:extLst>
            <a:ext uri="{FF2B5EF4-FFF2-40B4-BE49-F238E27FC236}">
              <a16:creationId xmlns:a16="http://schemas.microsoft.com/office/drawing/2014/main" id="{00000000-0008-0000-3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69</xdr:row>
      <xdr:rowOff>0</xdr:rowOff>
    </xdr:from>
    <xdr:to>
      <xdr:col>14</xdr:col>
      <xdr:colOff>314325</xdr:colOff>
      <xdr:row>87</xdr:row>
      <xdr:rowOff>66675</xdr:rowOff>
    </xdr:to>
    <xdr:graphicFrame macro="">
      <xdr:nvGraphicFramePr>
        <xdr:cNvPr id="3" name="Chart 3">
          <a:extLst>
            <a:ext uri="{FF2B5EF4-FFF2-40B4-BE49-F238E27FC236}">
              <a16:creationId xmlns:a16="http://schemas.microsoft.com/office/drawing/2014/main" id="{00000000-0008-0000-3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323850</xdr:colOff>
      <xdr:row>61</xdr:row>
      <xdr:rowOff>85725</xdr:rowOff>
    </xdr:from>
    <xdr:to>
      <xdr:col>8</xdr:col>
      <xdr:colOff>361950</xdr:colOff>
      <xdr:row>67</xdr:row>
      <xdr:rowOff>47625</xdr:rowOff>
    </xdr:to>
    <xdr:sp macro="" textlink="">
      <xdr:nvSpPr>
        <xdr:cNvPr id="4" name="TextBox 3">
          <a:extLst>
            <a:ext uri="{FF2B5EF4-FFF2-40B4-BE49-F238E27FC236}">
              <a16:creationId xmlns:a16="http://schemas.microsoft.com/office/drawing/2014/main" id="{00000000-0008-0000-3200-000004000000}"/>
            </a:ext>
          </a:extLst>
        </xdr:cNvPr>
        <xdr:cNvSpPr txBox="1"/>
      </xdr:nvSpPr>
      <xdr:spPr>
        <a:xfrm>
          <a:off x="10077450" y="11500485"/>
          <a:ext cx="1150620" cy="96774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r>
            <a:rPr lang="en-US" sz="1100"/>
            <a:t>GATM and PACER CRAG</a:t>
          </a:r>
          <a:r>
            <a:rPr lang="en-US" sz="1100" baseline="0"/>
            <a:t> account for most of this</a:t>
          </a:r>
          <a:endParaRPr 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fas.org/man/dod-101/sys/ac/uv-18.htm" TargetMode="External"/><Relationship Id="rId1" Type="http://schemas.openxmlformats.org/officeDocument/2006/relationships/hyperlink" Target="https://www.af.mil/About-Us/Fact-Sheets/Display/Article/104508/hh-60g-pave-hawk/"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af.mil/About-Us/Fact-Sheets/Display/Article/104560/u-2stu-2s/" TargetMode="External"/><Relationship Id="rId2" Type="http://schemas.openxmlformats.org/officeDocument/2006/relationships/hyperlink" Target="https://fas.org/man/dod-101/sys/ac/uv-18.htm" TargetMode="External"/><Relationship Id="rId1" Type="http://schemas.openxmlformats.org/officeDocument/2006/relationships/hyperlink" Target="https://www.af.mil/About-Us/Fact-Sheets/Display/Article/104508/hh-60g-pave-hawk/"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18.bin"/><Relationship Id="rId4" Type="http://schemas.openxmlformats.org/officeDocument/2006/relationships/comments" Target="../comments6.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zoomScale="85" zoomScaleNormal="85" workbookViewId="0">
      <selection activeCell="T24" sqref="T24"/>
    </sheetView>
  </sheetViews>
  <sheetFormatPr defaultRowHeight="15" x14ac:dyDescent="0.25"/>
  <cols>
    <col min="1" max="4" width="1.7109375" customWidth="1"/>
  </cols>
  <sheetData>
    <row r="1" spans="1:5" s="212" customFormat="1" ht="18.75" x14ac:dyDescent="0.3">
      <c r="A1" s="211" t="s">
        <v>1637</v>
      </c>
    </row>
    <row r="3" spans="1:5" ht="17.25" x14ac:dyDescent="0.3">
      <c r="A3" s="404" t="s">
        <v>1631</v>
      </c>
    </row>
    <row r="4" spans="1:5" x14ac:dyDescent="0.25">
      <c r="A4" s="210"/>
    </row>
    <row r="5" spans="1:5" x14ac:dyDescent="0.25">
      <c r="B5" t="s">
        <v>1368</v>
      </c>
    </row>
    <row r="6" spans="1:5" x14ac:dyDescent="0.25">
      <c r="C6" t="s">
        <v>1634</v>
      </c>
    </row>
    <row r="8" spans="1:5" x14ac:dyDescent="0.25">
      <c r="B8" t="s">
        <v>1369</v>
      </c>
    </row>
    <row r="9" spans="1:5" x14ac:dyDescent="0.25">
      <c r="C9" t="s">
        <v>1370</v>
      </c>
    </row>
    <row r="11" spans="1:5" ht="17.25" x14ac:dyDescent="0.3">
      <c r="A11" s="404" t="s">
        <v>1632</v>
      </c>
    </row>
    <row r="12" spans="1:5" x14ac:dyDescent="0.25">
      <c r="A12" s="210"/>
    </row>
    <row r="13" spans="1:5" x14ac:dyDescent="0.25">
      <c r="B13" t="s">
        <v>1371</v>
      </c>
    </row>
    <row r="14" spans="1:5" x14ac:dyDescent="0.25">
      <c r="C14" t="s">
        <v>1613</v>
      </c>
    </row>
    <row r="15" spans="1:5" x14ac:dyDescent="0.25">
      <c r="D15" t="s">
        <v>1635</v>
      </c>
    </row>
    <row r="16" spans="1:5" x14ac:dyDescent="0.25">
      <c r="E16" t="s">
        <v>1636</v>
      </c>
    </row>
    <row r="17" spans="2:4" x14ac:dyDescent="0.25">
      <c r="D17" t="s">
        <v>1614</v>
      </c>
    </row>
    <row r="18" spans="2:4" x14ac:dyDescent="0.25">
      <c r="C18" t="s">
        <v>138</v>
      </c>
    </row>
    <row r="20" spans="2:4" x14ac:dyDescent="0.25">
      <c r="B20" t="s">
        <v>136</v>
      </c>
    </row>
    <row r="21" spans="2:4" x14ac:dyDescent="0.25">
      <c r="C21" t="s">
        <v>1615</v>
      </c>
    </row>
    <row r="23" spans="2:4" x14ac:dyDescent="0.25">
      <c r="B23" t="s">
        <v>1616</v>
      </c>
    </row>
    <row r="24" spans="2:4" x14ac:dyDescent="0.25">
      <c r="C24" t="s">
        <v>1621</v>
      </c>
    </row>
    <row r="25" spans="2:4" x14ac:dyDescent="0.25">
      <c r="D25" t="s">
        <v>1617</v>
      </c>
    </row>
    <row r="27" spans="2:4" x14ac:dyDescent="0.25">
      <c r="B27" t="s">
        <v>1622</v>
      </c>
    </row>
    <row r="28" spans="2:4" x14ac:dyDescent="0.25">
      <c r="C28" t="s">
        <v>1618</v>
      </c>
    </row>
    <row r="29" spans="2:4" x14ac:dyDescent="0.25">
      <c r="D29" t="s">
        <v>137</v>
      </c>
    </row>
    <row r="30" spans="2:4" x14ac:dyDescent="0.25">
      <c r="D30" t="s">
        <v>1619</v>
      </c>
    </row>
    <row r="31" spans="2:4" x14ac:dyDescent="0.25">
      <c r="C31" t="s">
        <v>1620</v>
      </c>
    </row>
    <row r="32" spans="2:4" x14ac:dyDescent="0.25">
      <c r="B32" s="210"/>
    </row>
    <row r="33" spans="1:4" ht="17.25" x14ac:dyDescent="0.3">
      <c r="A33" s="404" t="s">
        <v>1633</v>
      </c>
    </row>
    <row r="35" spans="1:4" x14ac:dyDescent="0.25">
      <c r="B35" t="s">
        <v>1638</v>
      </c>
    </row>
    <row r="36" spans="1:4" x14ac:dyDescent="0.25">
      <c r="C36" t="s">
        <v>1623</v>
      </c>
    </row>
    <row r="37" spans="1:4" x14ac:dyDescent="0.25">
      <c r="C37" t="s">
        <v>1624</v>
      </c>
    </row>
    <row r="39" spans="1:4" x14ac:dyDescent="0.25">
      <c r="B39" t="s">
        <v>1625</v>
      </c>
    </row>
    <row r="40" spans="1:4" x14ac:dyDescent="0.25">
      <c r="B40" s="210"/>
      <c r="C40" t="s">
        <v>1626</v>
      </c>
    </row>
    <row r="41" spans="1:4" x14ac:dyDescent="0.25">
      <c r="B41" s="210"/>
      <c r="D41" t="s">
        <v>1627</v>
      </c>
    </row>
    <row r="42" spans="1:4" x14ac:dyDescent="0.25">
      <c r="B42" s="210"/>
      <c r="C42" t="s">
        <v>1628</v>
      </c>
    </row>
    <row r="43" spans="1:4" x14ac:dyDescent="0.25">
      <c r="B43" s="210"/>
      <c r="D43" t="s">
        <v>1629</v>
      </c>
    </row>
    <row r="44" spans="1:4" x14ac:dyDescent="0.25">
      <c r="B44" s="210"/>
      <c r="D44" t="s">
        <v>1630</v>
      </c>
    </row>
    <row r="45" spans="1:4" x14ac:dyDescent="0.25">
      <c r="B45" s="210"/>
    </row>
    <row r="46" spans="1:4" x14ac:dyDescent="0.25">
      <c r="B46" s="210"/>
    </row>
    <row r="50" customFormat="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L52"/>
  <sheetViews>
    <sheetView topLeftCell="A3" workbookViewId="0">
      <selection activeCell="O27" sqref="O27"/>
    </sheetView>
  </sheetViews>
  <sheetFormatPr defaultRowHeight="15" x14ac:dyDescent="0.25"/>
  <cols>
    <col min="1" max="3" width="1.7109375" customWidth="1"/>
    <col min="4" max="4" width="9" style="10" bestFit="1" customWidth="1"/>
  </cols>
  <sheetData>
    <row r="1" spans="1:4" s="212" customFormat="1" ht="21" x14ac:dyDescent="0.35">
      <c r="A1" s="428" t="s">
        <v>1640</v>
      </c>
      <c r="D1" s="427"/>
    </row>
    <row r="2" spans="1:4" ht="21" x14ac:dyDescent="0.35">
      <c r="A2" s="431"/>
    </row>
    <row r="3" spans="1:4" ht="21" x14ac:dyDescent="0.35">
      <c r="A3" s="431"/>
    </row>
    <row r="4" spans="1:4" ht="21" x14ac:dyDescent="0.35">
      <c r="A4" s="431"/>
    </row>
    <row r="5" spans="1:4" ht="21" x14ac:dyDescent="0.35">
      <c r="A5" s="431"/>
    </row>
    <row r="6" spans="1:4" ht="21" x14ac:dyDescent="0.35">
      <c r="A6" s="431"/>
    </row>
    <row r="7" spans="1:4" ht="21" x14ac:dyDescent="0.35">
      <c r="A7" s="431"/>
    </row>
    <row r="8" spans="1:4" ht="21" x14ac:dyDescent="0.35">
      <c r="A8" s="431"/>
    </row>
    <row r="9" spans="1:4" s="432" customFormat="1" x14ac:dyDescent="0.25"/>
    <row r="10" spans="1:4" s="432" customFormat="1" x14ac:dyDescent="0.25">
      <c r="B10" s="433" t="s">
        <v>1642</v>
      </c>
    </row>
    <row r="11" spans="1:4" x14ac:dyDescent="0.25">
      <c r="B11" t="s">
        <v>113</v>
      </c>
      <c r="D11"/>
    </row>
    <row r="12" spans="1:4" x14ac:dyDescent="0.25">
      <c r="C12" t="s">
        <v>114</v>
      </c>
      <c r="D12"/>
    </row>
    <row r="13" spans="1:4" x14ac:dyDescent="0.25">
      <c r="D13"/>
    </row>
    <row r="14" spans="1:4" x14ac:dyDescent="0.25">
      <c r="B14" t="s">
        <v>115</v>
      </c>
      <c r="D14"/>
    </row>
    <row r="15" spans="1:4" x14ac:dyDescent="0.25">
      <c r="D15" t="s">
        <v>116</v>
      </c>
    </row>
    <row r="16" spans="1:4" x14ac:dyDescent="0.25">
      <c r="D16" t="s">
        <v>117</v>
      </c>
    </row>
    <row r="17" spans="2:12" x14ac:dyDescent="0.25">
      <c r="D17" t="s">
        <v>118</v>
      </c>
    </row>
    <row r="18" spans="2:12" x14ac:dyDescent="0.25">
      <c r="D18" t="s">
        <v>119</v>
      </c>
    </row>
    <row r="19" spans="2:12" x14ac:dyDescent="0.25">
      <c r="D19"/>
      <c r="E19" s="25" t="s">
        <v>91</v>
      </c>
      <c r="F19" s="25"/>
      <c r="G19" s="25"/>
      <c r="H19" s="25"/>
      <c r="I19" s="25"/>
      <c r="J19" s="25"/>
      <c r="K19" s="25"/>
      <c r="L19" s="25"/>
    </row>
    <row r="20" spans="2:12" x14ac:dyDescent="0.25">
      <c r="D20" t="s">
        <v>120</v>
      </c>
    </row>
    <row r="21" spans="2:12" x14ac:dyDescent="0.25">
      <c r="D21" t="s">
        <v>121</v>
      </c>
    </row>
    <row r="22" spans="2:12" x14ac:dyDescent="0.25">
      <c r="D22" t="s">
        <v>122</v>
      </c>
    </row>
    <row r="23" spans="2:12" x14ac:dyDescent="0.25">
      <c r="D23" t="s">
        <v>123</v>
      </c>
    </row>
    <row r="24" spans="2:12" x14ac:dyDescent="0.25">
      <c r="D24" t="s">
        <v>124</v>
      </c>
    </row>
    <row r="25" spans="2:12" x14ac:dyDescent="0.25">
      <c r="D25" t="s">
        <v>125</v>
      </c>
    </row>
    <row r="26" spans="2:12" x14ac:dyDescent="0.25">
      <c r="D26" t="s">
        <v>126</v>
      </c>
    </row>
    <row r="27" spans="2:12" x14ac:dyDescent="0.25">
      <c r="D27"/>
      <c r="E27" s="25" t="s">
        <v>92</v>
      </c>
      <c r="F27" s="25"/>
      <c r="G27" s="25"/>
      <c r="H27" s="25"/>
      <c r="I27" s="25"/>
      <c r="J27" s="25"/>
      <c r="K27" s="25"/>
      <c r="L27" s="25"/>
    </row>
    <row r="28" spans="2:12" x14ac:dyDescent="0.25">
      <c r="D28" t="s">
        <v>127</v>
      </c>
    </row>
    <row r="29" spans="2:12" x14ac:dyDescent="0.25">
      <c r="B29" t="s">
        <v>128</v>
      </c>
      <c r="D29"/>
    </row>
    <row r="30" spans="2:12" x14ac:dyDescent="0.25">
      <c r="D30" t="s">
        <v>129</v>
      </c>
    </row>
    <row r="31" spans="2:12" x14ac:dyDescent="0.25">
      <c r="D31" t="s">
        <v>130</v>
      </c>
    </row>
    <row r="32" spans="2:12" x14ac:dyDescent="0.25">
      <c r="D32"/>
      <c r="E32" s="25" t="s">
        <v>93</v>
      </c>
      <c r="F32" s="25"/>
      <c r="G32" s="25"/>
      <c r="H32" s="25"/>
      <c r="I32" s="25"/>
      <c r="J32" s="25"/>
      <c r="K32" s="25"/>
      <c r="L32" s="25"/>
    </row>
    <row r="33" spans="4:12" x14ac:dyDescent="0.25">
      <c r="D33" t="s">
        <v>131</v>
      </c>
    </row>
    <row r="34" spans="4:12" x14ac:dyDescent="0.25">
      <c r="D34" t="s">
        <v>132</v>
      </c>
    </row>
    <row r="35" spans="4:12" x14ac:dyDescent="0.25">
      <c r="D35" t="s">
        <v>133</v>
      </c>
    </row>
    <row r="36" spans="4:12" x14ac:dyDescent="0.25">
      <c r="D36" t="s">
        <v>134</v>
      </c>
    </row>
    <row r="37" spans="4:12" x14ac:dyDescent="0.25">
      <c r="D37" t="s">
        <v>135</v>
      </c>
    </row>
    <row r="38" spans="4:12" x14ac:dyDescent="0.25">
      <c r="D38"/>
      <c r="E38" s="25" t="s">
        <v>94</v>
      </c>
      <c r="F38" s="25"/>
      <c r="G38" s="25"/>
      <c r="H38" s="25"/>
      <c r="I38" s="25"/>
      <c r="J38" s="25"/>
      <c r="K38" s="25"/>
      <c r="L38" s="25"/>
    </row>
    <row r="39" spans="4:12" x14ac:dyDescent="0.25">
      <c r="D39"/>
      <c r="F39" s="25" t="s">
        <v>1641</v>
      </c>
      <c r="G39" s="25"/>
      <c r="H39" s="25"/>
      <c r="I39" s="25"/>
      <c r="J39" s="25"/>
      <c r="K39" s="25"/>
      <c r="L39" s="25"/>
    </row>
    <row r="40" spans="4:12" x14ac:dyDescent="0.25">
      <c r="D40"/>
      <c r="E40" s="10"/>
    </row>
    <row r="41" spans="4:12" x14ac:dyDescent="0.25">
      <c r="D41"/>
      <c r="E41" s="10"/>
    </row>
    <row r="42" spans="4:12" x14ac:dyDescent="0.25">
      <c r="D42"/>
      <c r="E42" s="10"/>
    </row>
    <row r="43" spans="4:12" x14ac:dyDescent="0.25">
      <c r="D43"/>
      <c r="E43" s="10"/>
    </row>
    <row r="44" spans="4:12" x14ac:dyDescent="0.25">
      <c r="D44"/>
      <c r="E44" s="10"/>
    </row>
    <row r="45" spans="4:12" x14ac:dyDescent="0.25">
      <c r="D45"/>
      <c r="E45" s="10"/>
    </row>
    <row r="46" spans="4:12" x14ac:dyDescent="0.25">
      <c r="D46"/>
      <c r="E46" s="10"/>
    </row>
    <row r="47" spans="4:12" x14ac:dyDescent="0.25">
      <c r="D47"/>
      <c r="E47" s="10"/>
    </row>
    <row r="48" spans="4:12" x14ac:dyDescent="0.25">
      <c r="D48"/>
      <c r="E48" s="10"/>
    </row>
    <row r="49" spans="4:5" x14ac:dyDescent="0.25">
      <c r="D49"/>
      <c r="E49" s="10"/>
    </row>
    <row r="50" spans="4:5" x14ac:dyDescent="0.25">
      <c r="D50"/>
      <c r="E50" s="10"/>
    </row>
    <row r="51" spans="4:5" x14ac:dyDescent="0.25">
      <c r="D51"/>
      <c r="E51" s="10"/>
    </row>
    <row r="52" spans="4:5" x14ac:dyDescent="0.25">
      <c r="D52"/>
      <c r="E52" s="10"/>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B273"/>
  <sheetViews>
    <sheetView zoomScaleNormal="100" workbookViewId="0">
      <pane xSplit="4" topLeftCell="E1" activePane="topRight" state="frozen"/>
      <selection activeCell="A112" sqref="A112"/>
      <selection pane="topRight" activeCell="E6" sqref="E6"/>
    </sheetView>
  </sheetViews>
  <sheetFormatPr defaultColWidth="8.85546875" defaultRowHeight="15" x14ac:dyDescent="0.25"/>
  <cols>
    <col min="1" max="1" width="1.7109375" customWidth="1"/>
    <col min="2" max="2" width="10.7109375" customWidth="1"/>
    <col min="3" max="3" width="11.140625" customWidth="1"/>
    <col min="4" max="4" width="26.5703125" bestFit="1" customWidth="1"/>
    <col min="5" max="5" width="9" bestFit="1" customWidth="1"/>
    <col min="6" max="6" width="12.7109375" bestFit="1" customWidth="1"/>
    <col min="7" max="7" width="10.7109375" bestFit="1" customWidth="1"/>
    <col min="8" max="8" width="9" bestFit="1" customWidth="1"/>
    <col min="9" max="9" width="10.7109375" customWidth="1"/>
    <col min="10" max="10" width="9" bestFit="1" customWidth="1"/>
    <col min="11" max="11" width="12.140625" customWidth="1"/>
    <col min="12" max="21" width="9" bestFit="1" customWidth="1"/>
    <col min="22" max="22" width="9.5703125" bestFit="1" customWidth="1"/>
    <col min="23" max="23" width="9" bestFit="1" customWidth="1"/>
  </cols>
  <sheetData>
    <row r="1" spans="1:28" ht="21" x14ac:dyDescent="0.35">
      <c r="A1" s="431" t="s">
        <v>1643</v>
      </c>
      <c r="F1" s="431"/>
      <c r="H1" s="431" t="s">
        <v>1643</v>
      </c>
      <c r="K1" s="431"/>
      <c r="P1" s="431" t="s">
        <v>1643</v>
      </c>
      <c r="U1" s="431"/>
      <c r="X1" s="431" t="s">
        <v>1643</v>
      </c>
      <c r="Z1" s="431"/>
    </row>
    <row r="2" spans="1:28" s="212" customFormat="1" ht="18.75" x14ac:dyDescent="0.3">
      <c r="A2" s="211" t="s">
        <v>1489</v>
      </c>
    </row>
    <row r="3" spans="1:28" ht="18.75" x14ac:dyDescent="0.3">
      <c r="A3" s="374"/>
    </row>
    <row r="4" spans="1:28" x14ac:dyDescent="0.25">
      <c r="B4" t="s">
        <v>1611</v>
      </c>
      <c r="C4" s="267"/>
      <c r="D4" s="267"/>
      <c r="E4" s="278"/>
      <c r="F4" s="278"/>
      <c r="G4" s="278"/>
      <c r="H4" s="278"/>
      <c r="I4" s="278"/>
      <c r="J4" s="278"/>
      <c r="K4" s="278"/>
      <c r="L4" s="278"/>
      <c r="M4" s="278"/>
      <c r="N4" s="278"/>
      <c r="O4" s="278"/>
      <c r="P4" s="278"/>
      <c r="Q4" s="278"/>
      <c r="R4" s="278"/>
      <c r="S4" s="278"/>
      <c r="T4" s="278"/>
      <c r="U4" s="278"/>
      <c r="V4" s="278"/>
      <c r="W4" s="278"/>
      <c r="X4" s="278"/>
      <c r="Y4" s="278"/>
      <c r="Z4" s="278"/>
      <c r="AA4" s="278"/>
      <c r="AB4" s="278"/>
    </row>
    <row r="5" spans="1:28" x14ac:dyDescent="0.25">
      <c r="B5" s="369" t="s">
        <v>11</v>
      </c>
      <c r="C5" s="249" t="s">
        <v>1398</v>
      </c>
      <c r="D5" s="370" t="str">
        <f>"BY"&amp;TableYear&amp;" Total Since 1997"</f>
        <v>BY2025 Total Since 1997</v>
      </c>
      <c r="E5" s="249">
        <v>1997</v>
      </c>
      <c r="F5" s="249">
        <v>1998</v>
      </c>
      <c r="G5" s="249">
        <v>1999</v>
      </c>
      <c r="H5" s="249">
        <v>2000</v>
      </c>
      <c r="I5" s="249">
        <v>2001</v>
      </c>
      <c r="J5" s="249">
        <v>2002</v>
      </c>
      <c r="K5" s="249">
        <v>2003</v>
      </c>
      <c r="L5" s="249">
        <v>2004</v>
      </c>
      <c r="M5" s="249">
        <v>2005</v>
      </c>
      <c r="N5" s="249">
        <v>2006</v>
      </c>
      <c r="O5" s="249">
        <v>2007</v>
      </c>
      <c r="P5" s="249">
        <v>2008</v>
      </c>
      <c r="Q5" s="249">
        <v>2009</v>
      </c>
      <c r="R5" s="249">
        <v>2010</v>
      </c>
      <c r="S5" s="249">
        <v>2011</v>
      </c>
      <c r="T5" s="249">
        <v>2012</v>
      </c>
      <c r="U5" s="249">
        <v>2013</v>
      </c>
      <c r="V5" s="249">
        <v>2014</v>
      </c>
      <c r="W5" s="249">
        <v>2015</v>
      </c>
      <c r="X5" s="249">
        <v>2016</v>
      </c>
      <c r="Y5" s="249">
        <v>2017</v>
      </c>
      <c r="Z5" s="249">
        <v>2018</v>
      </c>
      <c r="AA5" s="249">
        <v>2019</v>
      </c>
      <c r="AB5" s="370">
        <v>2020</v>
      </c>
    </row>
    <row r="6" spans="1:28" x14ac:dyDescent="0.25">
      <c r="B6" s="150" t="s">
        <v>140</v>
      </c>
      <c r="C6" s="434">
        <f>SUM(E6:V6)</f>
        <v>4.7017128516749445</v>
      </c>
      <c r="D6" s="435">
        <f>SUMPRODUCT(E6:AB6,$E$39:$AB$39)</f>
        <v>6.7089720272213382</v>
      </c>
      <c r="E6" s="394">
        <f t="shared" ref="E6:W6" si="0">IFERROR(E43/E79,0)</f>
        <v>7.935656836461126E-2</v>
      </c>
      <c r="F6" s="394">
        <f t="shared" si="0"/>
        <v>6.5945945945945952E-2</v>
      </c>
      <c r="G6" s="394">
        <f t="shared" si="0"/>
        <v>7.6902173913043478E-2</v>
      </c>
      <c r="H6" s="394">
        <f t="shared" si="0"/>
        <v>7.3841961852861043E-2</v>
      </c>
      <c r="I6" s="394">
        <f t="shared" si="0"/>
        <v>0.10573770491803279</v>
      </c>
      <c r="J6" s="394">
        <f t="shared" si="0"/>
        <v>5.6468493150684931E-2</v>
      </c>
      <c r="K6" s="394">
        <f t="shared" si="0"/>
        <v>7.0414364640883978E-2</v>
      </c>
      <c r="L6" s="394">
        <f t="shared" si="0"/>
        <v>4.78072625698324E-2</v>
      </c>
      <c r="M6" s="394">
        <f t="shared" si="0"/>
        <v>0.19005882352941175</v>
      </c>
      <c r="N6" s="394">
        <f t="shared" si="0"/>
        <v>0.20143697478991596</v>
      </c>
      <c r="O6" s="394">
        <f t="shared" si="0"/>
        <v>0.77560393258426974</v>
      </c>
      <c r="P6" s="394">
        <f t="shared" si="0"/>
        <v>0.46537396121883656</v>
      </c>
      <c r="Q6" s="394">
        <f t="shared" si="0"/>
        <v>0.4241573033707865</v>
      </c>
      <c r="R6" s="394">
        <f t="shared" si="0"/>
        <v>0.74346590909090904</v>
      </c>
      <c r="S6" s="394">
        <f t="shared" si="0"/>
        <v>0.58277586206896548</v>
      </c>
      <c r="T6" s="394">
        <f t="shared" si="0"/>
        <v>3.6208092485549133E-2</v>
      </c>
      <c r="U6" s="394">
        <f t="shared" si="0"/>
        <v>0.69844610778443106</v>
      </c>
      <c r="V6" s="394">
        <f t="shared" si="0"/>
        <v>7.7114093959731542E-3</v>
      </c>
      <c r="W6" s="394">
        <f t="shared" si="0"/>
        <v>0</v>
      </c>
      <c r="X6" s="395"/>
      <c r="Y6" s="395"/>
      <c r="Z6" s="395"/>
      <c r="AA6" s="395"/>
      <c r="AB6" s="396"/>
    </row>
    <row r="7" spans="1:28" x14ac:dyDescent="0.25">
      <c r="B7" s="246" t="s">
        <v>208</v>
      </c>
      <c r="C7" s="436">
        <f t="shared" ref="C7:C34" si="1">SUM(E7:V7)</f>
        <v>23.418169318179231</v>
      </c>
      <c r="D7" s="437">
        <f t="shared" ref="D7:D34" si="2">SUMPRODUCT(E7:AB7,$E$39:$AB$39)</f>
        <v>34.169928364120885</v>
      </c>
      <c r="E7" s="371">
        <f t="shared" ref="E7:W7" si="3">IFERROR(E44/E80,0)</f>
        <v>0.95368421052631569</v>
      </c>
      <c r="F7" s="371">
        <f t="shared" si="3"/>
        <v>1.1617021276595745</v>
      </c>
      <c r="G7" s="371">
        <f t="shared" si="3"/>
        <v>0.8902150537634409</v>
      </c>
      <c r="H7" s="371">
        <f t="shared" si="3"/>
        <v>1.2205591397849465</v>
      </c>
      <c r="I7" s="371">
        <f t="shared" si="3"/>
        <v>0.51881720430107536</v>
      </c>
      <c r="J7" s="371">
        <f t="shared" si="3"/>
        <v>0.53900000000000003</v>
      </c>
      <c r="K7" s="371">
        <f t="shared" si="3"/>
        <v>1.4276197183098591</v>
      </c>
      <c r="L7" s="371">
        <f t="shared" si="3"/>
        <v>1.4865373134328359</v>
      </c>
      <c r="M7" s="371">
        <f t="shared" si="3"/>
        <v>0.12852238805970148</v>
      </c>
      <c r="N7" s="371">
        <f t="shared" si="3"/>
        <v>0.50382089552238807</v>
      </c>
      <c r="O7" s="371">
        <f t="shared" si="3"/>
        <v>1.0310447761194033</v>
      </c>
      <c r="P7" s="371">
        <f t="shared" si="3"/>
        <v>1.0671641791044777</v>
      </c>
      <c r="Q7" s="371">
        <f t="shared" si="3"/>
        <v>0.45151515151515154</v>
      </c>
      <c r="R7" s="371">
        <f t="shared" si="3"/>
        <v>1.490909090909091</v>
      </c>
      <c r="S7" s="371">
        <f t="shared" si="3"/>
        <v>3.143712121212122</v>
      </c>
      <c r="T7" s="371">
        <f t="shared" si="3"/>
        <v>3.0001060606060608</v>
      </c>
      <c r="U7" s="371">
        <f t="shared" si="3"/>
        <v>2.1591269841269844</v>
      </c>
      <c r="V7" s="371">
        <f t="shared" si="3"/>
        <v>2.2441129032258065</v>
      </c>
      <c r="W7" s="371">
        <f t="shared" si="3"/>
        <v>0</v>
      </c>
      <c r="X7" s="278"/>
      <c r="Y7" s="278"/>
      <c r="Z7" s="278"/>
      <c r="AA7" s="278"/>
      <c r="AB7" s="373"/>
    </row>
    <row r="8" spans="1:28" x14ac:dyDescent="0.25">
      <c r="B8" s="246" t="s">
        <v>311</v>
      </c>
      <c r="C8" s="436">
        <f t="shared" si="1"/>
        <v>68.009776190476188</v>
      </c>
      <c r="D8" s="437">
        <f t="shared" si="2"/>
        <v>98.339890524728034</v>
      </c>
      <c r="E8" s="371">
        <f t="shared" ref="E8:W8" si="4">IFERROR(E45/E81,0)</f>
        <v>0.46584999999999993</v>
      </c>
      <c r="F8" s="371">
        <f t="shared" si="4"/>
        <v>0.62876190476190474</v>
      </c>
      <c r="G8" s="371">
        <f t="shared" si="4"/>
        <v>0.66776190476190478</v>
      </c>
      <c r="H8" s="371">
        <f t="shared" si="4"/>
        <v>0.82680952380952377</v>
      </c>
      <c r="I8" s="371">
        <f t="shared" si="4"/>
        <v>1.1236666666666666</v>
      </c>
      <c r="J8" s="371">
        <f t="shared" si="4"/>
        <v>1.1144285714285715</v>
      </c>
      <c r="K8" s="371">
        <f t="shared" si="4"/>
        <v>4.3541428571428575</v>
      </c>
      <c r="L8" s="371">
        <f t="shared" si="4"/>
        <v>5.7273809523809529</v>
      </c>
      <c r="M8" s="371">
        <f t="shared" si="4"/>
        <v>4.4708571428571435</v>
      </c>
      <c r="N8" s="371">
        <f t="shared" si="4"/>
        <v>2.9414285714285717</v>
      </c>
      <c r="O8" s="371">
        <f t="shared" si="4"/>
        <v>2.9374285714285713</v>
      </c>
      <c r="P8" s="371">
        <f t="shared" si="4"/>
        <v>2.8238095238095244</v>
      </c>
      <c r="Q8" s="371">
        <f t="shared" si="4"/>
        <v>17.339999999999996</v>
      </c>
      <c r="R8" s="371">
        <f t="shared" si="4"/>
        <v>12.355</v>
      </c>
      <c r="S8" s="371">
        <f t="shared" si="4"/>
        <v>1.7242999999999999</v>
      </c>
      <c r="T8" s="371">
        <f t="shared" si="4"/>
        <v>3.8501500000000006</v>
      </c>
      <c r="U8" s="371">
        <f t="shared" si="4"/>
        <v>3.8070500000000003</v>
      </c>
      <c r="V8" s="371">
        <f t="shared" si="4"/>
        <v>0.85094999999999987</v>
      </c>
      <c r="W8" s="371">
        <f t="shared" si="4"/>
        <v>0</v>
      </c>
      <c r="X8" s="278"/>
      <c r="Y8" s="278"/>
      <c r="Z8" s="278"/>
      <c r="AA8" s="278"/>
      <c r="AB8" s="373"/>
    </row>
    <row r="9" spans="1:28" x14ac:dyDescent="0.25">
      <c r="B9" s="246" t="s">
        <v>377</v>
      </c>
      <c r="C9" s="436">
        <f t="shared" si="1"/>
        <v>10.298192915010826</v>
      </c>
      <c r="D9" s="437">
        <f t="shared" si="2"/>
        <v>17.865692863191516</v>
      </c>
      <c r="E9" s="371">
        <f t="shared" ref="E9:W9" si="5">IFERROR(E46/E82,0)</f>
        <v>0.2143404255319149</v>
      </c>
      <c r="F9" s="371">
        <f t="shared" si="5"/>
        <v>0.36938297872340425</v>
      </c>
      <c r="G9" s="371">
        <f t="shared" si="5"/>
        <v>0.50303191489361698</v>
      </c>
      <c r="H9" s="371">
        <f t="shared" si="5"/>
        <v>0.25217021276595741</v>
      </c>
      <c r="I9" s="371">
        <f t="shared" si="5"/>
        <v>0.45302127659574465</v>
      </c>
      <c r="J9" s="371">
        <f t="shared" si="5"/>
        <v>0.18461702127659574</v>
      </c>
      <c r="K9" s="371">
        <f t="shared" si="5"/>
        <v>0.26109574468085106</v>
      </c>
      <c r="L9" s="371">
        <f t="shared" si="5"/>
        <v>0.6177765957446808</v>
      </c>
      <c r="M9" s="371">
        <f t="shared" si="5"/>
        <v>1.172223404255319</v>
      </c>
      <c r="N9" s="371">
        <f t="shared" si="5"/>
        <v>1.3670212765957446</v>
      </c>
      <c r="O9" s="371">
        <f t="shared" si="5"/>
        <v>0.59468085106382973</v>
      </c>
      <c r="P9" s="371">
        <f t="shared" si="5"/>
        <v>0.45913978494623658</v>
      </c>
      <c r="Q9" s="371">
        <f t="shared" si="5"/>
        <v>0.30759493670886079</v>
      </c>
      <c r="R9" s="371">
        <f t="shared" si="5"/>
        <v>0.81733333333333325</v>
      </c>
      <c r="S9" s="371">
        <f t="shared" si="5"/>
        <v>0.27576315789473688</v>
      </c>
      <c r="T9" s="371">
        <f t="shared" si="5"/>
        <v>1.2291447368421051</v>
      </c>
      <c r="U9" s="371">
        <f t="shared" si="5"/>
        <v>2.5078947368421055E-2</v>
      </c>
      <c r="V9" s="371">
        <f t="shared" si="5"/>
        <v>1.1947763157894737</v>
      </c>
      <c r="W9" s="371">
        <f t="shared" si="5"/>
        <v>2.1053766233766229</v>
      </c>
      <c r="X9" s="278"/>
      <c r="Y9" s="278"/>
      <c r="Z9" s="278"/>
      <c r="AA9" s="278"/>
      <c r="AB9" s="373"/>
    </row>
    <row r="10" spans="1:28" x14ac:dyDescent="0.25">
      <c r="B10" s="246" t="s">
        <v>415</v>
      </c>
      <c r="C10" s="436">
        <f t="shared" si="1"/>
        <v>67.600274214981965</v>
      </c>
      <c r="D10" s="437">
        <f t="shared" si="2"/>
        <v>99.859442272221358</v>
      </c>
      <c r="E10" s="371">
        <f t="shared" ref="E10:W10" si="6">IFERROR(E47/E83,0)</f>
        <v>0.48888888888888898</v>
      </c>
      <c r="F10" s="371">
        <f t="shared" si="6"/>
        <v>0.67222222222222228</v>
      </c>
      <c r="G10" s="371">
        <f t="shared" si="6"/>
        <v>0.65634920634920635</v>
      </c>
      <c r="H10" s="371">
        <f t="shared" si="6"/>
        <v>0.59206349206349207</v>
      </c>
      <c r="I10" s="371">
        <f t="shared" si="6"/>
        <v>0.53015873015873005</v>
      </c>
      <c r="J10" s="371">
        <f t="shared" si="6"/>
        <v>0.13650793650793649</v>
      </c>
      <c r="K10" s="371">
        <f t="shared" si="6"/>
        <v>0.58650793650793642</v>
      </c>
      <c r="L10" s="371">
        <f t="shared" si="6"/>
        <v>0.74918032786885247</v>
      </c>
      <c r="M10" s="371">
        <f t="shared" si="6"/>
        <v>1.01875</v>
      </c>
      <c r="N10" s="371">
        <f t="shared" si="6"/>
        <v>1.0238532110091745</v>
      </c>
      <c r="O10" s="371">
        <f t="shared" si="6"/>
        <v>1.9342592592592591</v>
      </c>
      <c r="P10" s="371">
        <f t="shared" si="6"/>
        <v>2.7111111111111112</v>
      </c>
      <c r="Q10" s="371">
        <f t="shared" si="6"/>
        <v>4.5554545454545456</v>
      </c>
      <c r="R10" s="371">
        <f t="shared" si="6"/>
        <v>4.8009174311926603</v>
      </c>
      <c r="S10" s="371">
        <f t="shared" si="6"/>
        <v>7.5255480769230774</v>
      </c>
      <c r="T10" s="371">
        <f t="shared" si="6"/>
        <v>10.027282608695655</v>
      </c>
      <c r="U10" s="371">
        <f t="shared" si="6"/>
        <v>13.276249999999999</v>
      </c>
      <c r="V10" s="371">
        <f t="shared" si="6"/>
        <v>16.314969230769229</v>
      </c>
      <c r="W10" s="371">
        <f t="shared" si="6"/>
        <v>6.2688113207547174</v>
      </c>
      <c r="X10" s="278"/>
      <c r="Y10" s="278"/>
      <c r="Z10" s="278"/>
      <c r="AA10" s="278"/>
      <c r="AB10" s="373"/>
    </row>
    <row r="11" spans="1:28" x14ac:dyDescent="0.25">
      <c r="B11" s="246" t="s">
        <v>1253</v>
      </c>
      <c r="C11" s="436">
        <f t="shared" si="1"/>
        <v>3.5197463768115944</v>
      </c>
      <c r="D11" s="437">
        <f t="shared" si="2"/>
        <v>5.8179940670965298</v>
      </c>
      <c r="E11" s="371">
        <f t="shared" ref="E11:W11" si="7">IFERROR(E48/E84,0)</f>
        <v>0.4956521739130435</v>
      </c>
      <c r="F11" s="371">
        <f t="shared" si="7"/>
        <v>0.68260869565217386</v>
      </c>
      <c r="G11" s="371">
        <f t="shared" si="7"/>
        <v>0.62173913043478268</v>
      </c>
      <c r="H11" s="371">
        <f t="shared" si="7"/>
        <v>0.55217391304347818</v>
      </c>
      <c r="I11" s="371">
        <f t="shared" si="7"/>
        <v>7.3913043478260873E-2</v>
      </c>
      <c r="J11" s="371">
        <f t="shared" si="7"/>
        <v>4.7826086956521741E-2</v>
      </c>
      <c r="K11" s="371">
        <f t="shared" si="7"/>
        <v>6.1904761904761907E-2</v>
      </c>
      <c r="L11" s="371">
        <f t="shared" si="7"/>
        <v>0.1125</v>
      </c>
      <c r="M11" s="371">
        <f t="shared" si="7"/>
        <v>0.87142857142857155</v>
      </c>
      <c r="N11" s="371">
        <f t="shared" si="7"/>
        <v>0</v>
      </c>
      <c r="O11" s="371">
        <f t="shared" si="7"/>
        <v>0</v>
      </c>
      <c r="P11" s="371">
        <f t="shared" si="7"/>
        <v>0</v>
      </c>
      <c r="Q11" s="371">
        <f t="shared" si="7"/>
        <v>0</v>
      </c>
      <c r="R11" s="371">
        <f t="shared" si="7"/>
        <v>0</v>
      </c>
      <c r="S11" s="371">
        <f t="shared" si="7"/>
        <v>0</v>
      </c>
      <c r="T11" s="371">
        <f t="shared" si="7"/>
        <v>0</v>
      </c>
      <c r="U11" s="371">
        <f t="shared" si="7"/>
        <v>0</v>
      </c>
      <c r="V11" s="371">
        <f t="shared" si="7"/>
        <v>0</v>
      </c>
      <c r="W11" s="371">
        <f t="shared" si="7"/>
        <v>0</v>
      </c>
      <c r="X11" s="278"/>
      <c r="Y11" s="278"/>
      <c r="Z11" s="278"/>
      <c r="AA11" s="278"/>
      <c r="AB11" s="373"/>
    </row>
    <row r="12" spans="1:28" x14ac:dyDescent="0.25">
      <c r="B12" s="246" t="s">
        <v>1252</v>
      </c>
      <c r="C12" s="436">
        <f t="shared" si="1"/>
        <v>27.134997976968567</v>
      </c>
      <c r="D12" s="437">
        <f t="shared" si="2"/>
        <v>38.161632962694142</v>
      </c>
      <c r="E12" s="371">
        <f t="shared" ref="E12:W12" si="8">IFERROR(E49/E85,0)</f>
        <v>0.31428571428571422</v>
      </c>
      <c r="F12" s="371">
        <f t="shared" si="8"/>
        <v>0.11764705882352941</v>
      </c>
      <c r="G12" s="371">
        <f t="shared" si="8"/>
        <v>7.9411764705882362E-2</v>
      </c>
      <c r="H12" s="371">
        <f t="shared" si="8"/>
        <v>0.2</v>
      </c>
      <c r="I12" s="371">
        <f t="shared" si="8"/>
        <v>4.6666666666666669E-2</v>
      </c>
      <c r="J12" s="371">
        <f t="shared" si="8"/>
        <v>1.4814814814814815E-2</v>
      </c>
      <c r="K12" s="371">
        <f t="shared" si="8"/>
        <v>1.4814814814814815E-2</v>
      </c>
      <c r="L12" s="371">
        <f t="shared" si="8"/>
        <v>0.19999999999999998</v>
      </c>
      <c r="M12" s="371">
        <f t="shared" si="8"/>
        <v>0.6607142857142857</v>
      </c>
      <c r="N12" s="371">
        <f t="shared" si="8"/>
        <v>0.22142857142857139</v>
      </c>
      <c r="O12" s="371">
        <f t="shared" si="8"/>
        <v>0.15357142857142853</v>
      </c>
      <c r="P12" s="371">
        <f t="shared" si="8"/>
        <v>2.2142857142857144</v>
      </c>
      <c r="Q12" s="371">
        <f t="shared" si="8"/>
        <v>13.782142857142857</v>
      </c>
      <c r="R12" s="371">
        <f t="shared" si="8"/>
        <v>6.3321428571428573</v>
      </c>
      <c r="S12" s="371">
        <f t="shared" si="8"/>
        <v>0.84017857142857155</v>
      </c>
      <c r="T12" s="371">
        <f t="shared" si="8"/>
        <v>1.2721428571428572</v>
      </c>
      <c r="U12" s="371">
        <f t="shared" si="8"/>
        <v>0.63946428571428571</v>
      </c>
      <c r="V12" s="371">
        <f t="shared" si="8"/>
        <v>3.1285714285714285E-2</v>
      </c>
      <c r="W12" s="371">
        <f t="shared" si="8"/>
        <v>6.9999999999999993E-2</v>
      </c>
      <c r="X12" s="278"/>
      <c r="Y12" s="278"/>
      <c r="Z12" s="278"/>
      <c r="AA12" s="278"/>
      <c r="AB12" s="373"/>
    </row>
    <row r="13" spans="1:28" x14ac:dyDescent="0.25">
      <c r="B13" s="246" t="s">
        <v>471</v>
      </c>
      <c r="C13" s="436">
        <f t="shared" si="1"/>
        <v>22.712040061346194</v>
      </c>
      <c r="D13" s="437">
        <f t="shared" si="2"/>
        <v>34.390194398827425</v>
      </c>
      <c r="E13" s="371">
        <f t="shared" ref="E13:W13" si="9">IFERROR(E50/E86,0)</f>
        <v>1.73</v>
      </c>
      <c r="F13" s="371">
        <f t="shared" si="9"/>
        <v>1.0205128205128204</v>
      </c>
      <c r="G13" s="371">
        <f t="shared" si="9"/>
        <v>1.0428571428571427</v>
      </c>
      <c r="H13" s="371">
        <f t="shared" si="9"/>
        <v>1.3099999999999998</v>
      </c>
      <c r="I13" s="371">
        <f t="shared" si="9"/>
        <v>1.1333333333333337</v>
      </c>
      <c r="J13" s="371">
        <f t="shared" si="9"/>
        <v>1.1142857142857143</v>
      </c>
      <c r="K13" s="371">
        <f t="shared" si="9"/>
        <v>0.92970297029702975</v>
      </c>
      <c r="L13" s="371">
        <f t="shared" si="9"/>
        <v>0.68135593220338986</v>
      </c>
      <c r="M13" s="371">
        <f t="shared" si="9"/>
        <v>1.3840909090909088</v>
      </c>
      <c r="N13" s="371">
        <f t="shared" si="9"/>
        <v>1.6756442953020136</v>
      </c>
      <c r="O13" s="371">
        <f t="shared" si="9"/>
        <v>2.3731707317073174</v>
      </c>
      <c r="P13" s="371">
        <f t="shared" si="9"/>
        <v>1.509248554913295</v>
      </c>
      <c r="Q13" s="371">
        <f t="shared" si="9"/>
        <v>1.7870967741935482</v>
      </c>
      <c r="R13" s="371">
        <f t="shared" si="9"/>
        <v>0.87258883248730956</v>
      </c>
      <c r="S13" s="371">
        <f t="shared" si="9"/>
        <v>1.9995480769230771</v>
      </c>
      <c r="T13" s="371">
        <f t="shared" si="9"/>
        <v>0.80899074074074084</v>
      </c>
      <c r="U13" s="371">
        <f t="shared" si="9"/>
        <v>0.89728440366972484</v>
      </c>
      <c r="V13" s="371">
        <f t="shared" si="9"/>
        <v>0.44232882882882885</v>
      </c>
      <c r="W13" s="371">
        <f t="shared" si="9"/>
        <v>0</v>
      </c>
      <c r="X13" s="278"/>
      <c r="Y13" s="278"/>
      <c r="Z13" s="278"/>
      <c r="AA13" s="278"/>
      <c r="AB13" s="373"/>
    </row>
    <row r="14" spans="1:28" x14ac:dyDescent="0.25">
      <c r="B14" s="246" t="s">
        <v>1251</v>
      </c>
      <c r="C14" s="436">
        <f t="shared" si="1"/>
        <v>0</v>
      </c>
      <c r="D14" s="437">
        <f t="shared" si="2"/>
        <v>0</v>
      </c>
      <c r="E14" s="371">
        <f t="shared" ref="E14:W14" si="10">IFERROR(E51/E87,0)</f>
        <v>0</v>
      </c>
      <c r="F14" s="371">
        <f t="shared" si="10"/>
        <v>0</v>
      </c>
      <c r="G14" s="371">
        <f t="shared" si="10"/>
        <v>0</v>
      </c>
      <c r="H14" s="371">
        <f t="shared" si="10"/>
        <v>0</v>
      </c>
      <c r="I14" s="371">
        <f t="shared" si="10"/>
        <v>0</v>
      </c>
      <c r="J14" s="371">
        <f t="shared" si="10"/>
        <v>0</v>
      </c>
      <c r="K14" s="371">
        <f t="shared" si="10"/>
        <v>0</v>
      </c>
      <c r="L14" s="371">
        <f t="shared" si="10"/>
        <v>0</v>
      </c>
      <c r="M14" s="371">
        <f t="shared" si="10"/>
        <v>0</v>
      </c>
      <c r="N14" s="371">
        <f t="shared" si="10"/>
        <v>0</v>
      </c>
      <c r="O14" s="371">
        <f t="shared" si="10"/>
        <v>0</v>
      </c>
      <c r="P14" s="371">
        <f t="shared" si="10"/>
        <v>0</v>
      </c>
      <c r="Q14" s="371">
        <f t="shared" si="10"/>
        <v>0</v>
      </c>
      <c r="R14" s="371">
        <f t="shared" si="10"/>
        <v>0</v>
      </c>
      <c r="S14" s="371">
        <f t="shared" si="10"/>
        <v>0</v>
      </c>
      <c r="T14" s="371">
        <f t="shared" si="10"/>
        <v>0</v>
      </c>
      <c r="U14" s="371">
        <f t="shared" si="10"/>
        <v>0</v>
      </c>
      <c r="V14" s="371">
        <f t="shared" si="10"/>
        <v>0</v>
      </c>
      <c r="W14" s="371">
        <f t="shared" si="10"/>
        <v>0</v>
      </c>
      <c r="X14" s="278"/>
      <c r="Y14" s="278"/>
      <c r="Z14" s="278"/>
      <c r="AA14" s="278"/>
      <c r="AB14" s="373"/>
    </row>
    <row r="15" spans="1:28" x14ac:dyDescent="0.25">
      <c r="B15" s="246" t="s">
        <v>1250</v>
      </c>
      <c r="C15" s="436">
        <f t="shared" si="1"/>
        <v>5.0406200466200453</v>
      </c>
      <c r="D15" s="437">
        <f t="shared" si="2"/>
        <v>7.6366017116090328</v>
      </c>
      <c r="E15" s="371">
        <f t="shared" ref="E15:W15" si="11">IFERROR(E52/E88,0)</f>
        <v>7.6923076923076927E-2</v>
      </c>
      <c r="F15" s="371">
        <f t="shared" si="11"/>
        <v>0.46153846153846162</v>
      </c>
      <c r="G15" s="371">
        <f>IFERROR(G52/G88,0)</f>
        <v>0.49230769230769228</v>
      </c>
      <c r="H15" s="371">
        <f t="shared" si="11"/>
        <v>7.6923076923076927E-2</v>
      </c>
      <c r="I15" s="371">
        <f t="shared" si="11"/>
        <v>0.4</v>
      </c>
      <c r="J15" s="371">
        <f t="shared" si="11"/>
        <v>6.9230769230769235E-2</v>
      </c>
      <c r="K15" s="371">
        <f t="shared" si="11"/>
        <v>0.19</v>
      </c>
      <c r="L15" s="371">
        <f t="shared" si="11"/>
        <v>6.9999999999999993E-2</v>
      </c>
      <c r="M15" s="371">
        <f t="shared" si="11"/>
        <v>0.05</v>
      </c>
      <c r="N15" s="371">
        <f t="shared" si="11"/>
        <v>0.04</v>
      </c>
      <c r="O15" s="371">
        <f t="shared" si="11"/>
        <v>4.5454545454545456E-2</v>
      </c>
      <c r="P15" s="371">
        <f t="shared" si="11"/>
        <v>2.7363636363636363</v>
      </c>
      <c r="Q15" s="371">
        <f t="shared" si="11"/>
        <v>0.12727272727272726</v>
      </c>
      <c r="R15" s="371">
        <f t="shared" si="11"/>
        <v>7.2727272727272738E-2</v>
      </c>
      <c r="S15" s="371">
        <f t="shared" si="11"/>
        <v>6.6545454545454547E-2</v>
      </c>
      <c r="T15" s="371">
        <f t="shared" si="11"/>
        <v>2.1909090909090909E-2</v>
      </c>
      <c r="U15" s="371">
        <f t="shared" si="11"/>
        <v>2.2090909090909092E-2</v>
      </c>
      <c r="V15" s="371">
        <f t="shared" si="11"/>
        <v>2.1333333333333333E-2</v>
      </c>
      <c r="W15" s="371">
        <f t="shared" si="11"/>
        <v>0</v>
      </c>
      <c r="X15" s="278"/>
      <c r="Y15" s="278"/>
      <c r="Z15" s="278"/>
      <c r="AA15" s="278"/>
      <c r="AB15" s="373"/>
    </row>
    <row r="16" spans="1:28" x14ac:dyDescent="0.25">
      <c r="B16" s="246" t="s">
        <v>1249</v>
      </c>
      <c r="C16" s="436">
        <f t="shared" si="1"/>
        <v>1.1747157588555683</v>
      </c>
      <c r="D16" s="437">
        <f t="shared" si="2"/>
        <v>1.9532327124612137</v>
      </c>
      <c r="E16" s="371">
        <f t="shared" ref="E16:W16" si="12">IFERROR(E53/E89,0)</f>
        <v>5.874999999999999E-2</v>
      </c>
      <c r="F16" s="371">
        <f t="shared" si="12"/>
        <v>8.7341772151898742E-2</v>
      </c>
      <c r="G16" s="371">
        <f t="shared" si="12"/>
        <v>0.60641025641025648</v>
      </c>
      <c r="H16" s="371">
        <f t="shared" si="12"/>
        <v>0.12564102564102564</v>
      </c>
      <c r="I16" s="371">
        <f t="shared" si="12"/>
        <v>2.3076923076923078E-2</v>
      </c>
      <c r="J16" s="371">
        <f t="shared" si="12"/>
        <v>3.2467532467532464E-2</v>
      </c>
      <c r="K16" s="371">
        <f t="shared" si="12"/>
        <v>3.2894736842105261E-2</v>
      </c>
      <c r="L16" s="371">
        <f t="shared" si="12"/>
        <v>1.7105263157894738E-2</v>
      </c>
      <c r="M16" s="371">
        <f t="shared" si="12"/>
        <v>1.4473684210526317E-2</v>
      </c>
      <c r="N16" s="371">
        <f t="shared" si="12"/>
        <v>9.3421052631578946E-2</v>
      </c>
      <c r="O16" s="371">
        <f t="shared" si="12"/>
        <v>2.2222222222222223E-2</v>
      </c>
      <c r="P16" s="371">
        <f t="shared" si="12"/>
        <v>1.5789473684210523E-2</v>
      </c>
      <c r="Q16" s="371">
        <f t="shared" si="12"/>
        <v>1.6071428571428573E-2</v>
      </c>
      <c r="R16" s="371">
        <f t="shared" si="12"/>
        <v>8.9285714285714281E-3</v>
      </c>
      <c r="S16" s="371">
        <f t="shared" si="12"/>
        <v>6.2407407407407411E-3</v>
      </c>
      <c r="T16" s="371">
        <f t="shared" si="12"/>
        <v>6.6938775510204081E-3</v>
      </c>
      <c r="U16" s="371">
        <f t="shared" si="12"/>
        <v>4.3260869565217392E-3</v>
      </c>
      <c r="V16" s="371">
        <f t="shared" si="12"/>
        <v>2.8611111111111111E-3</v>
      </c>
      <c r="W16" s="371">
        <f t="shared" si="12"/>
        <v>9.4285714285714285E-3</v>
      </c>
      <c r="X16" s="278"/>
      <c r="Y16" s="278"/>
      <c r="Z16" s="278"/>
      <c r="AA16" s="278"/>
      <c r="AB16" s="373"/>
    </row>
    <row r="17" spans="2:28" x14ac:dyDescent="0.25">
      <c r="B17" s="246" t="s">
        <v>598</v>
      </c>
      <c r="C17" s="436">
        <f t="shared" si="1"/>
        <v>9.9659462380733927</v>
      </c>
      <c r="D17" s="437">
        <f t="shared" si="2"/>
        <v>14.356651888257495</v>
      </c>
      <c r="E17" s="371">
        <f t="shared" ref="E17:W17" si="13">IFERROR(E54/E90,0)</f>
        <v>0.18527788279773158</v>
      </c>
      <c r="F17" s="371">
        <f t="shared" si="13"/>
        <v>0.2488461538461538</v>
      </c>
      <c r="G17" s="371">
        <f t="shared" si="13"/>
        <v>0.22292884615384612</v>
      </c>
      <c r="H17" s="371">
        <f t="shared" si="13"/>
        <v>0.31080534351145045</v>
      </c>
      <c r="I17" s="371">
        <f t="shared" si="13"/>
        <v>0.17359961685823755</v>
      </c>
      <c r="J17" s="371">
        <f t="shared" si="13"/>
        <v>0.11529807692307696</v>
      </c>
      <c r="K17" s="371">
        <f t="shared" si="13"/>
        <v>0.4281228070175439</v>
      </c>
      <c r="L17" s="371">
        <f t="shared" si="13"/>
        <v>0.3942484848484849</v>
      </c>
      <c r="M17" s="371">
        <f t="shared" si="13"/>
        <v>0.33394032921810696</v>
      </c>
      <c r="N17" s="371">
        <f t="shared" si="13"/>
        <v>0.37520833333333331</v>
      </c>
      <c r="O17" s="371">
        <f t="shared" si="13"/>
        <v>0.98068271334792145</v>
      </c>
      <c r="P17" s="371">
        <f t="shared" si="13"/>
        <v>0.83574766355140184</v>
      </c>
      <c r="Q17" s="371">
        <f t="shared" si="13"/>
        <v>1.3297560975609755</v>
      </c>
      <c r="R17" s="371">
        <f t="shared" si="13"/>
        <v>0.69420654911838786</v>
      </c>
      <c r="S17" s="371">
        <f t="shared" si="13"/>
        <v>1.2001436170212767</v>
      </c>
      <c r="T17" s="371">
        <f t="shared" si="13"/>
        <v>1.2059198895027623</v>
      </c>
      <c r="U17" s="371">
        <f t="shared" si="13"/>
        <v>0.24559228650137746</v>
      </c>
      <c r="V17" s="371">
        <f t="shared" si="13"/>
        <v>0.68562154696132593</v>
      </c>
      <c r="W17" s="371">
        <f t="shared" si="13"/>
        <v>0</v>
      </c>
      <c r="X17" s="278"/>
      <c r="Y17" s="278"/>
      <c r="Z17" s="278"/>
      <c r="AA17" s="278"/>
      <c r="AB17" s="373"/>
    </row>
    <row r="18" spans="2:28" x14ac:dyDescent="0.25">
      <c r="B18" s="246" t="s">
        <v>745</v>
      </c>
      <c r="C18" s="436">
        <f t="shared" si="1"/>
        <v>6.4366348103751791</v>
      </c>
      <c r="D18" s="437">
        <f t="shared" si="2"/>
        <v>9.5504778638457335</v>
      </c>
      <c r="E18" s="371">
        <f t="shared" ref="E18:W18" si="14">IFERROR(E55/E91,0)</f>
        <v>0.18029291553133511</v>
      </c>
      <c r="F18" s="371">
        <f>IFERROR(F55/F91,0)</f>
        <v>0.23735704514363881</v>
      </c>
      <c r="G18" s="371">
        <f t="shared" si="14"/>
        <v>0.32137826685006882</v>
      </c>
      <c r="H18" s="371">
        <f t="shared" si="14"/>
        <v>0.41267299864314794</v>
      </c>
      <c r="I18" s="371">
        <f t="shared" si="14"/>
        <v>0.4135785907859077</v>
      </c>
      <c r="J18" s="371">
        <f t="shared" si="14"/>
        <v>0.32831156462585032</v>
      </c>
      <c r="K18" s="371">
        <f t="shared" si="14"/>
        <v>0.37352108843537418</v>
      </c>
      <c r="L18" s="371">
        <f t="shared" si="14"/>
        <v>0.25572789115646261</v>
      </c>
      <c r="M18" s="371">
        <f t="shared" si="14"/>
        <v>0.28080880330123797</v>
      </c>
      <c r="N18" s="371">
        <f t="shared" si="14"/>
        <v>0.26945670391061449</v>
      </c>
      <c r="O18" s="371">
        <f t="shared" si="14"/>
        <v>0.4010795947901592</v>
      </c>
      <c r="P18" s="371">
        <f t="shared" si="14"/>
        <v>0.28534351145038167</v>
      </c>
      <c r="Q18" s="371">
        <f t="shared" si="14"/>
        <v>7.9611650485436905E-2</v>
      </c>
      <c r="R18" s="371">
        <f t="shared" si="14"/>
        <v>0.27099644128113881</v>
      </c>
      <c r="S18" s="371">
        <f t="shared" si="14"/>
        <v>0.64372881355932199</v>
      </c>
      <c r="T18" s="371">
        <f t="shared" si="14"/>
        <v>0.54264543524416142</v>
      </c>
      <c r="U18" s="371">
        <f t="shared" si="14"/>
        <v>0.40460212765957448</v>
      </c>
      <c r="V18" s="371">
        <f t="shared" si="14"/>
        <v>0.73552136752136765</v>
      </c>
      <c r="W18" s="371">
        <f t="shared" si="14"/>
        <v>0</v>
      </c>
      <c r="X18" s="278"/>
      <c r="Y18" s="278"/>
      <c r="Z18" s="278"/>
      <c r="AA18" s="278"/>
      <c r="AB18" s="373"/>
    </row>
    <row r="19" spans="2:28" x14ac:dyDescent="0.25">
      <c r="B19" s="246" t="s">
        <v>870</v>
      </c>
      <c r="C19" s="436">
        <f t="shared" si="1"/>
        <v>3.366017014154449</v>
      </c>
      <c r="D19" s="437">
        <f t="shared" si="2"/>
        <v>5.1285735078165837</v>
      </c>
      <c r="E19" s="371">
        <f t="shared" ref="E19:W19" si="15">IFERROR(E56/E92,0)</f>
        <v>8.759271746459879E-2</v>
      </c>
      <c r="F19" s="371">
        <f t="shared" si="15"/>
        <v>0.14314128943758572</v>
      </c>
      <c r="G19" s="371">
        <f t="shared" si="15"/>
        <v>0.17822299651567938</v>
      </c>
      <c r="H19" s="371">
        <f t="shared" si="15"/>
        <v>0.19550316678395505</v>
      </c>
      <c r="I19" s="371">
        <f t="shared" si="15"/>
        <v>0.21541379310344838</v>
      </c>
      <c r="J19" s="371">
        <f t="shared" si="15"/>
        <v>0.15683791606367586</v>
      </c>
      <c r="K19" s="371">
        <f t="shared" si="15"/>
        <v>0.19930021754894853</v>
      </c>
      <c r="L19" s="371">
        <f t="shared" si="15"/>
        <v>0.22606602373887238</v>
      </c>
      <c r="M19" s="371">
        <f t="shared" si="15"/>
        <v>0.26036853932584275</v>
      </c>
      <c r="N19" s="371">
        <f t="shared" si="15"/>
        <v>0.31732121212121223</v>
      </c>
      <c r="O19" s="371">
        <f t="shared" si="15"/>
        <v>0.28779342723004697</v>
      </c>
      <c r="P19" s="371">
        <f t="shared" si="15"/>
        <v>0.31220504475183075</v>
      </c>
      <c r="Q19" s="371">
        <f t="shared" si="15"/>
        <v>0.31672325976230903</v>
      </c>
      <c r="R19" s="371">
        <f t="shared" si="15"/>
        <v>0.23423180592991918</v>
      </c>
      <c r="S19" s="371">
        <f t="shared" si="15"/>
        <v>0.16300490196078432</v>
      </c>
      <c r="T19" s="371">
        <f t="shared" si="15"/>
        <v>5.5852362204724421E-2</v>
      </c>
      <c r="U19" s="371">
        <f t="shared" si="15"/>
        <v>6.8255698711595647E-3</v>
      </c>
      <c r="V19" s="371">
        <f t="shared" si="15"/>
        <v>9.6127703398558202E-3</v>
      </c>
      <c r="W19" s="371">
        <f t="shared" si="15"/>
        <v>0</v>
      </c>
      <c r="X19" s="278"/>
      <c r="Y19" s="278"/>
      <c r="Z19" s="278"/>
      <c r="AA19" s="278"/>
      <c r="AB19" s="373"/>
    </row>
    <row r="20" spans="2:28" x14ac:dyDescent="0.25">
      <c r="B20" s="246" t="s">
        <v>1021</v>
      </c>
      <c r="C20" s="436">
        <f t="shared" si="1"/>
        <v>18.887517840610975</v>
      </c>
      <c r="D20" s="437">
        <f t="shared" si="2"/>
        <v>26.807584351069462</v>
      </c>
      <c r="E20" s="371">
        <f t="shared" ref="E20:W20" si="16">IFERROR(E57/E93,0)</f>
        <v>0</v>
      </c>
      <c r="F20" s="371">
        <f>IFERROR(F57/F93,0)</f>
        <v>0</v>
      </c>
      <c r="G20" s="371">
        <f t="shared" si="16"/>
        <v>0</v>
      </c>
      <c r="H20" s="371">
        <f t="shared" si="16"/>
        <v>0</v>
      </c>
      <c r="I20" s="371">
        <f t="shared" si="16"/>
        <v>0</v>
      </c>
      <c r="J20" s="371">
        <f t="shared" si="16"/>
        <v>0</v>
      </c>
      <c r="K20" s="371">
        <f t="shared" si="16"/>
        <v>1.8461538461538463</v>
      </c>
      <c r="L20" s="371">
        <f t="shared" si="16"/>
        <v>0.35652173913043483</v>
      </c>
      <c r="M20" s="371">
        <f t="shared" si="16"/>
        <v>1.8513513513513513</v>
      </c>
      <c r="N20" s="371">
        <f t="shared" si="16"/>
        <v>0.86721311475409846</v>
      </c>
      <c r="O20" s="371">
        <f t="shared" si="16"/>
        <v>1.4764705882352942</v>
      </c>
      <c r="P20" s="371">
        <f t="shared" si="16"/>
        <v>2.3412844036697247</v>
      </c>
      <c r="Q20" s="371">
        <f t="shared" si="16"/>
        <v>2.4431818181818183</v>
      </c>
      <c r="R20" s="371">
        <f t="shared" si="16"/>
        <v>1.1631578947368422</v>
      </c>
      <c r="S20" s="371">
        <f t="shared" si="16"/>
        <v>2.575863905325444</v>
      </c>
      <c r="T20" s="371">
        <f t="shared" si="16"/>
        <v>1.2606540540540543</v>
      </c>
      <c r="U20" s="371">
        <f t="shared" si="16"/>
        <v>1.4641891891891892</v>
      </c>
      <c r="V20" s="371">
        <f t="shared" si="16"/>
        <v>1.2414759358288769</v>
      </c>
      <c r="W20" s="371">
        <f t="shared" si="16"/>
        <v>0</v>
      </c>
      <c r="X20" s="278"/>
      <c r="Y20" s="278"/>
      <c r="Z20" s="278"/>
      <c r="AA20" s="278"/>
      <c r="AB20" s="373"/>
    </row>
    <row r="21" spans="2:28" x14ac:dyDescent="0.25">
      <c r="B21" s="246" t="s">
        <v>1241</v>
      </c>
      <c r="C21" s="436">
        <f t="shared" si="1"/>
        <v>4.7659167876149002</v>
      </c>
      <c r="D21" s="437">
        <f t="shared" si="2"/>
        <v>7.8498266009335369</v>
      </c>
      <c r="E21" s="371">
        <f t="shared" ref="E21:W21" si="17">IFERROR(E58/E94,0)</f>
        <v>0.53333333333333333</v>
      </c>
      <c r="F21" s="371">
        <f t="shared" si="17"/>
        <v>0.4698113207547171</v>
      </c>
      <c r="G21" s="371">
        <f t="shared" si="17"/>
        <v>0.53584905660377358</v>
      </c>
      <c r="H21" s="371">
        <f t="shared" si="17"/>
        <v>0.69423076923076921</v>
      </c>
      <c r="I21" s="371">
        <f t="shared" si="17"/>
        <v>0.57692307692307698</v>
      </c>
      <c r="J21" s="371">
        <f t="shared" si="17"/>
        <v>0.51730769230769236</v>
      </c>
      <c r="K21" s="371">
        <f t="shared" si="17"/>
        <v>0.42115384615384621</v>
      </c>
      <c r="L21" s="371">
        <f t="shared" si="17"/>
        <v>0.43269230769230771</v>
      </c>
      <c r="M21" s="371">
        <f t="shared" si="17"/>
        <v>0.43653846153846154</v>
      </c>
      <c r="N21" s="371">
        <f t="shared" si="17"/>
        <v>0.14807692307692305</v>
      </c>
      <c r="O21" s="371">
        <f t="shared" si="17"/>
        <v>0</v>
      </c>
      <c r="P21" s="371">
        <f t="shared" si="17"/>
        <v>0</v>
      </c>
      <c r="Q21" s="371">
        <f t="shared" si="17"/>
        <v>0</v>
      </c>
      <c r="R21" s="371">
        <f t="shared" si="17"/>
        <v>0</v>
      </c>
      <c r="S21" s="371">
        <f t="shared" si="17"/>
        <v>0</v>
      </c>
      <c r="T21" s="371">
        <f t="shared" si="17"/>
        <v>0</v>
      </c>
      <c r="U21" s="371">
        <f t="shared" si="17"/>
        <v>0</v>
      </c>
      <c r="V21" s="371">
        <f t="shared" si="17"/>
        <v>0</v>
      </c>
      <c r="W21" s="371">
        <f t="shared" si="17"/>
        <v>0</v>
      </c>
      <c r="X21" s="278"/>
      <c r="Y21" s="278"/>
      <c r="Z21" s="278"/>
      <c r="AA21" s="278"/>
      <c r="AB21" s="373"/>
    </row>
    <row r="22" spans="2:28" x14ac:dyDescent="0.25">
      <c r="B22" s="246" t="s">
        <v>1242</v>
      </c>
      <c r="C22" s="436">
        <f t="shared" si="1"/>
        <v>3.1043340446200016</v>
      </c>
      <c r="D22" s="437">
        <f t="shared" si="2"/>
        <v>4.7513862910119498</v>
      </c>
      <c r="E22" s="371">
        <f t="shared" ref="E22:W22" si="18">IFERROR(E59/E95,0)</f>
        <v>1.3908872901678655E-2</v>
      </c>
      <c r="F22" s="371">
        <f>IFERROR(F59/F95,0)</f>
        <v>1.6981132075471698E-2</v>
      </c>
      <c r="G22" s="371">
        <f t="shared" si="18"/>
        <v>5.5043859649122812E-2</v>
      </c>
      <c r="H22" s="371">
        <f t="shared" si="18"/>
        <v>9.8021978021978026E-2</v>
      </c>
      <c r="I22" s="371">
        <f t="shared" si="18"/>
        <v>0.26748878923766817</v>
      </c>
      <c r="J22" s="371">
        <f t="shared" si="18"/>
        <v>0.32755741127348642</v>
      </c>
      <c r="K22" s="371">
        <f t="shared" si="18"/>
        <v>0.36383838383838391</v>
      </c>
      <c r="L22" s="371">
        <f t="shared" si="18"/>
        <v>0.26646341463414636</v>
      </c>
      <c r="M22" s="371">
        <f t="shared" si="18"/>
        <v>0.34756097560975607</v>
      </c>
      <c r="N22" s="371">
        <f t="shared" si="18"/>
        <v>0.42039603960396038</v>
      </c>
      <c r="O22" s="371">
        <f t="shared" si="18"/>
        <v>0.29085365853658535</v>
      </c>
      <c r="P22" s="371">
        <f t="shared" si="18"/>
        <v>0.26242424242424245</v>
      </c>
      <c r="Q22" s="371">
        <f t="shared" si="18"/>
        <v>9.4693877551020406E-2</v>
      </c>
      <c r="R22" s="371">
        <f t="shared" si="18"/>
        <v>0.12479508196721312</v>
      </c>
      <c r="S22" s="371">
        <f t="shared" si="18"/>
        <v>1.5197580645161289E-2</v>
      </c>
      <c r="T22" s="371">
        <f t="shared" si="18"/>
        <v>6.1816733067729085E-2</v>
      </c>
      <c r="U22" s="371">
        <f t="shared" si="18"/>
        <v>3.8701195219123498E-2</v>
      </c>
      <c r="V22" s="371">
        <f t="shared" si="18"/>
        <v>3.8590818363273452E-2</v>
      </c>
      <c r="W22" s="371">
        <f t="shared" si="18"/>
        <v>0</v>
      </c>
      <c r="X22" s="278"/>
      <c r="Y22" s="278"/>
      <c r="Z22" s="278"/>
      <c r="AA22" s="278"/>
      <c r="AB22" s="373"/>
    </row>
    <row r="23" spans="2:28" x14ac:dyDescent="0.25">
      <c r="B23" s="246" t="s">
        <v>1243</v>
      </c>
      <c r="C23" s="436">
        <f t="shared" si="1"/>
        <v>0.18333333333333332</v>
      </c>
      <c r="D23" s="437">
        <f t="shared" si="2"/>
        <v>0.30024718710644255</v>
      </c>
      <c r="E23" s="371">
        <f t="shared" ref="E23:W23" si="19">IFERROR(E60/E96,0)</f>
        <v>0</v>
      </c>
      <c r="F23" s="371">
        <f t="shared" si="19"/>
        <v>3.3333333333333333E-2</v>
      </c>
      <c r="G23" s="371">
        <f t="shared" si="19"/>
        <v>2.5000000000000001E-2</v>
      </c>
      <c r="H23" s="371">
        <f t="shared" si="19"/>
        <v>1.6666666666666666E-2</v>
      </c>
      <c r="I23" s="371">
        <f t="shared" si="19"/>
        <v>1.6666666666666666E-2</v>
      </c>
      <c r="J23" s="371">
        <f t="shared" si="19"/>
        <v>1.6666666666666666E-2</v>
      </c>
      <c r="K23" s="371">
        <f t="shared" si="19"/>
        <v>2.5000000000000001E-2</v>
      </c>
      <c r="L23" s="371">
        <f t="shared" si="19"/>
        <v>2.5000000000000001E-2</v>
      </c>
      <c r="M23" s="371">
        <f t="shared" si="19"/>
        <v>2.5000000000000001E-2</v>
      </c>
      <c r="N23" s="371">
        <f t="shared" si="19"/>
        <v>0</v>
      </c>
      <c r="O23" s="371">
        <f t="shared" si="19"/>
        <v>0</v>
      </c>
      <c r="P23" s="371">
        <f t="shared" si="19"/>
        <v>0</v>
      </c>
      <c r="Q23" s="371">
        <f t="shared" si="19"/>
        <v>0</v>
      </c>
      <c r="R23" s="371">
        <f t="shared" si="19"/>
        <v>0</v>
      </c>
      <c r="S23" s="371">
        <f t="shared" si="19"/>
        <v>0</v>
      </c>
      <c r="T23" s="371">
        <f t="shared" si="19"/>
        <v>0</v>
      </c>
      <c r="U23" s="371">
        <f t="shared" si="19"/>
        <v>0</v>
      </c>
      <c r="V23" s="371">
        <f t="shared" si="19"/>
        <v>0</v>
      </c>
      <c r="W23" s="371">
        <f t="shared" si="19"/>
        <v>0</v>
      </c>
      <c r="X23" s="278"/>
      <c r="Y23" s="278"/>
      <c r="Z23" s="278"/>
      <c r="AA23" s="278"/>
      <c r="AB23" s="373"/>
    </row>
    <row r="24" spans="2:28" x14ac:dyDescent="0.25">
      <c r="B24" s="246" t="s">
        <v>1244</v>
      </c>
      <c r="C24" s="436">
        <f t="shared" si="1"/>
        <v>3.3438888888888889</v>
      </c>
      <c r="D24" s="437">
        <f t="shared" si="2"/>
        <v>5.4830331062968627</v>
      </c>
      <c r="E24" s="371">
        <f t="shared" ref="E24:W24" si="20">IFERROR(E61/E97,0)</f>
        <v>0.39166666666666666</v>
      </c>
      <c r="F24" s="371">
        <f t="shared" si="20"/>
        <v>0.57000000000000006</v>
      </c>
      <c r="G24" s="371">
        <f t="shared" si="20"/>
        <v>0.57000000000000006</v>
      </c>
      <c r="H24" s="371">
        <f t="shared" si="20"/>
        <v>7.9999999999999988E-2</v>
      </c>
      <c r="I24" s="371">
        <f t="shared" si="20"/>
        <v>0.48999999999999994</v>
      </c>
      <c r="J24" s="371">
        <f t="shared" si="20"/>
        <v>0.36</v>
      </c>
      <c r="K24" s="371">
        <f t="shared" si="20"/>
        <v>0.21000000000000002</v>
      </c>
      <c r="L24" s="371">
        <f t="shared" si="20"/>
        <v>2.2222222222222223E-2</v>
      </c>
      <c r="M24" s="371">
        <f t="shared" si="20"/>
        <v>7.4999999999999997E-2</v>
      </c>
      <c r="N24" s="371">
        <f t="shared" si="20"/>
        <v>0.2</v>
      </c>
      <c r="O24" s="371">
        <f t="shared" si="20"/>
        <v>0.125</v>
      </c>
      <c r="P24" s="371">
        <f t="shared" si="20"/>
        <v>0.22500000000000001</v>
      </c>
      <c r="Q24" s="371">
        <f t="shared" si="20"/>
        <v>2.5000000000000001E-2</v>
      </c>
      <c r="R24" s="371">
        <f t="shared" si="20"/>
        <v>0</v>
      </c>
      <c r="S24" s="371">
        <f t="shared" si="20"/>
        <v>0</v>
      </c>
      <c r="T24" s="371">
        <f t="shared" si="20"/>
        <v>0</v>
      </c>
      <c r="U24" s="371">
        <f t="shared" si="20"/>
        <v>0</v>
      </c>
      <c r="V24" s="371">
        <f t="shared" si="20"/>
        <v>0</v>
      </c>
      <c r="W24" s="371">
        <f t="shared" si="20"/>
        <v>0</v>
      </c>
      <c r="X24" s="278"/>
      <c r="Y24" s="278"/>
      <c r="Z24" s="278"/>
      <c r="AA24" s="278"/>
      <c r="AB24" s="373"/>
    </row>
    <row r="25" spans="2:28" x14ac:dyDescent="0.25">
      <c r="B25" s="246" t="s">
        <v>1046</v>
      </c>
      <c r="C25" s="436">
        <f t="shared" si="1"/>
        <v>6.6380508474576265</v>
      </c>
      <c r="D25" s="437">
        <f t="shared" si="2"/>
        <v>10.307878174346937</v>
      </c>
      <c r="E25" s="371">
        <f t="shared" ref="E25:W25" si="21">IFERROR(E62/E98,0)</f>
        <v>0.31016949152542372</v>
      </c>
      <c r="F25" s="371">
        <f t="shared" si="21"/>
        <v>0.40508474576271186</v>
      </c>
      <c r="G25" s="371">
        <f t="shared" si="21"/>
        <v>0.64745762711864407</v>
      </c>
      <c r="H25" s="371">
        <f t="shared" si="21"/>
        <v>0.64237288135593218</v>
      </c>
      <c r="I25" s="371">
        <f t="shared" si="21"/>
        <v>0.61694915254237281</v>
      </c>
      <c r="J25" s="371">
        <f t="shared" si="21"/>
        <v>0.51659322033898303</v>
      </c>
      <c r="K25" s="371">
        <f t="shared" si="21"/>
        <v>0.33101694915254237</v>
      </c>
      <c r="L25" s="371">
        <f t="shared" si="21"/>
        <v>0.49227118644067802</v>
      </c>
      <c r="M25" s="371">
        <f t="shared" si="21"/>
        <v>0.61723728813559309</v>
      </c>
      <c r="N25" s="371">
        <f t="shared" si="21"/>
        <v>0.33389830508474577</v>
      </c>
      <c r="O25" s="371">
        <f t="shared" si="21"/>
        <v>0.11440677966101695</v>
      </c>
      <c r="P25" s="371">
        <f t="shared" si="21"/>
        <v>3.23728813559322E-2</v>
      </c>
      <c r="Q25" s="371">
        <f t="shared" si="21"/>
        <v>3.2084745762711864E-2</v>
      </c>
      <c r="R25" s="371">
        <f t="shared" si="21"/>
        <v>0.15945762711864406</v>
      </c>
      <c r="S25" s="371">
        <f t="shared" si="21"/>
        <v>0.25849152542372883</v>
      </c>
      <c r="T25" s="371">
        <f t="shared" si="21"/>
        <v>0.16644067796610171</v>
      </c>
      <c r="U25" s="371">
        <f t="shared" si="21"/>
        <v>0.14532203389830509</v>
      </c>
      <c r="V25" s="371">
        <f t="shared" si="21"/>
        <v>0.81642372881355918</v>
      </c>
      <c r="W25" s="371">
        <f t="shared" si="21"/>
        <v>0</v>
      </c>
      <c r="X25" s="278"/>
      <c r="Y25" s="278"/>
      <c r="Z25" s="278"/>
      <c r="AA25" s="278"/>
      <c r="AB25" s="373"/>
    </row>
    <row r="26" spans="2:28" x14ac:dyDescent="0.25">
      <c r="B26" s="246" t="s">
        <v>1079</v>
      </c>
      <c r="C26" s="436">
        <f t="shared" si="1"/>
        <v>4.9801499101825888</v>
      </c>
      <c r="D26" s="437">
        <f t="shared" si="2"/>
        <v>7.8909313759811228</v>
      </c>
      <c r="E26" s="371">
        <f t="shared" ref="E26:W26" si="22">IFERROR(E63/E99,0)</f>
        <v>0.42138939670932346</v>
      </c>
      <c r="F26" s="371">
        <f t="shared" si="22"/>
        <v>0.25573770491803277</v>
      </c>
      <c r="G26" s="371">
        <f t="shared" si="22"/>
        <v>0.52992700729926978</v>
      </c>
      <c r="H26" s="371">
        <f t="shared" si="22"/>
        <v>0.83473491773308961</v>
      </c>
      <c r="I26" s="371">
        <f t="shared" si="22"/>
        <v>0.57781818181818179</v>
      </c>
      <c r="J26" s="371">
        <f t="shared" si="22"/>
        <v>0.31054545454545451</v>
      </c>
      <c r="K26" s="371">
        <f t="shared" si="22"/>
        <v>0.17989031078610604</v>
      </c>
      <c r="L26" s="371">
        <f t="shared" si="22"/>
        <v>0.22040816326530613</v>
      </c>
      <c r="M26" s="371">
        <f t="shared" si="22"/>
        <v>9.9999999999999992E-2</v>
      </c>
      <c r="N26" s="371">
        <f t="shared" si="22"/>
        <v>0.17579737335834897</v>
      </c>
      <c r="O26" s="371">
        <f t="shared" si="22"/>
        <v>0.16513409961685824</v>
      </c>
      <c r="P26" s="371">
        <f t="shared" si="22"/>
        <v>0.26020833333333332</v>
      </c>
      <c r="Q26" s="371">
        <f t="shared" si="22"/>
        <v>0.3006943820224719</v>
      </c>
      <c r="R26" s="371">
        <f t="shared" si="22"/>
        <v>0.35148564593301435</v>
      </c>
      <c r="S26" s="371">
        <f t="shared" si="22"/>
        <v>8.9199040767386106E-2</v>
      </c>
      <c r="T26" s="371">
        <f t="shared" si="22"/>
        <v>0.14990361445783132</v>
      </c>
      <c r="U26" s="371">
        <f t="shared" si="22"/>
        <v>5.7276283618581891E-2</v>
      </c>
      <c r="V26" s="371">
        <f t="shared" si="22"/>
        <v>0</v>
      </c>
      <c r="W26" s="371">
        <f t="shared" si="22"/>
        <v>0</v>
      </c>
      <c r="X26" s="278"/>
      <c r="Y26" s="278"/>
      <c r="Z26" s="278"/>
      <c r="AA26" s="278"/>
      <c r="AB26" s="373"/>
    </row>
    <row r="27" spans="2:28" x14ac:dyDescent="0.25">
      <c r="B27" s="246" t="s">
        <v>1245</v>
      </c>
      <c r="C27" s="436">
        <f t="shared" si="1"/>
        <v>64.617784274193539</v>
      </c>
      <c r="D27" s="437">
        <f t="shared" si="2"/>
        <v>99.028555215340205</v>
      </c>
      <c r="E27" s="371">
        <f t="shared" ref="E27:W27" si="23">IFERROR(E64/E100,0)</f>
        <v>11.384375</v>
      </c>
      <c r="F27" s="371">
        <f t="shared" si="23"/>
        <v>3.7781250000000002</v>
      </c>
      <c r="G27" s="371">
        <f t="shared" si="23"/>
        <v>3.5249999999999999</v>
      </c>
      <c r="H27" s="371">
        <f t="shared" si="23"/>
        <v>3.578125</v>
      </c>
      <c r="I27" s="371">
        <f t="shared" si="23"/>
        <v>3.6749999999999998</v>
      </c>
      <c r="J27" s="371">
        <f t="shared" si="23"/>
        <v>2.8156249999999998</v>
      </c>
      <c r="K27" s="371">
        <f t="shared" si="23"/>
        <v>0.87812500000000004</v>
      </c>
      <c r="L27" s="371">
        <f t="shared" si="23"/>
        <v>1.715625</v>
      </c>
      <c r="M27" s="371">
        <f t="shared" si="23"/>
        <v>1.453125</v>
      </c>
      <c r="N27" s="371">
        <f t="shared" si="23"/>
        <v>1.5249999999999999</v>
      </c>
      <c r="O27" s="371">
        <f t="shared" si="23"/>
        <v>2.0718749999999999</v>
      </c>
      <c r="P27" s="371">
        <f t="shared" si="23"/>
        <v>2.4</v>
      </c>
      <c r="Q27" s="371">
        <f t="shared" si="23"/>
        <v>3.0062500000000001</v>
      </c>
      <c r="R27" s="371">
        <f t="shared" si="23"/>
        <v>2.46875</v>
      </c>
      <c r="S27" s="371">
        <f t="shared" si="23"/>
        <v>6.0626875</v>
      </c>
      <c r="T27" s="371">
        <f t="shared" si="23"/>
        <v>4.3482258064516124</v>
      </c>
      <c r="U27" s="371">
        <f t="shared" si="23"/>
        <v>5.463709677419355</v>
      </c>
      <c r="V27" s="371">
        <f t="shared" si="23"/>
        <v>4.4681612903225805</v>
      </c>
      <c r="W27" s="371">
        <f t="shared" si="23"/>
        <v>0.53196774193548402</v>
      </c>
      <c r="X27" s="278"/>
      <c r="Y27" s="278"/>
      <c r="Z27" s="278"/>
      <c r="AA27" s="278"/>
      <c r="AB27" s="373"/>
    </row>
    <row r="28" spans="2:28" x14ac:dyDescent="0.25">
      <c r="B28" s="246" t="s">
        <v>1246</v>
      </c>
      <c r="C28" s="436">
        <f t="shared" si="1"/>
        <v>179.0925</v>
      </c>
      <c r="D28" s="437">
        <f t="shared" si="2"/>
        <v>265.24929381025385</v>
      </c>
      <c r="E28" s="371">
        <f t="shared" ref="E28:W28" si="24">IFERROR(E65/E101,0)</f>
        <v>3.125</v>
      </c>
      <c r="F28" s="371">
        <f t="shared" si="24"/>
        <v>3.1750000000000003</v>
      </c>
      <c r="G28" s="371">
        <f t="shared" si="24"/>
        <v>2.7749999999999999</v>
      </c>
      <c r="H28" s="371">
        <f t="shared" si="24"/>
        <v>3.5750000000000002</v>
      </c>
      <c r="I28" s="371">
        <f t="shared" si="24"/>
        <v>8.0750000000000011</v>
      </c>
      <c r="J28" s="371">
        <f t="shared" si="24"/>
        <v>10.7</v>
      </c>
      <c r="K28" s="371">
        <f t="shared" si="24"/>
        <v>9.7500000000000018</v>
      </c>
      <c r="L28" s="371">
        <f t="shared" si="24"/>
        <v>14.174999999999999</v>
      </c>
      <c r="M28" s="371">
        <f t="shared" si="24"/>
        <v>26.65</v>
      </c>
      <c r="N28" s="371">
        <f t="shared" si="24"/>
        <v>18.024999999999999</v>
      </c>
      <c r="O28" s="371">
        <f t="shared" si="24"/>
        <v>1.4</v>
      </c>
      <c r="P28" s="371">
        <f t="shared" si="24"/>
        <v>4.8999999999999995</v>
      </c>
      <c r="Q28" s="371">
        <f t="shared" si="24"/>
        <v>14.05</v>
      </c>
      <c r="R28" s="371">
        <f t="shared" si="24"/>
        <v>18.225000000000001</v>
      </c>
      <c r="S28" s="371">
        <f t="shared" si="24"/>
        <v>10.962000000000003</v>
      </c>
      <c r="T28" s="371">
        <f t="shared" si="24"/>
        <v>14.45725</v>
      </c>
      <c r="U28" s="371">
        <f t="shared" si="24"/>
        <v>10.782</v>
      </c>
      <c r="V28" s="371">
        <f t="shared" si="24"/>
        <v>4.2912499999999998</v>
      </c>
      <c r="W28" s="371">
        <f t="shared" si="24"/>
        <v>0</v>
      </c>
      <c r="X28" s="278"/>
      <c r="Y28" s="278"/>
      <c r="Z28" s="278"/>
      <c r="AA28" s="278"/>
      <c r="AB28" s="373"/>
    </row>
    <row r="29" spans="2:28" x14ac:dyDescent="0.25">
      <c r="B29" s="246" t="s">
        <v>1297</v>
      </c>
      <c r="C29" s="436">
        <f t="shared" si="1"/>
        <v>60.173439950980388</v>
      </c>
      <c r="D29" s="437">
        <f t="shared" si="2"/>
        <v>91.685071946334034</v>
      </c>
      <c r="E29" s="371">
        <f t="shared" ref="E29:W29" si="25">IFERROR(E66/E102,0)</f>
        <v>0</v>
      </c>
      <c r="F29" s="371">
        <f t="shared" si="25"/>
        <v>0</v>
      </c>
      <c r="G29" s="371">
        <f t="shared" si="25"/>
        <v>10.875</v>
      </c>
      <c r="H29" s="371">
        <f t="shared" si="25"/>
        <v>3.35</v>
      </c>
      <c r="I29" s="371">
        <f t="shared" si="25"/>
        <v>3.3899999999999997</v>
      </c>
      <c r="J29" s="371">
        <f t="shared" si="25"/>
        <v>5.9333333333333336</v>
      </c>
      <c r="K29" s="371">
        <f t="shared" si="25"/>
        <v>1.38</v>
      </c>
      <c r="L29" s="371">
        <f t="shared" si="25"/>
        <v>2.95</v>
      </c>
      <c r="M29" s="371">
        <f t="shared" si="25"/>
        <v>3.8125</v>
      </c>
      <c r="N29" s="371">
        <f t="shared" si="25"/>
        <v>2.0411764705882356</v>
      </c>
      <c r="O29" s="371">
        <f t="shared" si="25"/>
        <v>5.9117647058823533</v>
      </c>
      <c r="P29" s="371">
        <f t="shared" si="25"/>
        <v>5.5411764705882343</v>
      </c>
      <c r="Q29" s="371">
        <f t="shared" si="25"/>
        <v>2.7588235294117647</v>
      </c>
      <c r="R29" s="371">
        <f t="shared" si="25"/>
        <v>4.4058823529411768</v>
      </c>
      <c r="S29" s="371">
        <f t="shared" si="25"/>
        <v>0.37094117647058822</v>
      </c>
      <c r="T29" s="371">
        <f t="shared" si="25"/>
        <v>0.9035294117647058</v>
      </c>
      <c r="U29" s="371">
        <f t="shared" si="25"/>
        <v>3.0506875</v>
      </c>
      <c r="V29" s="371">
        <f t="shared" si="25"/>
        <v>3.4986250000000001</v>
      </c>
      <c r="W29" s="371">
        <f t="shared" si="25"/>
        <v>0</v>
      </c>
      <c r="X29" s="278"/>
      <c r="Y29" s="278"/>
      <c r="Z29" s="278"/>
      <c r="AA29" s="278"/>
      <c r="AB29" s="373"/>
    </row>
    <row r="30" spans="2:28" x14ac:dyDescent="0.25">
      <c r="B30" s="246" t="s">
        <v>1277</v>
      </c>
      <c r="C30" s="436">
        <f t="shared" si="1"/>
        <v>8.1291385914043151</v>
      </c>
      <c r="D30" s="437">
        <f t="shared" si="2"/>
        <v>12.575935076141782</v>
      </c>
      <c r="E30" s="371">
        <f t="shared" ref="E30:W30" si="26">IFERROR(E67/E103,0)</f>
        <v>6.8965517241379309E-2</v>
      </c>
      <c r="F30" s="371">
        <f t="shared" si="26"/>
        <v>0.12584269662921346</v>
      </c>
      <c r="G30" s="371">
        <f t="shared" si="26"/>
        <v>0.22083333333333333</v>
      </c>
      <c r="H30" s="371">
        <f t="shared" si="26"/>
        <v>0.14095238095238094</v>
      </c>
      <c r="I30" s="371">
        <f t="shared" si="26"/>
        <v>0.21142857142857141</v>
      </c>
      <c r="J30" s="371">
        <f t="shared" si="26"/>
        <v>0.2466666666666667</v>
      </c>
      <c r="K30" s="371">
        <f t="shared" si="26"/>
        <v>0.36538461538461536</v>
      </c>
      <c r="L30" s="371">
        <f t="shared" si="26"/>
        <v>0.44230769230769229</v>
      </c>
      <c r="M30" s="371">
        <f t="shared" si="26"/>
        <v>1.003921568627451</v>
      </c>
      <c r="N30" s="371">
        <f t="shared" si="26"/>
        <v>0.59504950495049502</v>
      </c>
      <c r="O30" s="371">
        <f t="shared" si="26"/>
        <v>0.16534653465346533</v>
      </c>
      <c r="P30" s="371">
        <f t="shared" si="26"/>
        <v>1.2306930693069309</v>
      </c>
      <c r="Q30" s="371">
        <f t="shared" si="26"/>
        <v>0.16930693069306929</v>
      </c>
      <c r="R30" s="371">
        <f t="shared" si="26"/>
        <v>0.63800000000000012</v>
      </c>
      <c r="S30" s="371">
        <f t="shared" si="26"/>
        <v>0.70098000000000016</v>
      </c>
      <c r="T30" s="371">
        <f t="shared" si="26"/>
        <v>0.74093203883495151</v>
      </c>
      <c r="U30" s="371">
        <f t="shared" si="26"/>
        <v>0.78872549019607863</v>
      </c>
      <c r="V30" s="371">
        <f t="shared" si="26"/>
        <v>0.27380198019801982</v>
      </c>
      <c r="W30" s="371">
        <f t="shared" si="26"/>
        <v>0.59405999999999992</v>
      </c>
      <c r="X30" s="278"/>
      <c r="Y30" s="278"/>
      <c r="Z30" s="278"/>
      <c r="AA30" s="278"/>
      <c r="AB30" s="373"/>
    </row>
    <row r="31" spans="2:28" x14ac:dyDescent="0.25">
      <c r="B31" s="246" t="s">
        <v>1300</v>
      </c>
      <c r="C31" s="436">
        <f t="shared" si="1"/>
        <v>10.148646192167625</v>
      </c>
      <c r="D31" s="437">
        <f t="shared" si="2"/>
        <v>14.115894564043341</v>
      </c>
      <c r="E31" s="371">
        <f t="shared" ref="E31:W31" si="27">IFERROR(E68/E104,0)</f>
        <v>0</v>
      </c>
      <c r="F31" s="371">
        <f t="shared" si="27"/>
        <v>0</v>
      </c>
      <c r="G31" s="371">
        <f t="shared" si="27"/>
        <v>0</v>
      </c>
      <c r="H31" s="371">
        <f t="shared" si="27"/>
        <v>0</v>
      </c>
      <c r="I31" s="371">
        <f t="shared" si="27"/>
        <v>0</v>
      </c>
      <c r="J31" s="371">
        <f t="shared" si="27"/>
        <v>0</v>
      </c>
      <c r="K31" s="371">
        <f t="shared" si="27"/>
        <v>0</v>
      </c>
      <c r="L31" s="371">
        <f t="shared" si="27"/>
        <v>0</v>
      </c>
      <c r="M31" s="371">
        <f t="shared" si="27"/>
        <v>0</v>
      </c>
      <c r="N31" s="371">
        <f t="shared" si="27"/>
        <v>1.2</v>
      </c>
      <c r="O31" s="371">
        <f t="shared" si="27"/>
        <v>0.31666666666666665</v>
      </c>
      <c r="P31" s="371">
        <f t="shared" si="27"/>
        <v>2.0499999999999998</v>
      </c>
      <c r="Q31" s="371">
        <f t="shared" si="27"/>
        <v>2.0545454545454547</v>
      </c>
      <c r="R31" s="371">
        <f t="shared" si="27"/>
        <v>1.75</v>
      </c>
      <c r="S31" s="371">
        <f t="shared" si="27"/>
        <v>0.81563157894736837</v>
      </c>
      <c r="T31" s="371">
        <f t="shared" si="27"/>
        <v>0.7357083333333333</v>
      </c>
      <c r="U31" s="371">
        <f t="shared" si="27"/>
        <v>0.69758064516129037</v>
      </c>
      <c r="V31" s="371">
        <f t="shared" si="27"/>
        <v>0.5285135135135135</v>
      </c>
      <c r="W31" s="371">
        <f t="shared" si="27"/>
        <v>0</v>
      </c>
      <c r="X31" s="278"/>
      <c r="Y31" s="278"/>
      <c r="Z31" s="278"/>
      <c r="AA31" s="278"/>
      <c r="AB31" s="373"/>
    </row>
    <row r="32" spans="2:28" x14ac:dyDescent="0.25">
      <c r="B32" s="246" t="s">
        <v>1323</v>
      </c>
      <c r="C32" s="436">
        <f t="shared" si="1"/>
        <v>4.2988509094824359</v>
      </c>
      <c r="D32" s="437">
        <f t="shared" si="2"/>
        <v>5.9128409098788168</v>
      </c>
      <c r="E32" s="371">
        <f t="shared" ref="E32:W32" si="28">IFERROR(E69/E105,0)</f>
        <v>0</v>
      </c>
      <c r="F32" s="371">
        <f t="shared" si="28"/>
        <v>0</v>
      </c>
      <c r="G32" s="371">
        <f t="shared" si="28"/>
        <v>0</v>
      </c>
      <c r="H32" s="371">
        <f t="shared" si="28"/>
        <v>0</v>
      </c>
      <c r="I32" s="371">
        <f t="shared" si="28"/>
        <v>0</v>
      </c>
      <c r="J32" s="371">
        <f t="shared" si="28"/>
        <v>0</v>
      </c>
      <c r="K32" s="371">
        <f t="shared" si="28"/>
        <v>0</v>
      </c>
      <c r="L32" s="371">
        <f t="shared" si="28"/>
        <v>0</v>
      </c>
      <c r="M32" s="371">
        <f t="shared" si="28"/>
        <v>0</v>
      </c>
      <c r="N32" s="371">
        <f t="shared" si="28"/>
        <v>0</v>
      </c>
      <c r="O32" s="371">
        <f t="shared" si="28"/>
        <v>0</v>
      </c>
      <c r="P32" s="371">
        <f t="shared" si="28"/>
        <v>0.47636363636363638</v>
      </c>
      <c r="Q32" s="371">
        <f t="shared" si="28"/>
        <v>1.509848484848485</v>
      </c>
      <c r="R32" s="371">
        <f t="shared" si="28"/>
        <v>1.0433962264150944</v>
      </c>
      <c r="S32" s="371">
        <f t="shared" si="28"/>
        <v>0.11486285714285714</v>
      </c>
      <c r="T32" s="371">
        <f t="shared" si="28"/>
        <v>0.93747674418604654</v>
      </c>
      <c r="U32" s="371">
        <f t="shared" si="28"/>
        <v>0.17396875000000001</v>
      </c>
      <c r="V32" s="371">
        <f t="shared" si="28"/>
        <v>4.293421052631579E-2</v>
      </c>
      <c r="W32" s="371">
        <f t="shared" si="28"/>
        <v>0</v>
      </c>
      <c r="X32" s="278"/>
      <c r="Y32" s="278"/>
      <c r="Z32" s="278"/>
      <c r="AA32" s="278"/>
      <c r="AB32" s="373"/>
    </row>
    <row r="33" spans="1:28" x14ac:dyDescent="0.25">
      <c r="B33" s="246" t="s">
        <v>1321</v>
      </c>
      <c r="C33" s="436">
        <f t="shared" si="1"/>
        <v>11.856117395175508</v>
      </c>
      <c r="D33" s="437">
        <f t="shared" si="2"/>
        <v>17.198907566994823</v>
      </c>
      <c r="E33" s="371">
        <f t="shared" ref="E33:W33" si="29">IFERROR(E70/E106,0)</f>
        <v>0</v>
      </c>
      <c r="F33" s="371">
        <f t="shared" si="29"/>
        <v>0</v>
      </c>
      <c r="G33" s="371">
        <f t="shared" si="29"/>
        <v>0</v>
      </c>
      <c r="H33" s="371">
        <f t="shared" si="29"/>
        <v>0</v>
      </c>
      <c r="I33" s="371">
        <f t="shared" si="29"/>
        <v>0</v>
      </c>
      <c r="J33" s="371">
        <f t="shared" si="29"/>
        <v>0</v>
      </c>
      <c r="K33" s="371">
        <f t="shared" si="29"/>
        <v>0</v>
      </c>
      <c r="L33" s="371">
        <f t="shared" si="29"/>
        <v>0</v>
      </c>
      <c r="M33" s="371">
        <f t="shared" si="29"/>
        <v>0</v>
      </c>
      <c r="N33" s="371">
        <f t="shared" si="29"/>
        <v>0</v>
      </c>
      <c r="O33" s="371">
        <f t="shared" si="29"/>
        <v>0</v>
      </c>
      <c r="P33" s="371">
        <f t="shared" si="29"/>
        <v>0.88947368421052619</v>
      </c>
      <c r="Q33" s="371">
        <f t="shared" si="29"/>
        <v>2.8413793103448279</v>
      </c>
      <c r="R33" s="371">
        <f t="shared" si="29"/>
        <v>1.7340909090909093</v>
      </c>
      <c r="S33" s="371">
        <f t="shared" si="29"/>
        <v>2.3937761194029852</v>
      </c>
      <c r="T33" s="371">
        <f t="shared" si="29"/>
        <v>1.2037391304347826</v>
      </c>
      <c r="U33" s="371">
        <f t="shared" si="29"/>
        <v>2.4031284403669728</v>
      </c>
      <c r="V33" s="371">
        <f t="shared" si="29"/>
        <v>0.39052980132450332</v>
      </c>
      <c r="W33" s="371">
        <f t="shared" si="29"/>
        <v>0.85881215469613259</v>
      </c>
      <c r="X33" s="278"/>
      <c r="Y33" s="278"/>
      <c r="Z33" s="278"/>
      <c r="AA33" s="278"/>
      <c r="AB33" s="373"/>
    </row>
    <row r="34" spans="1:28" x14ac:dyDescent="0.25">
      <c r="B34" s="246" t="s">
        <v>1329</v>
      </c>
      <c r="C34" s="436">
        <f t="shared" si="1"/>
        <v>27.440193810786916</v>
      </c>
      <c r="D34" s="437">
        <f t="shared" si="2"/>
        <v>37.456598775123688</v>
      </c>
      <c r="E34" s="371">
        <f t="shared" ref="E34:W34" si="30">IFERROR(E71/E107,0)</f>
        <v>0</v>
      </c>
      <c r="F34" s="371">
        <f t="shared" si="30"/>
        <v>0</v>
      </c>
      <c r="G34" s="371">
        <f t="shared" si="30"/>
        <v>0</v>
      </c>
      <c r="H34" s="371">
        <f t="shared" si="30"/>
        <v>0</v>
      </c>
      <c r="I34" s="371">
        <f t="shared" si="30"/>
        <v>0</v>
      </c>
      <c r="J34" s="371">
        <f t="shared" si="30"/>
        <v>0</v>
      </c>
      <c r="K34" s="371">
        <f t="shared" si="30"/>
        <v>0</v>
      </c>
      <c r="L34" s="371">
        <f t="shared" si="30"/>
        <v>0</v>
      </c>
      <c r="M34" s="371">
        <f t="shared" si="30"/>
        <v>0</v>
      </c>
      <c r="N34" s="371">
        <f t="shared" si="30"/>
        <v>0</v>
      </c>
      <c r="O34" s="371">
        <f t="shared" si="30"/>
        <v>0</v>
      </c>
      <c r="P34" s="371">
        <f t="shared" si="30"/>
        <v>0</v>
      </c>
      <c r="Q34" s="371">
        <f t="shared" si="30"/>
        <v>7.3999999999999995</v>
      </c>
      <c r="R34" s="371">
        <f t="shared" si="30"/>
        <v>6.7249999999999996</v>
      </c>
      <c r="S34" s="371">
        <f t="shared" si="30"/>
        <v>8.5446666666666662</v>
      </c>
      <c r="T34" s="371">
        <f t="shared" si="30"/>
        <v>3.4298846153846156</v>
      </c>
      <c r="U34" s="371">
        <f t="shared" si="30"/>
        <v>0.24127586206896551</v>
      </c>
      <c r="V34" s="371">
        <f t="shared" si="30"/>
        <v>1.0993666666666668</v>
      </c>
      <c r="W34" s="371">
        <f t="shared" si="30"/>
        <v>0</v>
      </c>
      <c r="X34" s="278"/>
      <c r="Y34" s="278"/>
      <c r="Z34" s="278"/>
      <c r="AA34" s="278"/>
      <c r="AB34" s="373"/>
    </row>
    <row r="35" spans="1:28" x14ac:dyDescent="0.25">
      <c r="B35" s="246"/>
      <c r="C35" s="267"/>
      <c r="D35" s="39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373"/>
    </row>
    <row r="36" spans="1:28" x14ac:dyDescent="0.25">
      <c r="B36" s="246"/>
      <c r="C36" s="267"/>
      <c r="D36" s="39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373"/>
    </row>
    <row r="37" spans="1:28" x14ac:dyDescent="0.25">
      <c r="B37" s="246"/>
      <c r="C37" s="267"/>
      <c r="D37" s="39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373"/>
    </row>
    <row r="38" spans="1:28" x14ac:dyDescent="0.25">
      <c r="B38" s="246"/>
      <c r="C38" s="267"/>
      <c r="D38" s="39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373"/>
    </row>
    <row r="39" spans="1:28" x14ac:dyDescent="0.25">
      <c r="B39" s="247"/>
      <c r="C39" s="372" t="str">
        <f>"Inflation TY-&gt;BY"&amp;TableYear</f>
        <v>Inflation TY-&gt;BY2025</v>
      </c>
      <c r="D39" s="399"/>
      <c r="E39" s="397">
        <f>INDEX('CY Raw Inflation'!$J$16:$J$128,MATCH(TableYear,'CY Raw Inflation'!$A$16:$A$128,0))/INDEX('CY Wtd Inflation'!$H$16:$H$127,MATCH(E5,'CY Wtd Inflation'!$A$16:$A$127,0))</f>
        <v>1.7299830763633899</v>
      </c>
      <c r="F39" s="397">
        <f>INDEX('CY Raw Inflation'!$J$16:$J$128,MATCH(TableYear,'CY Raw Inflation'!$A$16:$A$128,0))/INDEX('CY Wtd Inflation'!$H$16:$H$127,MATCH(F5,'CY Wtd Inflation'!$A$16:$A$127,0))</f>
        <v>1.7186921666311443</v>
      </c>
      <c r="G39" s="397">
        <f>INDEX('CY Raw Inflation'!$J$16:$J$128,MATCH(TableYear,'CY Raw Inflation'!$A$16:$A$128,0))/INDEX('CY Wtd Inflation'!$H$16:$H$127,MATCH(G5,'CY Wtd Inflation'!$A$16:$A$127,0))</f>
        <v>1.7002058340548909</v>
      </c>
      <c r="H39" s="397">
        <f>INDEX('CY Raw Inflation'!$J$16:$J$128,MATCH(TableYear,'CY Raw Inflation'!$A$16:$A$128,0))/INDEX('CY Wtd Inflation'!$H$16:$H$127,MATCH(H5,'CY Wtd Inflation'!$A$16:$A$127,0))</f>
        <v>1.6735976980783895</v>
      </c>
      <c r="I39" s="397">
        <f>INDEX('CY Raw Inflation'!$J$16:$J$128,MATCH(TableYear,'CY Raw Inflation'!$A$16:$A$128,0))/INDEX('CY Wtd Inflation'!$H$16:$H$127,MATCH(I5,'CY Wtd Inflation'!$A$16:$A$127,0))</f>
        <v>1.6576558221821898</v>
      </c>
      <c r="J39" s="397">
        <f>INDEX('CY Raw Inflation'!$J$16:$J$128,MATCH(TableYear,'CY Raw Inflation'!$A$16:$A$128,0))/INDEX('CY Wtd Inflation'!$H$16:$H$127,MATCH(J5,'CY Wtd Inflation'!$A$16:$A$127,0))</f>
        <v>1.6376280337854572</v>
      </c>
      <c r="K39" s="397">
        <f>INDEX('CY Raw Inflation'!$J$16:$J$128,MATCH(TableYear,'CY Raw Inflation'!$A$16:$A$128,0))/INDEX('CY Wtd Inflation'!$H$16:$H$127,MATCH(K5,'CY Wtd Inflation'!$A$16:$A$127,0))</f>
        <v>1.6109830765016409</v>
      </c>
      <c r="L39" s="397">
        <f>INDEX('CY Raw Inflation'!$J$16:$J$128,MATCH(TableYear,'CY Raw Inflation'!$A$16:$A$128,0))/INDEX('CY Wtd Inflation'!$H$16:$H$127,MATCH(L5,'CY Wtd Inflation'!$A$16:$A$127,0))</f>
        <v>1.5694455258464888</v>
      </c>
      <c r="M39" s="397">
        <f>INDEX('CY Raw Inflation'!$J$16:$J$128,MATCH(TableYear,'CY Raw Inflation'!$A$16:$A$128,0))/INDEX('CY Wtd Inflation'!$H$16:$H$127,MATCH(M5,'CY Wtd Inflation'!$A$16:$A$127,0))</f>
        <v>1.5250757896491307</v>
      </c>
      <c r="N39" s="397">
        <f>INDEX('CY Raw Inflation'!$J$16:$J$128,MATCH(TableYear,'CY Raw Inflation'!$A$16:$A$128,0))/INDEX('CY Wtd Inflation'!$H$16:$H$127,MATCH(N5,'CY Wtd Inflation'!$A$16:$A$127,0))</f>
        <v>1.4855844437081713</v>
      </c>
      <c r="O39" s="397">
        <f>INDEX('CY Raw Inflation'!$J$16:$J$128,MATCH(TableYear,'CY Raw Inflation'!$A$16:$A$128,0))/INDEX('CY Wtd Inflation'!$H$16:$H$127,MATCH(O5,'CY Wtd Inflation'!$A$16:$A$127,0))</f>
        <v>1.4469743322343505</v>
      </c>
      <c r="P39" s="397">
        <f>INDEX('CY Raw Inflation'!$J$16:$J$128,MATCH(TableYear,'CY Raw Inflation'!$A$16:$A$128,0))/INDEX('CY Wtd Inflation'!$H$16:$H$127,MATCH(P5,'CY Wtd Inflation'!$A$16:$A$127,0))</f>
        <v>1.4241777774513102</v>
      </c>
      <c r="Q39" s="397">
        <f>INDEX('CY Raw Inflation'!$J$16:$J$128,MATCH(TableYear,'CY Raw Inflation'!$A$16:$A$128,0))/INDEX('CY Wtd Inflation'!$H$16:$H$127,MATCH(Q5,'CY Wtd Inflation'!$A$16:$A$127,0))</f>
        <v>1.4002760956394222</v>
      </c>
      <c r="R39" s="397">
        <f>INDEX('CY Raw Inflation'!$J$16:$J$128,MATCH(TableYear,'CY Raw Inflation'!$A$16:$A$128,0))/INDEX('CY Wtd Inflation'!$H$16:$H$127,MATCH(R5,'CY Wtd Inflation'!$A$16:$A$127,0))</f>
        <v>1.3740450767396333</v>
      </c>
      <c r="S39" s="397">
        <f>INDEX('CY Raw Inflation'!$J$16:$J$128,MATCH(TableYear,'CY Raw Inflation'!$A$16:$A$128,0))/INDEX('CY Wtd Inflation'!$H$16:$H$127,MATCH(S5,'CY Wtd Inflation'!$A$16:$A$127,0))</f>
        <v>1.3523543358924384</v>
      </c>
      <c r="T39" s="397">
        <f>INDEX('CY Raw Inflation'!$J$16:$J$128,MATCH(TableYear,'CY Raw Inflation'!$A$16:$A$128,0))/INDEX('CY Wtd Inflation'!$H$16:$H$127,MATCH(T5,'CY Wtd Inflation'!$A$16:$A$127,0))</f>
        <v>1.3321125569079511</v>
      </c>
      <c r="U39" s="397">
        <f>INDEX('CY Raw Inflation'!$J$16:$J$128,MATCH(TableYear,'CY Raw Inflation'!$A$16:$A$128,0))/INDEX('CY Wtd Inflation'!$H$16:$H$127,MATCH(U5,'CY Wtd Inflation'!$A$16:$A$127,0))</f>
        <v>1.3055655482592341</v>
      </c>
      <c r="V39" s="397">
        <f>INDEX('CY Raw Inflation'!$J$16:$J$128,MATCH(TableYear,'CY Raw Inflation'!$A$16:$A$128,0))/INDEX('CY Wtd Inflation'!$H$16:$H$127,MATCH(V5,'CY Wtd Inflation'!$A$16:$A$127,0))</f>
        <v>1.2868242559528009</v>
      </c>
      <c r="W39" s="397">
        <f>INDEX('CY Raw Inflation'!$J$16:$J$128,MATCH(TableYear,'CY Raw Inflation'!$A$16:$A$128,0))/INDEX('CY Wtd Inflation'!$H$16:$H$127,MATCH(W5,'CY Wtd Inflation'!$A$16:$A$127,0))</f>
        <v>1.2691598008397948</v>
      </c>
      <c r="X39" s="397">
        <f>INDEX('CY Raw Inflation'!$J$16:$J$128,MATCH(TableYear,'CY Raw Inflation'!$A$16:$A$128,0))/INDEX('CY Wtd Inflation'!$H$16:$H$127,MATCH(X5,'CY Wtd Inflation'!$A$16:$A$127,0))</f>
        <v>1.2447286821127748</v>
      </c>
      <c r="Y39" s="397">
        <f>INDEX('CY Raw Inflation'!$J$16:$J$128,MATCH(TableYear,'CY Raw Inflation'!$A$16:$A$128,0))/INDEX('CY Wtd Inflation'!$H$16:$H$127,MATCH(Y5,'CY Wtd Inflation'!$A$16:$A$127,0))</f>
        <v>1.2192118099731621</v>
      </c>
      <c r="Z39" s="397">
        <f>INDEX('CY Raw Inflation'!$J$16:$J$128,MATCH(TableYear,'CY Raw Inflation'!$A$16:$A$128,0))/INDEX('CY Wtd Inflation'!$H$16:$H$127,MATCH(Z5,'CY Wtd Inflation'!$A$16:$A$127,0))</f>
        <v>1.1846764137137193</v>
      </c>
      <c r="AA39" s="397">
        <f>INDEX('CY Raw Inflation'!$J$16:$J$128,MATCH(TableYear,'CY Raw Inflation'!$A$16:$A$128,0))/INDEX('CY Wtd Inflation'!$H$16:$H$127,MATCH(AA5,'CY Wtd Inflation'!$A$16:$A$127,0))</f>
        <v>1.1449537030233632</v>
      </c>
      <c r="AB39" s="397">
        <f>INDEX('CY Raw Inflation'!$J$16:$J$128,MATCH(TableYear,'CY Raw Inflation'!$A$16:$A$128,0))/INDEX('CY Wtd Inflation'!$H$16:$H$127,MATCH(AB5,'CY Wtd Inflation'!$A$16:$A$127,0))</f>
        <v>1.0985043071623428</v>
      </c>
    </row>
    <row r="40" spans="1:28" ht="18.75" x14ac:dyDescent="0.3">
      <c r="A40" s="374"/>
    </row>
    <row r="41" spans="1:28" x14ac:dyDescent="0.25">
      <c r="B41" t="s">
        <v>1612</v>
      </c>
    </row>
    <row r="42" spans="1:28" x14ac:dyDescent="0.25">
      <c r="B42" s="369" t="s">
        <v>11</v>
      </c>
      <c r="C42" s="249" t="s">
        <v>1398</v>
      </c>
      <c r="D42" s="370" t="str">
        <f>"BY"&amp;TableYear&amp;" Total Since 1997"</f>
        <v>BY2025 Total Since 1997</v>
      </c>
      <c r="E42" s="249">
        <v>1997</v>
      </c>
      <c r="F42" s="249">
        <v>1998</v>
      </c>
      <c r="G42" s="249">
        <v>1999</v>
      </c>
      <c r="H42" s="249">
        <v>2000</v>
      </c>
      <c r="I42" s="249">
        <v>2001</v>
      </c>
      <c r="J42" s="249">
        <v>2002</v>
      </c>
      <c r="K42" s="249">
        <v>2003</v>
      </c>
      <c r="L42" s="249">
        <v>2004</v>
      </c>
      <c r="M42" s="249">
        <v>2005</v>
      </c>
      <c r="N42" s="249">
        <v>2006</v>
      </c>
      <c r="O42" s="249">
        <v>2007</v>
      </c>
      <c r="P42" s="249">
        <v>2008</v>
      </c>
      <c r="Q42" s="249">
        <v>2009</v>
      </c>
      <c r="R42" s="249">
        <v>2010</v>
      </c>
      <c r="S42" s="249">
        <v>2011</v>
      </c>
      <c r="T42" s="249">
        <v>2012</v>
      </c>
      <c r="U42" s="249">
        <v>2013</v>
      </c>
      <c r="V42" s="249">
        <v>2014</v>
      </c>
      <c r="W42" s="249">
        <v>2015</v>
      </c>
      <c r="X42" s="249">
        <v>2016</v>
      </c>
      <c r="Y42" s="249">
        <v>2017</v>
      </c>
      <c r="Z42" s="249">
        <v>2018</v>
      </c>
      <c r="AA42" s="249">
        <v>2019</v>
      </c>
      <c r="AB42" s="370">
        <v>2020</v>
      </c>
    </row>
    <row r="43" spans="1:28" x14ac:dyDescent="0.25">
      <c r="B43" s="375" t="s">
        <v>140</v>
      </c>
      <c r="C43" s="376">
        <f>SUM(E43:X43)</f>
        <v>1658.808</v>
      </c>
      <c r="D43" s="400">
        <f t="shared" ref="D43:D71" si="31">SUMPRODUCT(E43:AB43,$E$39:$AB$39)</f>
        <v>2371.0516224120042</v>
      </c>
      <c r="E43" s="377">
        <f>'A-10 Mod Data'!G34</f>
        <v>29.6</v>
      </c>
      <c r="F43" s="377">
        <f>'A-10 Mod Data'!H34</f>
        <v>24.400000000000002</v>
      </c>
      <c r="G43" s="377">
        <f>'A-10 Mod Data'!I34</f>
        <v>28.3</v>
      </c>
      <c r="H43" s="377">
        <f>'A-10 Mod Data'!J34</f>
        <v>27.1</v>
      </c>
      <c r="I43" s="377">
        <f>'A-10 Mod Data'!K34</f>
        <v>38.700000000000003</v>
      </c>
      <c r="J43" s="377">
        <f>'A-10 Mod Data'!L34</f>
        <v>20.611000000000001</v>
      </c>
      <c r="K43" s="377">
        <f>'A-10 Mod Data'!M34</f>
        <v>25.49</v>
      </c>
      <c r="L43" s="377">
        <f>'A-10 Mod Data'!N34</f>
        <v>17.114999999999998</v>
      </c>
      <c r="M43" s="377">
        <f>'A-10 Mod Data'!O34</f>
        <v>67.850999999999999</v>
      </c>
      <c r="N43" s="377">
        <f>'A-10 Mod Data'!P34</f>
        <v>71.912999999999997</v>
      </c>
      <c r="O43" s="377">
        <f>'A-10 Mod Data'!Q34</f>
        <v>276.11500000000001</v>
      </c>
      <c r="P43" s="377">
        <f>'A-10 Mod Data'!R34</f>
        <v>168</v>
      </c>
      <c r="Q43" s="377">
        <f>'A-10 Mod Data'!S34</f>
        <v>151</v>
      </c>
      <c r="R43" s="377">
        <f>'A-10 Mod Data'!T34</f>
        <v>261.7</v>
      </c>
      <c r="S43" s="377">
        <f>'A-10 Mod Data'!U34</f>
        <v>202.80599999999998</v>
      </c>
      <c r="T43" s="377">
        <f>'A-10 Mod Data'!V34</f>
        <v>12.528</v>
      </c>
      <c r="U43" s="377">
        <f>'A-10 Mod Data'!W34</f>
        <v>233.28099999999998</v>
      </c>
      <c r="V43" s="377">
        <f>'A-10 Mod Data'!X34</f>
        <v>2.298</v>
      </c>
      <c r="W43" s="377">
        <f>'A-10 Mod Data'!Y34</f>
        <v>0</v>
      </c>
      <c r="X43" s="378"/>
      <c r="Y43" s="378"/>
      <c r="Z43" s="378"/>
      <c r="AA43" s="378"/>
      <c r="AB43" s="379"/>
    </row>
    <row r="44" spans="1:28" x14ac:dyDescent="0.25">
      <c r="B44" s="380" t="s">
        <v>208</v>
      </c>
      <c r="C44" s="381">
        <f>SUM(E44:X44)</f>
        <v>1685.6200000000001</v>
      </c>
      <c r="D44" s="401">
        <f t="shared" si="31"/>
        <v>2497.1713089185923</v>
      </c>
      <c r="E44" s="382">
        <f>'B-1 Mod Data'!G59</f>
        <v>90.6</v>
      </c>
      <c r="F44" s="382">
        <f>'B-1 Mod Data'!H59</f>
        <v>109.2</v>
      </c>
      <c r="G44" s="382">
        <f>'B-1 Mod Data'!I59</f>
        <v>82.79</v>
      </c>
      <c r="H44" s="382">
        <f>'B-1 Mod Data'!J59</f>
        <v>113.51200000000001</v>
      </c>
      <c r="I44" s="382">
        <f>'B-1 Mod Data'!K59</f>
        <v>48.250000000000007</v>
      </c>
      <c r="J44" s="382">
        <f>'B-1 Mod Data'!L59</f>
        <v>48.510000000000005</v>
      </c>
      <c r="K44" s="382">
        <f>'B-1 Mod Data'!M59</f>
        <v>101.361</v>
      </c>
      <c r="L44" s="382">
        <f>'B-1 Mod Data'!N59</f>
        <v>99.597999999999999</v>
      </c>
      <c r="M44" s="382">
        <f>'B-1 Mod Data'!O59</f>
        <v>8.6109999999999989</v>
      </c>
      <c r="N44" s="382">
        <f>'B-1 Mod Data'!P59</f>
        <v>33.756</v>
      </c>
      <c r="O44" s="382">
        <f>'B-1 Mod Data'!Q59</f>
        <v>69.080000000000013</v>
      </c>
      <c r="P44" s="382">
        <f>'B-1 Mod Data'!R59</f>
        <v>71.5</v>
      </c>
      <c r="Q44" s="382">
        <f>'B-1 Mod Data'!S59</f>
        <v>29.8</v>
      </c>
      <c r="R44" s="382">
        <f>'B-1 Mod Data'!T59</f>
        <v>98.4</v>
      </c>
      <c r="S44" s="382">
        <f>'B-1 Mod Data'!U59</f>
        <v>207.48500000000004</v>
      </c>
      <c r="T44" s="382">
        <f>'B-1 Mod Data'!V59</f>
        <v>198.00700000000001</v>
      </c>
      <c r="U44" s="382">
        <f>'B-1 Mod Data'!W59</f>
        <v>136.02500000000003</v>
      </c>
      <c r="V44" s="382">
        <f>'B-1 Mod Data'!X59</f>
        <v>139.13499999999999</v>
      </c>
      <c r="W44" s="382">
        <f>'B-1 Mod Data'!Y59</f>
        <v>0</v>
      </c>
      <c r="X44" s="383"/>
      <c r="Y44" s="383"/>
      <c r="Z44" s="383"/>
      <c r="AA44" s="383"/>
      <c r="AB44" s="384"/>
    </row>
    <row r="45" spans="1:28" x14ac:dyDescent="0.25">
      <c r="B45" s="380" t="s">
        <v>311</v>
      </c>
      <c r="C45" s="381">
        <f t="shared" ref="C45:C71" si="32">SUM(E45:X45)</f>
        <v>1387.8120000000001</v>
      </c>
      <c r="D45" s="401">
        <f t="shared" si="31"/>
        <v>2009.5485998181973</v>
      </c>
      <c r="E45" s="382">
        <f>'B-2 Mod Data'!G42</f>
        <v>9.3169999999999984</v>
      </c>
      <c r="F45" s="382">
        <f>'B-2 Mod Data'!H42</f>
        <v>13.204000000000001</v>
      </c>
      <c r="G45" s="382">
        <f>'B-2 Mod Data'!I42</f>
        <v>14.023000000000001</v>
      </c>
      <c r="H45" s="382">
        <f>'B-2 Mod Data'!J42</f>
        <v>17.363</v>
      </c>
      <c r="I45" s="382">
        <f>'B-2 Mod Data'!K42</f>
        <v>23.596999999999998</v>
      </c>
      <c r="J45" s="382">
        <f>'B-2 Mod Data'!L42</f>
        <v>23.403000000000002</v>
      </c>
      <c r="K45" s="382">
        <f>'B-2 Mod Data'!M42</f>
        <v>91.437000000000012</v>
      </c>
      <c r="L45" s="382">
        <f>'B-2 Mod Data'!N42</f>
        <v>120.27500000000001</v>
      </c>
      <c r="M45" s="382">
        <f>'B-2 Mod Data'!O42</f>
        <v>93.888000000000005</v>
      </c>
      <c r="N45" s="382">
        <f>'B-2 Mod Data'!P42</f>
        <v>61.77</v>
      </c>
      <c r="O45" s="382">
        <f>'B-2 Mod Data'!Q42</f>
        <v>61.685999999999993</v>
      </c>
      <c r="P45" s="382">
        <f>'B-2 Mod Data'!R42</f>
        <v>59.300000000000011</v>
      </c>
      <c r="Q45" s="382">
        <f>'B-2 Mod Data'!S42</f>
        <v>346.79999999999995</v>
      </c>
      <c r="R45" s="382">
        <f>'B-2 Mod Data'!T42</f>
        <v>247.10000000000002</v>
      </c>
      <c r="S45" s="382">
        <f>'B-2 Mod Data'!U42</f>
        <v>34.485999999999997</v>
      </c>
      <c r="T45" s="382">
        <f>'B-2 Mod Data'!V42</f>
        <v>77.003000000000014</v>
      </c>
      <c r="U45" s="382">
        <f>'B-2 Mod Data'!W42</f>
        <v>76.141000000000005</v>
      </c>
      <c r="V45" s="382">
        <f>'B-2 Mod Data'!X42</f>
        <v>17.018999999999998</v>
      </c>
      <c r="W45" s="382">
        <f>'B-2 Mod Data'!Y42</f>
        <v>0</v>
      </c>
      <c r="X45" s="383"/>
      <c r="Y45" s="383"/>
      <c r="Z45" s="383"/>
      <c r="AA45" s="383"/>
      <c r="AB45" s="384"/>
    </row>
    <row r="46" spans="1:28" x14ac:dyDescent="0.25">
      <c r="B46" s="380" t="s">
        <v>377</v>
      </c>
      <c r="C46" s="381">
        <f t="shared" si="32"/>
        <v>1060.4959999999996</v>
      </c>
      <c r="D46" s="401">
        <f t="shared" si="31"/>
        <v>1541.0484876151957</v>
      </c>
      <c r="E46" s="382">
        <f>'B-52 Mod Data'!G39</f>
        <v>20.148</v>
      </c>
      <c r="F46" s="382">
        <f>'B-52 Mod Data'!H39</f>
        <v>34.722000000000001</v>
      </c>
      <c r="G46" s="382">
        <f>'B-52 Mod Data'!I39</f>
        <v>47.284999999999997</v>
      </c>
      <c r="H46" s="382">
        <f>'B-52 Mod Data'!J39</f>
        <v>23.703999999999997</v>
      </c>
      <c r="I46" s="382">
        <f>'B-52 Mod Data'!K39</f>
        <v>42.583999999999996</v>
      </c>
      <c r="J46" s="382">
        <f>'B-52 Mod Data'!L39</f>
        <v>17.353999999999999</v>
      </c>
      <c r="K46" s="382">
        <f>'B-52 Mod Data'!M39</f>
        <v>24.542999999999999</v>
      </c>
      <c r="L46" s="382">
        <f>'B-52 Mod Data'!N39</f>
        <v>58.070999999999998</v>
      </c>
      <c r="M46" s="382">
        <f>'B-52 Mod Data'!O39</f>
        <v>110.18899999999999</v>
      </c>
      <c r="N46" s="382">
        <f>'B-52 Mod Data'!P39</f>
        <v>128.5</v>
      </c>
      <c r="O46" s="382">
        <f>'B-52 Mod Data'!Q39</f>
        <v>55.9</v>
      </c>
      <c r="P46" s="382">
        <f>'B-52 Mod Data'!R39</f>
        <v>42.7</v>
      </c>
      <c r="Q46" s="382">
        <f>'B-52 Mod Data'!S39</f>
        <v>24.3</v>
      </c>
      <c r="R46" s="382">
        <f>'B-52 Mod Data'!T39</f>
        <v>61.3</v>
      </c>
      <c r="S46" s="382">
        <f>'B-52 Mod Data'!U39</f>
        <v>20.958000000000002</v>
      </c>
      <c r="T46" s="382">
        <f>'B-52 Mod Data'!V39</f>
        <v>93.414999999999992</v>
      </c>
      <c r="U46" s="382">
        <f>'B-52 Mod Data'!W39</f>
        <v>1.9060000000000001</v>
      </c>
      <c r="V46" s="382">
        <f>'B-52 Mod Data'!X39</f>
        <v>90.803000000000011</v>
      </c>
      <c r="W46" s="382">
        <f>'B-52 Mod Data'!Y39</f>
        <v>162.11399999999995</v>
      </c>
      <c r="X46" s="383"/>
      <c r="Y46" s="383"/>
      <c r="Z46" s="383"/>
      <c r="AA46" s="383"/>
      <c r="AB46" s="384"/>
    </row>
    <row r="47" spans="1:28" x14ac:dyDescent="0.25">
      <c r="B47" s="380" t="s">
        <v>415</v>
      </c>
      <c r="C47" s="381">
        <f t="shared" si="32"/>
        <v>6358.4770000000008</v>
      </c>
      <c r="D47" s="401">
        <f t="shared" si="31"/>
        <v>8720.3965890283071</v>
      </c>
      <c r="E47" s="382">
        <f>'C-5 Mod Data'!G45</f>
        <v>61.600000000000009</v>
      </c>
      <c r="F47" s="382">
        <f>'C-5 Mod Data'!H45</f>
        <v>84.7</v>
      </c>
      <c r="G47" s="382">
        <f>'C-5 Mod Data'!I45</f>
        <v>82.7</v>
      </c>
      <c r="H47" s="382">
        <f>'C-5 Mod Data'!J45</f>
        <v>74.599999999999994</v>
      </c>
      <c r="I47" s="382">
        <f>'C-5 Mod Data'!K45</f>
        <v>66.799999999999983</v>
      </c>
      <c r="J47" s="382">
        <f>'C-5 Mod Data'!L45</f>
        <v>17.2</v>
      </c>
      <c r="K47" s="382">
        <f>'C-5 Mod Data'!M45</f>
        <v>73.899999999999991</v>
      </c>
      <c r="L47" s="382">
        <f>'C-5 Mod Data'!N45</f>
        <v>91.4</v>
      </c>
      <c r="M47" s="382">
        <f>'C-5 Mod Data'!O45</f>
        <v>114.1</v>
      </c>
      <c r="N47" s="382">
        <f>'C-5 Mod Data'!P45</f>
        <v>111.60000000000001</v>
      </c>
      <c r="O47" s="382">
        <f>'C-5 Mod Data'!Q45</f>
        <v>208.89999999999998</v>
      </c>
      <c r="P47" s="382">
        <f>'C-5 Mod Data'!R45</f>
        <v>292.8</v>
      </c>
      <c r="Q47" s="382">
        <f>'C-5 Mod Data'!S45</f>
        <v>501.1</v>
      </c>
      <c r="R47" s="382">
        <f>'C-5 Mod Data'!T45</f>
        <v>523.29999999999995</v>
      </c>
      <c r="S47" s="382">
        <f>'C-5 Mod Data'!U45</f>
        <v>782.65700000000004</v>
      </c>
      <c r="T47" s="382">
        <f>'C-5 Mod Data'!V45</f>
        <v>922.51000000000022</v>
      </c>
      <c r="U47" s="382">
        <f>'C-5 Mod Data'!W45</f>
        <v>955.89</v>
      </c>
      <c r="V47" s="382">
        <f>'C-5 Mod Data'!X45</f>
        <v>1060.473</v>
      </c>
      <c r="W47" s="382">
        <f>'C-5 Mod Data'!Y45</f>
        <v>332.24700000000001</v>
      </c>
      <c r="X47" s="383"/>
      <c r="Y47" s="383"/>
      <c r="Z47" s="383"/>
      <c r="AA47" s="383"/>
      <c r="AB47" s="384"/>
    </row>
    <row r="48" spans="1:28" x14ac:dyDescent="0.25">
      <c r="B48" s="380" t="s">
        <v>1253</v>
      </c>
      <c r="C48" s="381">
        <f t="shared" si="32"/>
        <v>65.209000000000003</v>
      </c>
      <c r="D48" s="401">
        <f t="shared" si="31"/>
        <v>109.71404431669166</v>
      </c>
      <c r="E48" s="382">
        <f>'C-9 Mod Data'!G29</f>
        <v>11.4</v>
      </c>
      <c r="F48" s="382">
        <f>'C-9 Mod Data'!H29</f>
        <v>15.7</v>
      </c>
      <c r="G48" s="382">
        <f>'C-9 Mod Data'!I29</f>
        <v>14.3</v>
      </c>
      <c r="H48" s="382">
        <f>'C-9 Mod Data'!J29</f>
        <v>12.7</v>
      </c>
      <c r="I48" s="382">
        <f>'C-9 Mod Data'!K29</f>
        <v>1.7</v>
      </c>
      <c r="J48" s="382">
        <f>'C-9 Mod Data'!L29</f>
        <v>1.1000000000000001</v>
      </c>
      <c r="K48" s="382">
        <f>'C-9 Mod Data'!M29</f>
        <v>1.3</v>
      </c>
      <c r="L48" s="382">
        <f>'C-9 Mod Data'!N29</f>
        <v>0.9</v>
      </c>
      <c r="M48" s="382">
        <f>'C-9 Mod Data'!O29</f>
        <v>6.1000000000000005</v>
      </c>
      <c r="N48" s="382">
        <f>'C-9 Mod Data'!P29</f>
        <v>0</v>
      </c>
      <c r="O48" s="382">
        <f>'C-9 Mod Data'!Q29</f>
        <v>0</v>
      </c>
      <c r="P48" s="382">
        <f>'C-9 Mod Data'!R29</f>
        <v>0</v>
      </c>
      <c r="Q48" s="382">
        <f>'C-9 Mod Data'!S29</f>
        <v>0</v>
      </c>
      <c r="R48" s="382">
        <f>'C-9 Mod Data'!T29</f>
        <v>0</v>
      </c>
      <c r="S48" s="382">
        <f>'C-9 Mod Data'!U29</f>
        <v>0</v>
      </c>
      <c r="T48" s="382">
        <f>'C-9 Mod Data'!V29</f>
        <v>8.9999999999999993E-3</v>
      </c>
      <c r="U48" s="382">
        <f>'C-9 Mod Data'!W29</f>
        <v>0</v>
      </c>
      <c r="V48" s="382">
        <f>'C-9 Mod Data'!X29</f>
        <v>0</v>
      </c>
      <c r="W48" s="382">
        <f>'C-9 Mod Data'!Y29</f>
        <v>0</v>
      </c>
      <c r="X48" s="383"/>
      <c r="Y48" s="383"/>
      <c r="Z48" s="383"/>
      <c r="AA48" s="383"/>
      <c r="AB48" s="384"/>
    </row>
    <row r="49" spans="2:28" x14ac:dyDescent="0.25">
      <c r="B49" s="380" t="s">
        <v>1252</v>
      </c>
      <c r="C49" s="381">
        <f t="shared" si="32"/>
        <v>765.78599999999994</v>
      </c>
      <c r="D49" s="401">
        <f t="shared" si="31"/>
        <v>1075.4657238581178</v>
      </c>
      <c r="E49" s="382">
        <f>'C-12 Mod Data'!G29</f>
        <v>10.999999999999998</v>
      </c>
      <c r="F49" s="382">
        <f>'C-12 Mod Data'!H29</f>
        <v>4</v>
      </c>
      <c r="G49" s="382">
        <f>'C-12 Mod Data'!I29</f>
        <v>2.7</v>
      </c>
      <c r="H49" s="382">
        <f>'C-12 Mod Data'!J29</f>
        <v>6.2</v>
      </c>
      <c r="I49" s="382">
        <f>'C-12 Mod Data'!K29</f>
        <v>1.4000000000000001</v>
      </c>
      <c r="J49" s="382">
        <f>'C-12 Mod Data'!L29</f>
        <v>0.4</v>
      </c>
      <c r="K49" s="382">
        <f>'C-12 Mod Data'!M29</f>
        <v>0.4</v>
      </c>
      <c r="L49" s="382">
        <f>'C-12 Mod Data'!N29</f>
        <v>5.6</v>
      </c>
      <c r="M49" s="382">
        <f>'C-12 Mod Data'!O29</f>
        <v>18.5</v>
      </c>
      <c r="N49" s="382">
        <f>'C-12 Mod Data'!P29</f>
        <v>6.1999999999999993</v>
      </c>
      <c r="O49" s="382">
        <f>'C-12 Mod Data'!Q29</f>
        <v>4.2999999999999989</v>
      </c>
      <c r="P49" s="382">
        <f>'C-12 Mod Data'!R29</f>
        <v>62</v>
      </c>
      <c r="Q49" s="382">
        <f>'C-12 Mod Data'!S29</f>
        <v>385.9</v>
      </c>
      <c r="R49" s="382">
        <f>'C-12 Mod Data'!T29</f>
        <v>177.3</v>
      </c>
      <c r="S49" s="382">
        <f>'C-12 Mod Data'!U29</f>
        <v>23.525000000000002</v>
      </c>
      <c r="T49" s="382">
        <f>'C-12 Mod Data'!V29</f>
        <v>35.620000000000005</v>
      </c>
      <c r="U49" s="382">
        <f>'C-12 Mod Data'!W29</f>
        <v>17.905000000000001</v>
      </c>
      <c r="V49" s="382">
        <f>'C-12 Mod Data'!X29</f>
        <v>0.876</v>
      </c>
      <c r="W49" s="382">
        <f>'C-12 Mod Data'!Y29</f>
        <v>1.96</v>
      </c>
      <c r="X49" s="383"/>
      <c r="Y49" s="383"/>
      <c r="Z49" s="383"/>
      <c r="AA49" s="383"/>
      <c r="AB49" s="384"/>
    </row>
    <row r="50" spans="2:28" x14ac:dyDescent="0.25">
      <c r="B50" s="380" t="s">
        <v>471</v>
      </c>
      <c r="C50" s="381">
        <f t="shared" si="32"/>
        <v>3042.3240000000005</v>
      </c>
      <c r="D50" s="401">
        <f t="shared" si="31"/>
        <v>4405.7904904610641</v>
      </c>
      <c r="E50" s="382">
        <f>'C-17 Mod Data'!G78</f>
        <v>51.9</v>
      </c>
      <c r="F50" s="382">
        <f>'C-17 Mod Data'!H78</f>
        <v>39.799999999999997</v>
      </c>
      <c r="G50" s="382">
        <f>'C-17 Mod Data'!I78</f>
        <v>51.099999999999994</v>
      </c>
      <c r="H50" s="382">
        <f>'C-17 Mod Data'!J78</f>
        <v>78.599999999999994</v>
      </c>
      <c r="I50" s="382">
        <f>'C-17 Mod Data'!K78</f>
        <v>81.600000000000023</v>
      </c>
      <c r="J50" s="382">
        <f>'C-17 Mod Data'!L78</f>
        <v>93.600000000000009</v>
      </c>
      <c r="K50" s="382">
        <f>'C-17 Mod Data'!M78</f>
        <v>93.9</v>
      </c>
      <c r="L50" s="382">
        <f>'C-17 Mod Data'!N78</f>
        <v>80.400000000000006</v>
      </c>
      <c r="M50" s="382">
        <f>'C-17 Mod Data'!O78</f>
        <v>182.69999999999996</v>
      </c>
      <c r="N50" s="382">
        <f>'C-17 Mod Data'!P78</f>
        <v>249.67100000000002</v>
      </c>
      <c r="O50" s="382">
        <f>'C-17 Mod Data'!Q78</f>
        <v>389.20000000000005</v>
      </c>
      <c r="P50" s="382">
        <f>'C-17 Mod Data'!R78</f>
        <v>261.10000000000002</v>
      </c>
      <c r="Q50" s="382">
        <f>'C-17 Mod Data'!S78</f>
        <v>332.4</v>
      </c>
      <c r="R50" s="382">
        <f>'C-17 Mod Data'!T78</f>
        <v>171.89999999999998</v>
      </c>
      <c r="S50" s="382">
        <f>'C-17 Mod Data'!U78</f>
        <v>415.90600000000006</v>
      </c>
      <c r="T50" s="382">
        <f>'C-17 Mod Data'!V78</f>
        <v>174.74200000000002</v>
      </c>
      <c r="U50" s="382">
        <f>'C-17 Mod Data'!W78</f>
        <v>195.608</v>
      </c>
      <c r="V50" s="382">
        <f>'C-17 Mod Data'!X78</f>
        <v>98.197000000000003</v>
      </c>
      <c r="W50" s="382">
        <f>'C-17 Mod Data'!Y78</f>
        <v>0</v>
      </c>
      <c r="X50" s="383"/>
      <c r="Y50" s="383"/>
      <c r="Z50" s="383"/>
      <c r="AA50" s="383"/>
      <c r="AB50" s="384"/>
    </row>
    <row r="51" spans="2:28" x14ac:dyDescent="0.25">
      <c r="B51" s="380" t="s">
        <v>1251</v>
      </c>
      <c r="C51" s="381">
        <f t="shared" si="32"/>
        <v>12.200000000000001</v>
      </c>
      <c r="D51" s="401">
        <f t="shared" si="31"/>
        <v>21.054859296281272</v>
      </c>
      <c r="E51" s="382">
        <f>'C-18 Mod Data'!G27</f>
        <v>10.999999999999998</v>
      </c>
      <c r="F51" s="382">
        <f>'C-18 Mod Data'!H27</f>
        <v>0.3</v>
      </c>
      <c r="G51" s="382">
        <f>'C-18 Mod Data'!I27</f>
        <v>0.30000000000000004</v>
      </c>
      <c r="H51" s="382">
        <f>'C-18 Mod Data'!J27</f>
        <v>0.30000000000000004</v>
      </c>
      <c r="I51" s="382">
        <f>'C-18 Mod Data'!K27</f>
        <v>0.3</v>
      </c>
      <c r="J51" s="382">
        <f>'C-18 Mod Data'!L27</f>
        <v>0</v>
      </c>
      <c r="K51" s="382">
        <f>'C-18 Mod Data'!M27</f>
        <v>0</v>
      </c>
      <c r="L51" s="382">
        <f>'C-18 Mod Data'!N27</f>
        <v>0</v>
      </c>
      <c r="M51" s="382">
        <f>'C-18 Mod Data'!O27</f>
        <v>0</v>
      </c>
      <c r="N51" s="382">
        <f>'C-18 Mod Data'!P27</f>
        <v>0</v>
      </c>
      <c r="O51" s="382">
        <f>'C-18 Mod Data'!Q27</f>
        <v>0</v>
      </c>
      <c r="P51" s="382">
        <f>'C-18 Mod Data'!R27</f>
        <v>0</v>
      </c>
      <c r="Q51" s="382">
        <f>'C-18 Mod Data'!S27</f>
        <v>0</v>
      </c>
      <c r="R51" s="382">
        <f>'C-18 Mod Data'!T27</f>
        <v>0</v>
      </c>
      <c r="S51" s="382">
        <f>'C-18 Mod Data'!U27</f>
        <v>0</v>
      </c>
      <c r="T51" s="382">
        <f>'C-18 Mod Data'!V27</f>
        <v>0</v>
      </c>
      <c r="U51" s="382">
        <f>'C-18 Mod Data'!W27</f>
        <v>0</v>
      </c>
      <c r="V51" s="382">
        <f>'C-18 Mod Data'!X27</f>
        <v>0</v>
      </c>
      <c r="W51" s="382">
        <f>'C-18 Mod Data'!Y27</f>
        <v>0</v>
      </c>
      <c r="X51" s="383"/>
      <c r="Y51" s="383"/>
      <c r="Z51" s="383"/>
      <c r="AA51" s="383"/>
      <c r="AB51" s="384"/>
    </row>
    <row r="52" spans="2:28" x14ac:dyDescent="0.25">
      <c r="B52" s="380" t="s">
        <v>1250</v>
      </c>
      <c r="C52" s="381">
        <f t="shared" si="32"/>
        <v>58.207999999999991</v>
      </c>
      <c r="D52" s="401">
        <f t="shared" si="31"/>
        <v>88.733124051834267</v>
      </c>
      <c r="E52" s="382">
        <f>'C-20 Mod Data'!G29</f>
        <v>1</v>
      </c>
      <c r="F52" s="382">
        <f>'C-20 Mod Data'!H29</f>
        <v>6.0000000000000009</v>
      </c>
      <c r="G52" s="382">
        <f>'C-20 Mod Data'!I29</f>
        <v>6.3999999999999995</v>
      </c>
      <c r="H52" s="382">
        <f>'C-20 Mod Data'!J29</f>
        <v>1</v>
      </c>
      <c r="I52" s="382">
        <f>'C-20 Mod Data'!K29</f>
        <v>5.2</v>
      </c>
      <c r="J52" s="382">
        <f>'C-20 Mod Data'!L29</f>
        <v>0.9</v>
      </c>
      <c r="K52" s="382">
        <f>'C-20 Mod Data'!M29</f>
        <v>1.9</v>
      </c>
      <c r="L52" s="382">
        <f>'C-20 Mod Data'!N29</f>
        <v>0.7</v>
      </c>
      <c r="M52" s="382">
        <f>'C-20 Mod Data'!O29</f>
        <v>0.5</v>
      </c>
      <c r="N52" s="382">
        <f>'C-20 Mod Data'!P29</f>
        <v>0.4</v>
      </c>
      <c r="O52" s="382">
        <f>'C-20 Mod Data'!Q29</f>
        <v>0.5</v>
      </c>
      <c r="P52" s="382">
        <f>'C-20 Mod Data'!R29</f>
        <v>30.1</v>
      </c>
      <c r="Q52" s="382">
        <f>'C-20 Mod Data'!S29</f>
        <v>1.4</v>
      </c>
      <c r="R52" s="382">
        <f>'C-20 Mod Data'!T29</f>
        <v>0.8</v>
      </c>
      <c r="S52" s="382">
        <f>'C-20 Mod Data'!U29</f>
        <v>0.73199999999999998</v>
      </c>
      <c r="T52" s="382">
        <f>'C-20 Mod Data'!V29</f>
        <v>0.24099999999999999</v>
      </c>
      <c r="U52" s="382">
        <f>'C-20 Mod Data'!W29</f>
        <v>0.24299999999999999</v>
      </c>
      <c r="V52" s="382">
        <f>'C-20 Mod Data'!X29</f>
        <v>0.192</v>
      </c>
      <c r="W52" s="382">
        <f>'C-20 Mod Data'!Y29</f>
        <v>0</v>
      </c>
      <c r="X52" s="383"/>
      <c r="Y52" s="383"/>
      <c r="Z52" s="383"/>
      <c r="AA52" s="383"/>
      <c r="AB52" s="384"/>
    </row>
    <row r="53" spans="2:28" x14ac:dyDescent="0.25">
      <c r="B53" s="380" t="s">
        <v>1249</v>
      </c>
      <c r="C53" s="381">
        <f t="shared" si="32"/>
        <v>89.930999999999997</v>
      </c>
      <c r="D53" s="401">
        <f t="shared" si="31"/>
        <v>149.05659020784512</v>
      </c>
      <c r="E53" s="382">
        <f>'C-21 Mod Data'!G35</f>
        <v>4.6999999999999993</v>
      </c>
      <c r="F53" s="382">
        <f>'C-21 Mod Data'!H35</f>
        <v>6.9</v>
      </c>
      <c r="G53" s="382">
        <f>'C-21 Mod Data'!I35</f>
        <v>47.300000000000004</v>
      </c>
      <c r="H53" s="382">
        <f>'C-21 Mod Data'!J35</f>
        <v>9.8000000000000007</v>
      </c>
      <c r="I53" s="382">
        <f>'C-21 Mod Data'!K35</f>
        <v>1.8</v>
      </c>
      <c r="J53" s="382">
        <f>'C-21 Mod Data'!L35</f>
        <v>2.5</v>
      </c>
      <c r="K53" s="382">
        <f>'C-21 Mod Data'!M35</f>
        <v>2.5</v>
      </c>
      <c r="L53" s="382">
        <f>'C-21 Mod Data'!N35</f>
        <v>1.3</v>
      </c>
      <c r="M53" s="382">
        <f>'C-21 Mod Data'!O35</f>
        <v>1.1000000000000001</v>
      </c>
      <c r="N53" s="382">
        <f>'C-21 Mod Data'!P35</f>
        <v>7.1</v>
      </c>
      <c r="O53" s="382">
        <f>'C-21 Mod Data'!Q35</f>
        <v>1.4000000000000001</v>
      </c>
      <c r="P53" s="382">
        <f>'C-21 Mod Data'!R35</f>
        <v>0.89999999999999991</v>
      </c>
      <c r="Q53" s="382">
        <f>'C-21 Mod Data'!S35</f>
        <v>0.9</v>
      </c>
      <c r="R53" s="382">
        <f>'C-21 Mod Data'!T35</f>
        <v>0.5</v>
      </c>
      <c r="S53" s="382">
        <f>'C-21 Mod Data'!U35</f>
        <v>0.33700000000000002</v>
      </c>
      <c r="T53" s="382">
        <f>'C-21 Mod Data'!V35</f>
        <v>0.32800000000000001</v>
      </c>
      <c r="U53" s="382">
        <f>'C-21 Mod Data'!W35</f>
        <v>0.19900000000000001</v>
      </c>
      <c r="V53" s="382">
        <f>'C-21 Mod Data'!X35</f>
        <v>0.10300000000000001</v>
      </c>
      <c r="W53" s="382">
        <f>'C-21 Mod Data'!Y35</f>
        <v>0.26400000000000001</v>
      </c>
      <c r="X53" s="383"/>
      <c r="Y53" s="383"/>
      <c r="Z53" s="383"/>
      <c r="AA53" s="383"/>
      <c r="AB53" s="384"/>
    </row>
    <row r="54" spans="2:28" x14ac:dyDescent="0.25">
      <c r="B54" s="380" t="s">
        <v>598</v>
      </c>
      <c r="C54" s="381">
        <f t="shared" si="32"/>
        <v>4265.76</v>
      </c>
      <c r="D54" s="401">
        <f t="shared" si="31"/>
        <v>6212.7720671705274</v>
      </c>
      <c r="E54" s="382">
        <f>'C-130 Mod Data'!G101</f>
        <v>98.012</v>
      </c>
      <c r="F54" s="382">
        <f>'C-130 Mod Data'!H101</f>
        <v>129.39999999999998</v>
      </c>
      <c r="G54" s="382">
        <f>'C-130 Mod Data'!I101</f>
        <v>115.92299999999999</v>
      </c>
      <c r="H54" s="382">
        <f>'C-130 Mod Data'!J101</f>
        <v>162.86200000000002</v>
      </c>
      <c r="I54" s="382">
        <f>'C-130 Mod Data'!K101</f>
        <v>90.619</v>
      </c>
      <c r="J54" s="382">
        <f>'C-130 Mod Data'!L101</f>
        <v>59.95500000000002</v>
      </c>
      <c r="K54" s="382">
        <f>'C-130 Mod Data'!M101</f>
        <v>219.62700000000001</v>
      </c>
      <c r="L54" s="382">
        <f>'C-130 Mod Data'!N101</f>
        <v>195.15300000000002</v>
      </c>
      <c r="M54" s="382">
        <f>'C-130 Mod Data'!O101</f>
        <v>162.29499999999999</v>
      </c>
      <c r="N54" s="382">
        <f>'C-130 Mod Data'!P101</f>
        <v>180.1</v>
      </c>
      <c r="O54" s="382">
        <f>'C-130 Mod Data'!Q101</f>
        <v>448.17200000000008</v>
      </c>
      <c r="P54" s="382">
        <f>'C-130 Mod Data'!R101</f>
        <v>357.7</v>
      </c>
      <c r="Q54" s="382">
        <f>'C-130 Mod Data'!S101</f>
        <v>545.19999999999993</v>
      </c>
      <c r="R54" s="382">
        <f>'C-130 Mod Data'!T101</f>
        <v>275.59999999999997</v>
      </c>
      <c r="S54" s="382">
        <f>'C-130 Mod Data'!U101</f>
        <v>451.25400000000002</v>
      </c>
      <c r="T54" s="382">
        <f>'C-130 Mod Data'!V101</f>
        <v>436.54299999999995</v>
      </c>
      <c r="U54" s="382">
        <f>'C-130 Mod Data'!W101</f>
        <v>89.15000000000002</v>
      </c>
      <c r="V54" s="382">
        <f>'C-130 Mod Data'!X101</f>
        <v>248.19499999999999</v>
      </c>
      <c r="W54" s="382">
        <f>'C-130 Mod Data'!Y101</f>
        <v>0</v>
      </c>
      <c r="X54" s="383"/>
      <c r="Y54" s="383"/>
      <c r="Z54" s="383"/>
      <c r="AA54" s="383"/>
      <c r="AB54" s="384"/>
    </row>
    <row r="55" spans="2:28" x14ac:dyDescent="0.25">
      <c r="B55" s="380" t="s">
        <v>745</v>
      </c>
      <c r="C55" s="381">
        <f t="shared" si="32"/>
        <v>4009.0910000000008</v>
      </c>
      <c r="D55" s="401">
        <f t="shared" si="31"/>
        <v>6057.7002540503991</v>
      </c>
      <c r="E55" s="382">
        <f>'F-15 Mod Data'!G73</f>
        <v>132.33499999999998</v>
      </c>
      <c r="F55" s="382">
        <f>'F-15 Mod Data'!H73</f>
        <v>173.50799999999998</v>
      </c>
      <c r="G55" s="382">
        <f>'F-15 Mod Data'!I73</f>
        <v>233.64200000000002</v>
      </c>
      <c r="H55" s="382">
        <f>'F-15 Mod Data'!J73</f>
        <v>304.14000000000004</v>
      </c>
      <c r="I55" s="382">
        <f>'F-15 Mod Data'!K73</f>
        <v>305.22099999999989</v>
      </c>
      <c r="J55" s="382">
        <f>'F-15 Mod Data'!L73</f>
        <v>241.309</v>
      </c>
      <c r="K55" s="382">
        <f>'F-15 Mod Data'!M73</f>
        <v>274.53800000000001</v>
      </c>
      <c r="L55" s="382">
        <f>'F-15 Mod Data'!N73</f>
        <v>187.96</v>
      </c>
      <c r="M55" s="382">
        <f>'F-15 Mod Data'!O73</f>
        <v>204.14800000000002</v>
      </c>
      <c r="N55" s="382">
        <f>'F-15 Mod Data'!P73</f>
        <v>192.93099999999998</v>
      </c>
      <c r="O55" s="382">
        <f>'F-15 Mod Data'!Q73</f>
        <v>277.14600000000002</v>
      </c>
      <c r="P55" s="382">
        <f>'F-15 Mod Data'!R73</f>
        <v>186.89999999999998</v>
      </c>
      <c r="Q55" s="382">
        <f>'F-15 Mod Data'!S73</f>
        <v>49.20000000000001</v>
      </c>
      <c r="R55" s="382">
        <f>'F-15 Mod Data'!T73</f>
        <v>152.30000000000001</v>
      </c>
      <c r="S55" s="382">
        <f>'F-15 Mod Data'!U73</f>
        <v>303.83999999999997</v>
      </c>
      <c r="T55" s="382">
        <f>'F-15 Mod Data'!V73</f>
        <v>255.58600000000001</v>
      </c>
      <c r="U55" s="382">
        <f>'F-15 Mod Data'!W73</f>
        <v>190.16300000000001</v>
      </c>
      <c r="V55" s="382">
        <f>'F-15 Mod Data'!X73</f>
        <v>344.22400000000005</v>
      </c>
      <c r="W55" s="382">
        <f>'F-15 Mod Data'!Y73</f>
        <v>0</v>
      </c>
      <c r="X55" s="383"/>
      <c r="Y55" s="383"/>
      <c r="Z55" s="383"/>
      <c r="AA55" s="383"/>
      <c r="AB55" s="384"/>
    </row>
    <row r="56" spans="2:28" x14ac:dyDescent="0.25">
      <c r="B56" s="380" t="s">
        <v>870</v>
      </c>
      <c r="C56" s="381">
        <f t="shared" si="32"/>
        <v>4359.326</v>
      </c>
      <c r="D56" s="401">
        <f t="shared" si="31"/>
        <v>6689.338872983124</v>
      </c>
      <c r="E56" s="382">
        <f>'F-16 Mod Data'!G101</f>
        <v>129.9</v>
      </c>
      <c r="F56" s="382">
        <f>'F-16 Mod Data'!H101</f>
        <v>208.7</v>
      </c>
      <c r="G56" s="382">
        <f>'F-16 Mod Data'!I101</f>
        <v>255.74999999999991</v>
      </c>
      <c r="H56" s="382">
        <f>'F-16 Mod Data'!J101</f>
        <v>277.81000000000012</v>
      </c>
      <c r="I56" s="382">
        <f>'F-16 Mod Data'!K101</f>
        <v>299.85600000000017</v>
      </c>
      <c r="J56" s="382">
        <f>'F-16 Mod Data'!L101</f>
        <v>216.75000000000003</v>
      </c>
      <c r="K56" s="382">
        <f>'F-16 Mod Data'!M101</f>
        <v>274.83500000000004</v>
      </c>
      <c r="L56" s="382">
        <f>'F-16 Mod Data'!N101</f>
        <v>304.73699999999997</v>
      </c>
      <c r="M56" s="382">
        <f>'F-16 Mod Data'!O101</f>
        <v>347.59200000000004</v>
      </c>
      <c r="N56" s="382">
        <f>'F-16 Mod Data'!P101</f>
        <v>418.86400000000015</v>
      </c>
      <c r="O56" s="382">
        <f>'F-16 Mod Data'!Q101</f>
        <v>367.8</v>
      </c>
      <c r="P56" s="382">
        <f>'F-16 Mod Data'!R101</f>
        <v>383.7</v>
      </c>
      <c r="Q56" s="382">
        <f>'F-16 Mod Data'!S101</f>
        <v>373.1</v>
      </c>
      <c r="R56" s="382">
        <f>'F-16 Mod Data'!T101</f>
        <v>260.70000000000005</v>
      </c>
      <c r="S56" s="382">
        <f>'F-16 Mod Data'!U101</f>
        <v>166.26500000000001</v>
      </c>
      <c r="T56" s="382">
        <f>'F-16 Mod Data'!V101</f>
        <v>56.746000000000009</v>
      </c>
      <c r="U56" s="382">
        <f>'F-16 Mod Data'!W101</f>
        <v>6.8870000000000005</v>
      </c>
      <c r="V56" s="382">
        <f>'F-16 Mod Data'!X101</f>
        <v>9.3340000000000014</v>
      </c>
      <c r="W56" s="382">
        <f>'F-16 Mod Data'!Y101</f>
        <v>0</v>
      </c>
      <c r="X56" s="383"/>
      <c r="Y56" s="383"/>
      <c r="Z56" s="383"/>
      <c r="AA56" s="383"/>
      <c r="AB56" s="384"/>
    </row>
    <row r="57" spans="2:28" x14ac:dyDescent="0.25">
      <c r="B57" s="380" t="s">
        <v>1021</v>
      </c>
      <c r="C57" s="381">
        <f t="shared" si="32"/>
        <v>2205.1729999999998</v>
      </c>
      <c r="D57" s="401">
        <f t="shared" si="31"/>
        <v>3025.9277180627341</v>
      </c>
      <c r="E57" s="382">
        <f>'F-22 Mod Data'!G21</f>
        <v>0</v>
      </c>
      <c r="F57" s="382">
        <f>'F-22 Mod Data'!H21</f>
        <v>0</v>
      </c>
      <c r="G57" s="382">
        <f>'F-22 Mod Data'!I21</f>
        <v>0</v>
      </c>
      <c r="H57" s="382">
        <f>'F-22 Mod Data'!J21</f>
        <v>0</v>
      </c>
      <c r="I57" s="382">
        <f>'F-22 Mod Data'!K21</f>
        <v>0</v>
      </c>
      <c r="J57" s="382">
        <f>'F-22 Mod Data'!L21</f>
        <v>0</v>
      </c>
      <c r="K57" s="382">
        <f>'F-22 Mod Data'!M21</f>
        <v>24</v>
      </c>
      <c r="L57" s="382">
        <f>'F-22 Mod Data'!N21</f>
        <v>8.2000000000000011</v>
      </c>
      <c r="M57" s="382">
        <f>'F-22 Mod Data'!O21</f>
        <v>68.5</v>
      </c>
      <c r="N57" s="382">
        <f>'F-22 Mod Data'!P21</f>
        <v>52.900000000000006</v>
      </c>
      <c r="O57" s="382">
        <f>'F-22 Mod Data'!Q21</f>
        <v>125.5</v>
      </c>
      <c r="P57" s="382">
        <f>'F-22 Mod Data'!R21</f>
        <v>255.2</v>
      </c>
      <c r="Q57" s="382">
        <f>'F-22 Mod Data'!S21</f>
        <v>322.5</v>
      </c>
      <c r="R57" s="382">
        <f>'F-22 Mod Data'!T21</f>
        <v>176.8</v>
      </c>
      <c r="S57" s="382">
        <f>'F-22 Mod Data'!U21</f>
        <v>435.32100000000003</v>
      </c>
      <c r="T57" s="382">
        <f>'F-22 Mod Data'!V21</f>
        <v>233.22100000000003</v>
      </c>
      <c r="U57" s="382">
        <f>'F-22 Mod Data'!W21</f>
        <v>270.875</v>
      </c>
      <c r="V57" s="382">
        <f>'F-22 Mod Data'!X21</f>
        <v>232.15600000000001</v>
      </c>
      <c r="W57" s="382">
        <f>'F-22 Mod Data'!Y21</f>
        <v>0</v>
      </c>
      <c r="X57" s="383"/>
      <c r="Y57" s="383"/>
      <c r="Z57" s="383"/>
      <c r="AA57" s="383"/>
      <c r="AB57" s="384"/>
    </row>
    <row r="58" spans="2:28" x14ac:dyDescent="0.25">
      <c r="B58" s="380" t="s">
        <v>1241</v>
      </c>
      <c r="C58" s="381">
        <f t="shared" si="32"/>
        <v>249.89999999999998</v>
      </c>
      <c r="D58" s="401">
        <f t="shared" si="31"/>
        <v>411.75481325898448</v>
      </c>
      <c r="E58" s="382">
        <f>'F-117 Mod Data'!G38</f>
        <v>28.799999999999997</v>
      </c>
      <c r="F58" s="382">
        <f>'F-117 Mod Data'!H38</f>
        <v>24.900000000000006</v>
      </c>
      <c r="G58" s="382">
        <f>'F-117 Mod Data'!I38</f>
        <v>28.4</v>
      </c>
      <c r="H58" s="382">
        <f>'F-117 Mod Data'!J38</f>
        <v>36.1</v>
      </c>
      <c r="I58" s="382">
        <f>'F-117 Mod Data'!K38</f>
        <v>30.000000000000004</v>
      </c>
      <c r="J58" s="382">
        <f>'F-117 Mod Data'!L38</f>
        <v>26.900000000000002</v>
      </c>
      <c r="K58" s="382">
        <f>'F-117 Mod Data'!M38</f>
        <v>21.900000000000002</v>
      </c>
      <c r="L58" s="382">
        <f>'F-117 Mod Data'!N38</f>
        <v>22.5</v>
      </c>
      <c r="M58" s="382">
        <f>'F-117 Mod Data'!O38</f>
        <v>22.7</v>
      </c>
      <c r="N58" s="382">
        <f>'F-117 Mod Data'!P38</f>
        <v>7.6999999999999993</v>
      </c>
      <c r="O58" s="382">
        <f>'F-117 Mod Data'!Q38</f>
        <v>0</v>
      </c>
      <c r="P58" s="382">
        <f>'F-117 Mod Data'!R38</f>
        <v>0</v>
      </c>
      <c r="Q58" s="382">
        <f>'F-117 Mod Data'!S38</f>
        <v>0</v>
      </c>
      <c r="R58" s="382">
        <f>'F-117 Mod Data'!T38</f>
        <v>0</v>
      </c>
      <c r="S58" s="382">
        <f>'F-117 Mod Data'!U38</f>
        <v>0</v>
      </c>
      <c r="T58" s="382">
        <f>'F-117 Mod Data'!V38</f>
        <v>0</v>
      </c>
      <c r="U58" s="382">
        <f>'F-117 Mod Data'!W38</f>
        <v>0</v>
      </c>
      <c r="V58" s="382">
        <f>'F-117 Mod Data'!X38</f>
        <v>0</v>
      </c>
      <c r="W58" s="382">
        <f>'F-117 Mod Data'!Y38</f>
        <v>0</v>
      </c>
      <c r="X58" s="383"/>
      <c r="Y58" s="383"/>
      <c r="Z58" s="383"/>
      <c r="AA58" s="383"/>
      <c r="AB58" s="384"/>
    </row>
    <row r="59" spans="2:28" x14ac:dyDescent="0.25">
      <c r="B59" s="380" t="s">
        <v>1242</v>
      </c>
      <c r="C59" s="381">
        <f t="shared" si="32"/>
        <v>1511.0320000000004</v>
      </c>
      <c r="D59" s="401">
        <f t="shared" si="31"/>
        <v>2308.9892129755362</v>
      </c>
      <c r="E59" s="382">
        <f>'T-38 Mod Data'!G34</f>
        <v>5.7999999999999989</v>
      </c>
      <c r="F59" s="382">
        <f>'T-38 Mod Data'!H34</f>
        <v>7.1999999999999993</v>
      </c>
      <c r="G59" s="382">
        <f>'T-38 Mod Data'!I34</f>
        <v>25.1</v>
      </c>
      <c r="H59" s="382">
        <f>'T-38 Mod Data'!J34</f>
        <v>44.6</v>
      </c>
      <c r="I59" s="382">
        <f>'T-38 Mod Data'!K34</f>
        <v>119.30000000000001</v>
      </c>
      <c r="J59" s="382">
        <f>'T-38 Mod Data'!L34</f>
        <v>156.9</v>
      </c>
      <c r="K59" s="382">
        <f>'T-38 Mod Data'!M34</f>
        <v>180.10000000000002</v>
      </c>
      <c r="L59" s="382">
        <f>'T-38 Mod Data'!N34</f>
        <v>131.1</v>
      </c>
      <c r="M59" s="382">
        <f>'T-38 Mod Data'!O34</f>
        <v>171</v>
      </c>
      <c r="N59" s="382">
        <f>'T-38 Mod Data'!P34</f>
        <v>212.29999999999998</v>
      </c>
      <c r="O59" s="382">
        <f>'T-38 Mod Data'!Q34</f>
        <v>143.1</v>
      </c>
      <c r="P59" s="382">
        <f>'T-38 Mod Data'!R34</f>
        <v>129.9</v>
      </c>
      <c r="Q59" s="382">
        <f>'T-38 Mod Data'!S34</f>
        <v>46.4</v>
      </c>
      <c r="R59" s="382">
        <f>'T-38 Mod Data'!T34</f>
        <v>60.9</v>
      </c>
      <c r="S59" s="382">
        <f>'T-38 Mod Data'!U34</f>
        <v>7.5379999999999994</v>
      </c>
      <c r="T59" s="382">
        <f>'T-38 Mod Data'!V34</f>
        <v>31.032</v>
      </c>
      <c r="U59" s="382">
        <f>'T-38 Mod Data'!W34</f>
        <v>19.427999999999997</v>
      </c>
      <c r="V59" s="382">
        <f>'T-38 Mod Data'!X34</f>
        <v>19.334</v>
      </c>
      <c r="W59" s="382">
        <f>'T-38 Mod Data'!Y34</f>
        <v>0</v>
      </c>
      <c r="X59" s="383"/>
      <c r="Y59" s="383"/>
      <c r="Z59" s="383"/>
      <c r="AA59" s="383"/>
      <c r="AB59" s="384"/>
    </row>
    <row r="60" spans="2:28" x14ac:dyDescent="0.25">
      <c r="B60" s="380" t="s">
        <v>1243</v>
      </c>
      <c r="C60" s="381">
        <f t="shared" si="32"/>
        <v>0.79999999999999993</v>
      </c>
      <c r="D60" s="401">
        <f t="shared" si="31"/>
        <v>1.3093283946729335</v>
      </c>
      <c r="E60" s="382">
        <f>'T-41 Mod Data'!G27</f>
        <v>0</v>
      </c>
      <c r="F60" s="382">
        <f>'T-41 Mod Data'!H27</f>
        <v>0.1</v>
      </c>
      <c r="G60" s="382">
        <f>'T-41 Mod Data'!I27</f>
        <v>0.1</v>
      </c>
      <c r="H60" s="382">
        <f>'T-41 Mod Data'!J27</f>
        <v>0.1</v>
      </c>
      <c r="I60" s="382">
        <f>'T-41 Mod Data'!K27</f>
        <v>0.1</v>
      </c>
      <c r="J60" s="382">
        <f>'T-41 Mod Data'!L27</f>
        <v>0.1</v>
      </c>
      <c r="K60" s="382">
        <f>'T-41 Mod Data'!M27</f>
        <v>0.1</v>
      </c>
      <c r="L60" s="382">
        <f>'T-41 Mod Data'!N27</f>
        <v>0.1</v>
      </c>
      <c r="M60" s="382">
        <f>'T-41 Mod Data'!O27</f>
        <v>0.1</v>
      </c>
      <c r="N60" s="382">
        <f>'T-41 Mod Data'!P27</f>
        <v>0</v>
      </c>
      <c r="O60" s="382">
        <f>'T-41 Mod Data'!Q27</f>
        <v>0</v>
      </c>
      <c r="P60" s="382">
        <f>'T-41 Mod Data'!R27</f>
        <v>0</v>
      </c>
      <c r="Q60" s="382">
        <f>'T-41 Mod Data'!S27</f>
        <v>0</v>
      </c>
      <c r="R60" s="382">
        <f>'T-41 Mod Data'!T27</f>
        <v>0</v>
      </c>
      <c r="S60" s="382">
        <f>'T-41 Mod Data'!U27</f>
        <v>0</v>
      </c>
      <c r="T60" s="382">
        <f>'T-41 Mod Data'!V27</f>
        <v>0</v>
      </c>
      <c r="U60" s="382">
        <f>'T-41 Mod Data'!W27</f>
        <v>0</v>
      </c>
      <c r="V60" s="382">
        <f>'T-41 Mod Data'!X27</f>
        <v>0</v>
      </c>
      <c r="W60" s="382">
        <f>'T-41 Mod Data'!Y27</f>
        <v>0</v>
      </c>
      <c r="X60" s="383"/>
      <c r="Y60" s="383"/>
      <c r="Z60" s="383"/>
      <c r="AA60" s="383"/>
      <c r="AB60" s="384"/>
    </row>
    <row r="61" spans="2:28" x14ac:dyDescent="0.25">
      <c r="B61" s="380" t="s">
        <v>1244</v>
      </c>
      <c r="C61" s="381">
        <f t="shared" si="32"/>
        <v>32.900000000000006</v>
      </c>
      <c r="D61" s="401">
        <f t="shared" si="31"/>
        <v>54.25497537192129</v>
      </c>
      <c r="E61" s="382">
        <f>'T-43 Mod Data'!G30</f>
        <v>4.7</v>
      </c>
      <c r="F61" s="382">
        <f>'T-43 Mod Data'!H30</f>
        <v>5.7</v>
      </c>
      <c r="G61" s="382">
        <f>'T-43 Mod Data'!I30</f>
        <v>5.7</v>
      </c>
      <c r="H61" s="382">
        <f>'T-43 Mod Data'!J30</f>
        <v>0.79999999999999993</v>
      </c>
      <c r="I61" s="382">
        <f>'T-43 Mod Data'!K30</f>
        <v>4.8999999999999995</v>
      </c>
      <c r="J61" s="382">
        <f>'T-43 Mod Data'!L30</f>
        <v>3.6</v>
      </c>
      <c r="K61" s="382">
        <f>'T-43 Mod Data'!M30</f>
        <v>2.1</v>
      </c>
      <c r="L61" s="382">
        <f>'T-43 Mod Data'!N30</f>
        <v>0.2</v>
      </c>
      <c r="M61" s="382">
        <f>'T-43 Mod Data'!O30</f>
        <v>0.6</v>
      </c>
      <c r="N61" s="382">
        <f>'T-43 Mod Data'!P30</f>
        <v>1.6</v>
      </c>
      <c r="O61" s="382">
        <f>'T-43 Mod Data'!Q30</f>
        <v>1</v>
      </c>
      <c r="P61" s="382">
        <f>'T-43 Mod Data'!R30</f>
        <v>1.8</v>
      </c>
      <c r="Q61" s="382">
        <f>'T-43 Mod Data'!S30</f>
        <v>0.2</v>
      </c>
      <c r="R61" s="382">
        <f>'T-43 Mod Data'!T30</f>
        <v>0</v>
      </c>
      <c r="S61" s="382">
        <f>'T-43 Mod Data'!U30</f>
        <v>0</v>
      </c>
      <c r="T61" s="382">
        <f>'T-43 Mod Data'!V30</f>
        <v>0</v>
      </c>
      <c r="U61" s="382">
        <f>'T-43 Mod Data'!W30</f>
        <v>0</v>
      </c>
      <c r="V61" s="382">
        <f>'T-43 Mod Data'!X30</f>
        <v>0</v>
      </c>
      <c r="W61" s="382">
        <f>'T-43 Mod Data'!Y30</f>
        <v>0</v>
      </c>
      <c r="X61" s="383"/>
      <c r="Y61" s="383"/>
      <c r="Z61" s="383"/>
      <c r="AA61" s="383"/>
      <c r="AB61" s="384"/>
    </row>
    <row r="62" spans="2:28" x14ac:dyDescent="0.25">
      <c r="B62" s="380" t="s">
        <v>1046</v>
      </c>
      <c r="C62" s="381">
        <f t="shared" si="32"/>
        <v>391.64499999999998</v>
      </c>
      <c r="D62" s="401">
        <f t="shared" si="31"/>
        <v>608.16481228646933</v>
      </c>
      <c r="E62" s="382">
        <f>'KC-10 Mod Data'!G27</f>
        <v>18.3</v>
      </c>
      <c r="F62" s="382">
        <f>'KC-10 Mod Data'!H27</f>
        <v>23.9</v>
      </c>
      <c r="G62" s="382">
        <f>'KC-10 Mod Data'!I27</f>
        <v>38.200000000000003</v>
      </c>
      <c r="H62" s="382">
        <f>'KC-10 Mod Data'!J27</f>
        <v>37.9</v>
      </c>
      <c r="I62" s="382">
        <f>'KC-10 Mod Data'!K27</f>
        <v>36.4</v>
      </c>
      <c r="J62" s="382">
        <f>'KC-10 Mod Data'!L27</f>
        <v>30.478999999999999</v>
      </c>
      <c r="K62" s="382">
        <f>'KC-10 Mod Data'!M27</f>
        <v>19.53</v>
      </c>
      <c r="L62" s="382">
        <f>'KC-10 Mod Data'!N27</f>
        <v>29.044000000000004</v>
      </c>
      <c r="M62" s="382">
        <f>'KC-10 Mod Data'!O27</f>
        <v>36.416999999999994</v>
      </c>
      <c r="N62" s="382">
        <f>'KC-10 Mod Data'!P27</f>
        <v>19.7</v>
      </c>
      <c r="O62" s="382">
        <f>'KC-10 Mod Data'!Q27</f>
        <v>6.75</v>
      </c>
      <c r="P62" s="382">
        <f>'KC-10 Mod Data'!R27</f>
        <v>1.91</v>
      </c>
      <c r="Q62" s="382">
        <f>'KC-10 Mod Data'!S27</f>
        <v>1.893</v>
      </c>
      <c r="R62" s="382">
        <f>'KC-10 Mod Data'!T27</f>
        <v>9.4079999999999995</v>
      </c>
      <c r="S62" s="382">
        <f>'KC-10 Mod Data'!U27</f>
        <v>15.250999999999999</v>
      </c>
      <c r="T62" s="382">
        <f>'KC-10 Mod Data'!V27</f>
        <v>9.82</v>
      </c>
      <c r="U62" s="382">
        <f>'KC-10 Mod Data'!W27</f>
        <v>8.5739999999999998</v>
      </c>
      <c r="V62" s="382">
        <f>'KC-10 Mod Data'!X27</f>
        <v>48.16899999999999</v>
      </c>
      <c r="W62" s="382">
        <f>'KC-10 Mod Data'!Y27</f>
        <v>0</v>
      </c>
      <c r="X62" s="383"/>
      <c r="Y62" s="383"/>
      <c r="Z62" s="383"/>
      <c r="AA62" s="383"/>
      <c r="AB62" s="384"/>
    </row>
    <row r="63" spans="2:28" x14ac:dyDescent="0.25">
      <c r="B63" s="380" t="s">
        <v>1079</v>
      </c>
      <c r="C63" s="381">
        <f t="shared" si="32"/>
        <v>2585.2619999999997</v>
      </c>
      <c r="D63" s="401">
        <f t="shared" si="31"/>
        <v>4125.3956937120438</v>
      </c>
      <c r="E63" s="382">
        <f>'KC-135 Mod Data'!G48</f>
        <v>230.49999999999994</v>
      </c>
      <c r="F63" s="382">
        <f>'KC-135 Mod Data'!H48</f>
        <v>140.4</v>
      </c>
      <c r="G63" s="382">
        <f>'KC-135 Mod Data'!I48</f>
        <v>290.39999999999986</v>
      </c>
      <c r="H63" s="382">
        <f>'KC-135 Mod Data'!J48</f>
        <v>456.6</v>
      </c>
      <c r="I63" s="382">
        <f>'KC-135 Mod Data'!K48</f>
        <v>317.8</v>
      </c>
      <c r="J63" s="382">
        <f>'KC-135 Mod Data'!L48</f>
        <v>170.79999999999998</v>
      </c>
      <c r="K63" s="382">
        <f>'KC-135 Mod Data'!M48</f>
        <v>98.4</v>
      </c>
      <c r="L63" s="382">
        <f>'KC-135 Mod Data'!N48</f>
        <v>118.8</v>
      </c>
      <c r="M63" s="382">
        <f>'KC-135 Mod Data'!O48</f>
        <v>53.199999999999996</v>
      </c>
      <c r="N63" s="382">
        <f>'KC-135 Mod Data'!P48</f>
        <v>93.7</v>
      </c>
      <c r="O63" s="382">
        <f>'KC-135 Mod Data'!Q48</f>
        <v>86.2</v>
      </c>
      <c r="P63" s="382">
        <f>'KC-135 Mod Data'!R48</f>
        <v>124.9</v>
      </c>
      <c r="Q63" s="382">
        <f>'KC-135 Mod Data'!S48</f>
        <v>133.809</v>
      </c>
      <c r="R63" s="382">
        <f>'KC-135 Mod Data'!T48</f>
        <v>146.92099999999999</v>
      </c>
      <c r="S63" s="382">
        <f>'KC-135 Mod Data'!U48</f>
        <v>37.196000000000005</v>
      </c>
      <c r="T63" s="382">
        <f>'KC-135 Mod Data'!V48</f>
        <v>62.209999999999994</v>
      </c>
      <c r="U63" s="382">
        <f>'KC-135 Mod Data'!W48</f>
        <v>23.425999999999995</v>
      </c>
      <c r="V63" s="382">
        <f>'KC-135 Mod Data'!X48</f>
        <v>0</v>
      </c>
      <c r="W63" s="382">
        <f>'KC-135 Mod Data'!Y48</f>
        <v>0</v>
      </c>
      <c r="X63" s="383"/>
      <c r="Y63" s="383"/>
      <c r="Z63" s="383"/>
      <c r="AA63" s="383"/>
      <c r="AB63" s="384"/>
    </row>
    <row r="64" spans="2:28" x14ac:dyDescent="0.25">
      <c r="B64" s="380" t="s">
        <v>1245</v>
      </c>
      <c r="C64" s="381">
        <f t="shared" si="32"/>
        <v>2069.98</v>
      </c>
      <c r="D64" s="401">
        <f t="shared" si="31"/>
        <v>3149.5633191720071</v>
      </c>
      <c r="E64" s="382">
        <f>'E-3 Mod Data'!G40</f>
        <v>364.3</v>
      </c>
      <c r="F64" s="382">
        <f>'E-3 Mod Data'!H40</f>
        <v>120.9</v>
      </c>
      <c r="G64" s="382">
        <f>'E-3 Mod Data'!I40</f>
        <v>112.8</v>
      </c>
      <c r="H64" s="382">
        <f>'E-3 Mod Data'!J40</f>
        <v>114.5</v>
      </c>
      <c r="I64" s="382">
        <f>'E-3 Mod Data'!K40</f>
        <v>117.6</v>
      </c>
      <c r="J64" s="382">
        <f>'E-3 Mod Data'!L40</f>
        <v>90.1</v>
      </c>
      <c r="K64" s="382">
        <f>'E-3 Mod Data'!M40</f>
        <v>28.1</v>
      </c>
      <c r="L64" s="382">
        <f>'E-3 Mod Data'!N40</f>
        <v>54.9</v>
      </c>
      <c r="M64" s="382">
        <f>'E-3 Mod Data'!O40</f>
        <v>46.5</v>
      </c>
      <c r="N64" s="382">
        <f>'E-3 Mod Data'!P40</f>
        <v>48.8</v>
      </c>
      <c r="O64" s="382">
        <f>'E-3 Mod Data'!Q40</f>
        <v>66.3</v>
      </c>
      <c r="P64" s="382">
        <f>'E-3 Mod Data'!R40</f>
        <v>76.8</v>
      </c>
      <c r="Q64" s="382">
        <f>'E-3 Mod Data'!S40</f>
        <v>96.2</v>
      </c>
      <c r="R64" s="382">
        <f>'E-3 Mod Data'!T40</f>
        <v>79</v>
      </c>
      <c r="S64" s="382">
        <f>'E-3 Mod Data'!U40</f>
        <v>194.006</v>
      </c>
      <c r="T64" s="382">
        <f>'E-3 Mod Data'!V40</f>
        <v>134.79499999999999</v>
      </c>
      <c r="U64" s="382">
        <f>'E-3 Mod Data'!W40</f>
        <v>169.375</v>
      </c>
      <c r="V64" s="382">
        <f>'E-3 Mod Data'!X40</f>
        <v>138.51300000000001</v>
      </c>
      <c r="W64" s="382">
        <f>'E-3 Mod Data'!Y40</f>
        <v>16.491000000000003</v>
      </c>
      <c r="X64" s="383"/>
      <c r="Y64" s="383"/>
      <c r="Z64" s="383"/>
      <c r="AA64" s="383"/>
      <c r="AB64" s="384"/>
    </row>
    <row r="65" spans="2:28" x14ac:dyDescent="0.25">
      <c r="B65" s="380" t="s">
        <v>1246</v>
      </c>
      <c r="C65" s="381">
        <f t="shared" si="32"/>
        <v>716.37</v>
      </c>
      <c r="D65" s="401">
        <f t="shared" si="31"/>
        <v>1060.9971752410154</v>
      </c>
      <c r="E65" s="382">
        <f>'E-4 Mod Data'!G48</f>
        <v>12.5</v>
      </c>
      <c r="F65" s="382">
        <f>'E-4 Mod Data'!H48</f>
        <v>12.700000000000001</v>
      </c>
      <c r="G65" s="382">
        <f>'E-4 Mod Data'!I48</f>
        <v>11.1</v>
      </c>
      <c r="H65" s="382">
        <f>'E-4 Mod Data'!J48</f>
        <v>14.3</v>
      </c>
      <c r="I65" s="382">
        <f>'E-4 Mod Data'!K48</f>
        <v>32.300000000000004</v>
      </c>
      <c r="J65" s="382">
        <f>'E-4 Mod Data'!L48</f>
        <v>42.8</v>
      </c>
      <c r="K65" s="382">
        <f>'E-4 Mod Data'!M48</f>
        <v>39.000000000000007</v>
      </c>
      <c r="L65" s="382">
        <f>'E-4 Mod Data'!N48</f>
        <v>56.699999999999996</v>
      </c>
      <c r="M65" s="382">
        <f>'E-4 Mod Data'!O48</f>
        <v>106.6</v>
      </c>
      <c r="N65" s="382">
        <f>'E-4 Mod Data'!P48</f>
        <v>72.099999999999994</v>
      </c>
      <c r="O65" s="382">
        <f>'E-4 Mod Data'!Q48</f>
        <v>5.6</v>
      </c>
      <c r="P65" s="382">
        <f>'E-4 Mod Data'!R48</f>
        <v>19.599999999999998</v>
      </c>
      <c r="Q65" s="382">
        <f>'E-4 Mod Data'!S48</f>
        <v>56.2</v>
      </c>
      <c r="R65" s="382">
        <f>'E-4 Mod Data'!T48</f>
        <v>72.900000000000006</v>
      </c>
      <c r="S65" s="382">
        <f>'E-4 Mod Data'!U48</f>
        <v>43.848000000000013</v>
      </c>
      <c r="T65" s="382">
        <f>'E-4 Mod Data'!V48</f>
        <v>57.829000000000001</v>
      </c>
      <c r="U65" s="382">
        <f>'E-4 Mod Data'!W48</f>
        <v>43.128</v>
      </c>
      <c r="V65" s="382">
        <f>'E-4 Mod Data'!X48</f>
        <v>17.164999999999999</v>
      </c>
      <c r="W65" s="382">
        <f>'E-4 Mod Data'!Y48</f>
        <v>0</v>
      </c>
      <c r="X65" s="383"/>
      <c r="Y65" s="383"/>
      <c r="Z65" s="383"/>
      <c r="AA65" s="383"/>
      <c r="AB65" s="384"/>
    </row>
    <row r="66" spans="2:28" x14ac:dyDescent="0.25">
      <c r="B66" s="380" t="s">
        <v>1297</v>
      </c>
      <c r="C66" s="381">
        <f t="shared" si="32"/>
        <v>769.3549999999999</v>
      </c>
      <c r="D66" s="401">
        <f t="shared" si="31"/>
        <v>1136.0531648073829</v>
      </c>
      <c r="E66" s="382">
        <f>'E-8 Mod Data'!G36</f>
        <v>0</v>
      </c>
      <c r="F66" s="382">
        <f>'E-8 Mod Data'!H36</f>
        <v>0</v>
      </c>
      <c r="G66" s="382">
        <f>'E-8 Mod Data'!I36</f>
        <v>43.5</v>
      </c>
      <c r="H66" s="382">
        <f>'E-8 Mod Data'!J36</f>
        <v>20.100000000000001</v>
      </c>
      <c r="I66" s="382">
        <f>'E-8 Mod Data'!K36</f>
        <v>33.9</v>
      </c>
      <c r="J66" s="382">
        <f>'E-8 Mod Data'!L36</f>
        <v>71.2</v>
      </c>
      <c r="K66" s="382">
        <f>'E-8 Mod Data'!M36</f>
        <v>20.7</v>
      </c>
      <c r="L66" s="382">
        <f>'E-8 Mod Data'!N36</f>
        <v>41.300000000000004</v>
      </c>
      <c r="M66" s="382">
        <f>'E-8 Mod Data'!O36</f>
        <v>61</v>
      </c>
      <c r="N66" s="382">
        <f>'E-8 Mod Data'!P36</f>
        <v>34.700000000000003</v>
      </c>
      <c r="O66" s="382">
        <f>'E-8 Mod Data'!Q36</f>
        <v>100.5</v>
      </c>
      <c r="P66" s="382">
        <f>'E-8 Mod Data'!R36</f>
        <v>94.199999999999989</v>
      </c>
      <c r="Q66" s="382">
        <f>'E-8 Mod Data'!S36</f>
        <v>46.9</v>
      </c>
      <c r="R66" s="382">
        <f>'E-8 Mod Data'!T36</f>
        <v>74.900000000000006</v>
      </c>
      <c r="S66" s="382">
        <f>'E-8 Mod Data'!U36</f>
        <v>6.306</v>
      </c>
      <c r="T66" s="382">
        <f>'E-8 Mod Data'!V36</f>
        <v>15.36</v>
      </c>
      <c r="U66" s="382">
        <f>'E-8 Mod Data'!W36</f>
        <v>48.811</v>
      </c>
      <c r="V66" s="382">
        <f>'E-8 Mod Data'!X36</f>
        <v>55.978000000000002</v>
      </c>
      <c r="W66" s="382">
        <f>'E-8 Mod Data'!Y36</f>
        <v>0</v>
      </c>
      <c r="X66" s="383"/>
      <c r="Y66" s="383"/>
      <c r="Z66" s="383"/>
      <c r="AA66" s="383"/>
      <c r="AB66" s="384"/>
    </row>
    <row r="67" spans="2:28" x14ac:dyDescent="0.25">
      <c r="B67" s="380" t="s">
        <v>1277</v>
      </c>
      <c r="C67" s="381">
        <f t="shared" si="32"/>
        <v>883.62400000000002</v>
      </c>
      <c r="D67" s="401">
        <f t="shared" si="31"/>
        <v>1273.7923184959664</v>
      </c>
      <c r="E67" s="382">
        <f>'HH-60 Mod Data'!G44</f>
        <v>6</v>
      </c>
      <c r="F67" s="382">
        <f>'HH-60 Mod Data'!H44</f>
        <v>11.2</v>
      </c>
      <c r="G67" s="382">
        <f>'HH-60 Mod Data'!I44</f>
        <v>21.2</v>
      </c>
      <c r="H67" s="382">
        <f>'HH-60 Mod Data'!J44</f>
        <v>14.799999999999999</v>
      </c>
      <c r="I67" s="382">
        <f>'HH-60 Mod Data'!K44</f>
        <v>22.2</v>
      </c>
      <c r="J67" s="382">
        <f>'HH-60 Mod Data'!L44</f>
        <v>25.900000000000002</v>
      </c>
      <c r="K67" s="382">
        <f>'HH-60 Mod Data'!M44</f>
        <v>38</v>
      </c>
      <c r="L67" s="382">
        <f>'HH-60 Mod Data'!N44</f>
        <v>46</v>
      </c>
      <c r="M67" s="382">
        <f>'HH-60 Mod Data'!O44</f>
        <v>102.4</v>
      </c>
      <c r="N67" s="382">
        <f>'HH-60 Mod Data'!P44</f>
        <v>60.1</v>
      </c>
      <c r="O67" s="382">
        <f>'HH-60 Mod Data'!Q44</f>
        <v>16.7</v>
      </c>
      <c r="P67" s="382">
        <f>'HH-60 Mod Data'!R44</f>
        <v>124.30000000000001</v>
      </c>
      <c r="Q67" s="382">
        <f>'HH-60 Mod Data'!S44</f>
        <v>17.099999999999998</v>
      </c>
      <c r="R67" s="382">
        <f>'HH-60 Mod Data'!T44</f>
        <v>63.800000000000011</v>
      </c>
      <c r="S67" s="382">
        <f>'HH-60 Mod Data'!U44</f>
        <v>70.098000000000013</v>
      </c>
      <c r="T67" s="382">
        <f>'HH-60 Mod Data'!V44</f>
        <v>76.316000000000003</v>
      </c>
      <c r="U67" s="382">
        <f>'HH-60 Mod Data'!W44</f>
        <v>80.450000000000017</v>
      </c>
      <c r="V67" s="382">
        <f>'HH-60 Mod Data'!X44</f>
        <v>27.654</v>
      </c>
      <c r="W67" s="382">
        <f>'HH-60 Mod Data'!Y44</f>
        <v>59.405999999999992</v>
      </c>
      <c r="X67" s="383"/>
      <c r="Y67" s="383"/>
      <c r="Z67" s="383"/>
      <c r="AA67" s="383"/>
      <c r="AB67" s="384"/>
    </row>
    <row r="68" spans="2:28" x14ac:dyDescent="0.25">
      <c r="B68" s="380" t="s">
        <v>1300</v>
      </c>
      <c r="C68" s="381">
        <f t="shared" si="32"/>
        <v>143.63399999999999</v>
      </c>
      <c r="D68" s="401">
        <f t="shared" si="31"/>
        <v>195.09698752417464</v>
      </c>
      <c r="E68" s="382">
        <f>'CV-22 Mod Data'!G41</f>
        <v>0</v>
      </c>
      <c r="F68" s="382">
        <f>'CV-22 Mod Data'!H41</f>
        <v>0</v>
      </c>
      <c r="G68" s="382">
        <f>'CV-22 Mod Data'!I41</f>
        <v>0</v>
      </c>
      <c r="H68" s="382">
        <f>'CV-22 Mod Data'!J41</f>
        <v>0</v>
      </c>
      <c r="I68" s="382">
        <f>'CV-22 Mod Data'!K41</f>
        <v>0</v>
      </c>
      <c r="J68" s="382">
        <f>'CV-22 Mod Data'!L41</f>
        <v>0</v>
      </c>
      <c r="K68" s="382">
        <f>'CV-22 Mod Data'!M41</f>
        <v>0</v>
      </c>
      <c r="L68" s="382">
        <f>'CV-22 Mod Data'!N41</f>
        <v>0</v>
      </c>
      <c r="M68" s="382">
        <f>'CV-22 Mod Data'!O41</f>
        <v>0.3</v>
      </c>
      <c r="N68" s="382">
        <f>'CV-22 Mod Data'!P41</f>
        <v>3.6</v>
      </c>
      <c r="O68" s="382">
        <f>'CV-22 Mod Data'!Q41</f>
        <v>1.9</v>
      </c>
      <c r="P68" s="382">
        <f>'CV-22 Mod Data'!R41</f>
        <v>16.399999999999999</v>
      </c>
      <c r="Q68" s="382">
        <f>'CV-22 Mod Data'!S41</f>
        <v>22.6</v>
      </c>
      <c r="R68" s="382">
        <f>'CV-22 Mod Data'!T41</f>
        <v>24.5</v>
      </c>
      <c r="S68" s="382">
        <f>'CV-22 Mod Data'!U41</f>
        <v>15.497</v>
      </c>
      <c r="T68" s="382">
        <f>'CV-22 Mod Data'!V41</f>
        <v>17.657</v>
      </c>
      <c r="U68" s="382">
        <f>'CV-22 Mod Data'!W41</f>
        <v>21.625</v>
      </c>
      <c r="V68" s="382">
        <f>'CV-22 Mod Data'!X41</f>
        <v>19.555</v>
      </c>
      <c r="W68" s="382">
        <f>'CV-22 Mod Data'!Y41</f>
        <v>0</v>
      </c>
      <c r="X68" s="383"/>
      <c r="Y68" s="383"/>
      <c r="Z68" s="383"/>
      <c r="AA68" s="383"/>
      <c r="AB68" s="384"/>
    </row>
    <row r="69" spans="2:28" x14ac:dyDescent="0.25">
      <c r="B69" s="380" t="s">
        <v>1323</v>
      </c>
      <c r="C69" s="381">
        <f t="shared" si="32"/>
        <v>633.30799999999999</v>
      </c>
      <c r="D69" s="401">
        <f t="shared" si="31"/>
        <v>868.37574761758776</v>
      </c>
      <c r="E69" s="382">
        <f>'MQ-1 Mod Data'!G25</f>
        <v>0</v>
      </c>
      <c r="F69" s="382">
        <f>'MQ-1 Mod Data'!H25</f>
        <v>0</v>
      </c>
      <c r="G69" s="382">
        <f>'MQ-1 Mod Data'!I25</f>
        <v>0</v>
      </c>
      <c r="H69" s="382">
        <f>'MQ-1 Mod Data'!J25</f>
        <v>0</v>
      </c>
      <c r="I69" s="382">
        <f>'MQ-1 Mod Data'!K25</f>
        <v>0</v>
      </c>
      <c r="J69" s="382">
        <f>'MQ-1 Mod Data'!L25</f>
        <v>0</v>
      </c>
      <c r="K69" s="382">
        <f>'MQ-1 Mod Data'!M25</f>
        <v>0</v>
      </c>
      <c r="L69" s="382">
        <f>'MQ-1 Mod Data'!N25</f>
        <v>0</v>
      </c>
      <c r="M69" s="382">
        <f>'MQ-1 Mod Data'!O25</f>
        <v>0</v>
      </c>
      <c r="N69" s="382">
        <f>'MQ-1 Mod Data'!P25</f>
        <v>0</v>
      </c>
      <c r="O69" s="382">
        <f>'MQ-1 Mod Data'!Q25</f>
        <v>0</v>
      </c>
      <c r="P69" s="382">
        <f>'MQ-1 Mod Data'!R25</f>
        <v>52.4</v>
      </c>
      <c r="Q69" s="382">
        <f>'MQ-1 Mod Data'!S25</f>
        <v>199.3</v>
      </c>
      <c r="R69" s="382">
        <f>'MQ-1 Mod Data'!T25</f>
        <v>165.9</v>
      </c>
      <c r="S69" s="382">
        <f>'MQ-1 Mod Data'!U25</f>
        <v>20.100999999999999</v>
      </c>
      <c r="T69" s="382">
        <f>'MQ-1 Mod Data'!V25</f>
        <v>161.24600000000001</v>
      </c>
      <c r="U69" s="382">
        <f>'MQ-1 Mod Data'!W25</f>
        <v>27.835000000000001</v>
      </c>
      <c r="V69" s="382">
        <f>'MQ-1 Mod Data'!X25</f>
        <v>6.5259999999999998</v>
      </c>
      <c r="W69" s="382">
        <f>'MQ-1 Mod Data'!Y25</f>
        <v>0</v>
      </c>
      <c r="X69" s="383"/>
      <c r="Y69" s="383"/>
      <c r="Z69" s="383"/>
      <c r="AA69" s="383"/>
      <c r="AB69" s="384"/>
    </row>
    <row r="70" spans="2:28" x14ac:dyDescent="0.25">
      <c r="B70" s="380" t="s">
        <v>1321</v>
      </c>
      <c r="C70" s="381">
        <f t="shared" si="32"/>
        <v>923.08300000000008</v>
      </c>
      <c r="D70" s="401">
        <f t="shared" si="31"/>
        <v>1223.8588294221515</v>
      </c>
      <c r="E70" s="382">
        <f>'MQ-9 Mod Data'!G50</f>
        <v>0</v>
      </c>
      <c r="F70" s="382">
        <f>'MQ-9 Mod Data'!H50</f>
        <v>0</v>
      </c>
      <c r="G70" s="382">
        <f>'MQ-9 Mod Data'!I50</f>
        <v>0</v>
      </c>
      <c r="H70" s="382">
        <f>'MQ-9 Mod Data'!J50</f>
        <v>0</v>
      </c>
      <c r="I70" s="382">
        <f>'MQ-9 Mod Data'!K50</f>
        <v>0</v>
      </c>
      <c r="J70" s="382">
        <f>'MQ-9 Mod Data'!L50</f>
        <v>0</v>
      </c>
      <c r="K70" s="382">
        <f>'MQ-9 Mod Data'!M50</f>
        <v>0</v>
      </c>
      <c r="L70" s="382">
        <f>'MQ-9 Mod Data'!N50</f>
        <v>0</v>
      </c>
      <c r="M70" s="382">
        <f>'MQ-9 Mod Data'!O50</f>
        <v>0</v>
      </c>
      <c r="N70" s="382">
        <f>'MQ-9 Mod Data'!P50</f>
        <v>0</v>
      </c>
      <c r="O70" s="382">
        <f>'MQ-9 Mod Data'!Q50</f>
        <v>0</v>
      </c>
      <c r="P70" s="382">
        <f>'MQ-9 Mod Data'!R50</f>
        <v>16.899999999999999</v>
      </c>
      <c r="Q70" s="382">
        <f>'MQ-9 Mod Data'!S50</f>
        <v>82.4</v>
      </c>
      <c r="R70" s="382">
        <f>'MQ-9 Mod Data'!T50</f>
        <v>76.300000000000011</v>
      </c>
      <c r="S70" s="382">
        <f>'MQ-9 Mod Data'!U50</f>
        <v>160.38300000000001</v>
      </c>
      <c r="T70" s="382">
        <f>'MQ-9 Mod Data'!V50</f>
        <v>110.744</v>
      </c>
      <c r="U70" s="382">
        <f>'MQ-9 Mod Data'!W50</f>
        <v>261.94100000000003</v>
      </c>
      <c r="V70" s="382">
        <f>'MQ-9 Mod Data'!X50</f>
        <v>58.97</v>
      </c>
      <c r="W70" s="382">
        <f>'MQ-9 Mod Data'!Y50</f>
        <v>155.44499999999999</v>
      </c>
      <c r="X70" s="383"/>
      <c r="Y70" s="383"/>
      <c r="Z70" s="383"/>
      <c r="AA70" s="383"/>
      <c r="AB70" s="384"/>
    </row>
    <row r="71" spans="2:28" x14ac:dyDescent="0.25">
      <c r="B71" s="380" t="s">
        <v>1329</v>
      </c>
      <c r="C71" s="381">
        <f t="shared" si="32"/>
        <v>572.327</v>
      </c>
      <c r="D71" s="401">
        <f t="shared" si="31"/>
        <v>777.57726911398845</v>
      </c>
      <c r="E71" s="382">
        <f>'RQ-4 Mod Data'!G39</f>
        <v>0</v>
      </c>
      <c r="F71" s="382">
        <f>'RQ-4 Mod Data'!H39</f>
        <v>0</v>
      </c>
      <c r="G71" s="382">
        <f>'RQ-4 Mod Data'!I39</f>
        <v>0</v>
      </c>
      <c r="H71" s="382">
        <f>'RQ-4 Mod Data'!J39</f>
        <v>0</v>
      </c>
      <c r="I71" s="382">
        <f>'RQ-4 Mod Data'!K39</f>
        <v>0</v>
      </c>
      <c r="J71" s="382">
        <f>'RQ-4 Mod Data'!L39</f>
        <v>0</v>
      </c>
      <c r="K71" s="382">
        <f>'RQ-4 Mod Data'!M39</f>
        <v>0</v>
      </c>
      <c r="L71" s="382">
        <f>'RQ-4 Mod Data'!N39</f>
        <v>0</v>
      </c>
      <c r="M71" s="382">
        <f>'RQ-4 Mod Data'!O39</f>
        <v>0</v>
      </c>
      <c r="N71" s="382">
        <f>'RQ-4 Mod Data'!P39</f>
        <v>0</v>
      </c>
      <c r="O71" s="382">
        <f>'RQ-4 Mod Data'!Q39</f>
        <v>0</v>
      </c>
      <c r="P71" s="382">
        <f>'RQ-4 Mod Data'!R39</f>
        <v>0</v>
      </c>
      <c r="Q71" s="382">
        <f>'RQ-4 Mod Data'!S39</f>
        <v>103.6</v>
      </c>
      <c r="R71" s="382">
        <f>'RQ-4 Mod Data'!T39</f>
        <v>134.5</v>
      </c>
      <c r="S71" s="382">
        <f>'RQ-4 Mod Data'!U39</f>
        <v>205.072</v>
      </c>
      <c r="T71" s="382">
        <f>'RQ-4 Mod Data'!V39</f>
        <v>89.177000000000007</v>
      </c>
      <c r="U71" s="382">
        <f>'RQ-4 Mod Data'!W39</f>
        <v>6.9969999999999999</v>
      </c>
      <c r="V71" s="382">
        <f>'RQ-4 Mod Data'!X39</f>
        <v>32.981000000000002</v>
      </c>
      <c r="W71" s="382">
        <f>'RQ-4 Mod Data'!Y39</f>
        <v>0</v>
      </c>
      <c r="X71" s="383"/>
      <c r="Y71" s="383"/>
      <c r="Z71" s="383"/>
      <c r="AA71" s="383"/>
      <c r="AB71" s="384"/>
    </row>
    <row r="72" spans="2:28" x14ac:dyDescent="0.25">
      <c r="B72" s="380"/>
      <c r="C72" s="381"/>
      <c r="D72" s="401"/>
      <c r="E72" s="381"/>
      <c r="F72" s="381"/>
      <c r="G72" s="381"/>
      <c r="H72" s="381"/>
      <c r="I72" s="381"/>
      <c r="J72" s="381"/>
      <c r="K72" s="381"/>
      <c r="L72" s="381"/>
      <c r="M72" s="381"/>
      <c r="N72" s="381"/>
      <c r="O72" s="381"/>
      <c r="P72" s="381"/>
      <c r="Q72" s="381"/>
      <c r="R72" s="381"/>
      <c r="S72" s="381"/>
      <c r="T72" s="381"/>
      <c r="U72" s="381"/>
      <c r="V72" s="381"/>
      <c r="W72" s="381"/>
      <c r="X72" s="383"/>
      <c r="Y72" s="383"/>
      <c r="Z72" s="383"/>
      <c r="AA72" s="383"/>
      <c r="AB72" s="384"/>
    </row>
    <row r="73" spans="2:28" x14ac:dyDescent="0.25">
      <c r="B73" s="380"/>
      <c r="C73" s="381"/>
      <c r="D73" s="401"/>
      <c r="E73" s="381"/>
      <c r="F73" s="381"/>
      <c r="G73" s="381"/>
      <c r="H73" s="381"/>
      <c r="I73" s="381"/>
      <c r="J73" s="381"/>
      <c r="K73" s="381"/>
      <c r="L73" s="381"/>
      <c r="M73" s="381"/>
      <c r="N73" s="381"/>
      <c r="O73" s="381"/>
      <c r="P73" s="381"/>
      <c r="Q73" s="381"/>
      <c r="R73" s="381"/>
      <c r="S73" s="381"/>
      <c r="T73" s="381"/>
      <c r="U73" s="381"/>
      <c r="V73" s="381"/>
      <c r="W73" s="381"/>
      <c r="X73" s="383"/>
      <c r="Y73" s="383"/>
      <c r="Z73" s="383"/>
      <c r="AA73" s="383"/>
      <c r="AB73" s="384"/>
    </row>
    <row r="74" spans="2:28" x14ac:dyDescent="0.25">
      <c r="B74" s="380"/>
      <c r="C74" s="381"/>
      <c r="D74" s="401"/>
      <c r="E74" s="381"/>
      <c r="F74" s="381"/>
      <c r="G74" s="381"/>
      <c r="H74" s="381"/>
      <c r="I74" s="381"/>
      <c r="J74" s="381"/>
      <c r="K74" s="381"/>
      <c r="L74" s="381"/>
      <c r="M74" s="381"/>
      <c r="N74" s="381"/>
      <c r="O74" s="381"/>
      <c r="P74" s="381"/>
      <c r="Q74" s="381"/>
      <c r="R74" s="381"/>
      <c r="S74" s="381"/>
      <c r="T74" s="381"/>
      <c r="U74" s="381"/>
      <c r="V74" s="381"/>
      <c r="W74" s="381"/>
      <c r="X74" s="383"/>
      <c r="Y74" s="383"/>
      <c r="Z74" s="383"/>
      <c r="AA74" s="383"/>
      <c r="AB74" s="384"/>
    </row>
    <row r="75" spans="2:28" x14ac:dyDescent="0.25">
      <c r="B75" s="385"/>
      <c r="C75" s="386"/>
      <c r="D75" s="402"/>
      <c r="E75" s="386"/>
      <c r="F75" s="386"/>
      <c r="G75" s="386"/>
      <c r="H75" s="386"/>
      <c r="I75" s="386"/>
      <c r="J75" s="386"/>
      <c r="K75" s="386"/>
      <c r="L75" s="386"/>
      <c r="M75" s="386"/>
      <c r="N75" s="386"/>
      <c r="O75" s="386"/>
      <c r="P75" s="386"/>
      <c r="Q75" s="386"/>
      <c r="R75" s="386"/>
      <c r="S75" s="386"/>
      <c r="T75" s="386"/>
      <c r="U75" s="386"/>
      <c r="V75" s="386"/>
      <c r="W75" s="386"/>
      <c r="X75" s="387"/>
      <c r="Y75" s="387"/>
      <c r="Z75" s="387"/>
      <c r="AA75" s="387"/>
      <c r="AB75" s="388"/>
    </row>
    <row r="76" spans="2:28" x14ac:dyDescent="0.25">
      <c r="C76" s="267"/>
      <c r="D76" s="267"/>
      <c r="E76" s="267"/>
      <c r="F76" s="267"/>
      <c r="G76" s="267"/>
      <c r="H76" s="267"/>
      <c r="I76" s="267"/>
      <c r="J76" s="267"/>
      <c r="K76" s="267"/>
      <c r="L76" s="267"/>
      <c r="M76" s="267"/>
      <c r="N76" s="267"/>
      <c r="O76" s="267"/>
      <c r="P76" s="267"/>
      <c r="Q76" s="267"/>
      <c r="R76" s="267"/>
      <c r="S76" s="267"/>
      <c r="T76" s="267"/>
      <c r="U76" s="267"/>
      <c r="V76" s="267"/>
      <c r="W76" s="267"/>
    </row>
    <row r="77" spans="2:28" x14ac:dyDescent="0.25">
      <c r="B77" t="s">
        <v>1400</v>
      </c>
      <c r="C77" s="267"/>
      <c r="D77" s="267"/>
      <c r="E77" s="267"/>
      <c r="F77" s="267"/>
      <c r="G77" s="267"/>
      <c r="H77" s="267"/>
      <c r="I77" s="267"/>
      <c r="J77" s="267"/>
      <c r="K77" s="267"/>
      <c r="L77" s="267"/>
      <c r="M77" s="267"/>
      <c r="N77" s="267"/>
      <c r="O77" s="267"/>
      <c r="P77" s="267"/>
      <c r="Q77" s="267"/>
      <c r="R77" s="267"/>
      <c r="S77" s="267"/>
      <c r="T77" s="267"/>
      <c r="U77" s="267"/>
      <c r="V77" s="267"/>
      <c r="W77" s="267"/>
    </row>
    <row r="78" spans="2:28" x14ac:dyDescent="0.25">
      <c r="B78" s="369" t="s">
        <v>11</v>
      </c>
      <c r="C78" s="249"/>
      <c r="D78" s="370"/>
      <c r="E78" s="249">
        <v>1997</v>
      </c>
      <c r="F78" s="249">
        <v>1998</v>
      </c>
      <c r="G78" s="249">
        <v>1999</v>
      </c>
      <c r="H78" s="249">
        <v>2000</v>
      </c>
      <c r="I78" s="249">
        <v>2001</v>
      </c>
      <c r="J78" s="249">
        <v>2002</v>
      </c>
      <c r="K78" s="249">
        <v>2003</v>
      </c>
      <c r="L78" s="249">
        <v>2004</v>
      </c>
      <c r="M78" s="249">
        <v>2005</v>
      </c>
      <c r="N78" s="249">
        <v>2006</v>
      </c>
      <c r="O78" s="249">
        <v>2007</v>
      </c>
      <c r="P78" s="249">
        <v>2008</v>
      </c>
      <c r="Q78" s="249">
        <v>2009</v>
      </c>
      <c r="R78" s="249">
        <v>2010</v>
      </c>
      <c r="S78" s="249">
        <v>2011</v>
      </c>
      <c r="T78" s="249">
        <v>2012</v>
      </c>
      <c r="U78" s="249">
        <v>2013</v>
      </c>
      <c r="V78" s="249">
        <v>2014</v>
      </c>
      <c r="W78" s="249">
        <v>2015</v>
      </c>
      <c r="X78" s="249">
        <v>2016</v>
      </c>
      <c r="Y78" s="249">
        <v>2017</v>
      </c>
      <c r="Z78" s="249">
        <v>2018</v>
      </c>
      <c r="AA78" s="249">
        <v>2019</v>
      </c>
      <c r="AB78" s="370">
        <v>2020</v>
      </c>
    </row>
    <row r="79" spans="2:28" x14ac:dyDescent="0.25">
      <c r="B79" s="380" t="s">
        <v>140</v>
      </c>
      <c r="C79" s="381"/>
      <c r="D79" s="401"/>
      <c r="E79" s="389">
        <f t="shared" ref="E79:N88" si="33">INDEX(E$117:E$273,MATCH($B79,$B$117:$B$273,0))</f>
        <v>373</v>
      </c>
      <c r="F79" s="389">
        <f t="shared" si="33"/>
        <v>370</v>
      </c>
      <c r="G79" s="389">
        <f t="shared" si="33"/>
        <v>368</v>
      </c>
      <c r="H79" s="389">
        <f t="shared" si="33"/>
        <v>367</v>
      </c>
      <c r="I79" s="389">
        <f t="shared" si="33"/>
        <v>366</v>
      </c>
      <c r="J79" s="389">
        <f t="shared" si="33"/>
        <v>365</v>
      </c>
      <c r="K79" s="389">
        <f t="shared" si="33"/>
        <v>362</v>
      </c>
      <c r="L79" s="389">
        <f t="shared" si="33"/>
        <v>358</v>
      </c>
      <c r="M79" s="389">
        <f t="shared" si="33"/>
        <v>357</v>
      </c>
      <c r="N79" s="389">
        <f t="shared" si="33"/>
        <v>357</v>
      </c>
      <c r="O79" s="389">
        <f t="shared" ref="O79:W94" si="34">INDEX(O$117:O$273,MATCH($B79,$B$117:$B$273,0))</f>
        <v>356</v>
      </c>
      <c r="P79" s="389">
        <f t="shared" si="34"/>
        <v>361</v>
      </c>
      <c r="Q79" s="389">
        <f t="shared" si="34"/>
        <v>356</v>
      </c>
      <c r="R79" s="389">
        <f t="shared" si="34"/>
        <v>352</v>
      </c>
      <c r="S79" s="389">
        <f t="shared" si="34"/>
        <v>348</v>
      </c>
      <c r="T79" s="389">
        <f t="shared" si="34"/>
        <v>346</v>
      </c>
      <c r="U79" s="389">
        <f t="shared" si="34"/>
        <v>334</v>
      </c>
      <c r="V79" s="389">
        <f t="shared" si="34"/>
        <v>298</v>
      </c>
      <c r="W79" s="389">
        <f t="shared" si="34"/>
        <v>284</v>
      </c>
      <c r="X79" s="389"/>
      <c r="Y79" s="389"/>
      <c r="Z79" s="389"/>
      <c r="AA79" s="389"/>
      <c r="AB79" s="390"/>
    </row>
    <row r="80" spans="2:28" x14ac:dyDescent="0.25">
      <c r="B80" s="380" t="s">
        <v>208</v>
      </c>
      <c r="C80" s="381"/>
      <c r="D80" s="401"/>
      <c r="E80" s="389">
        <f t="shared" si="33"/>
        <v>95</v>
      </c>
      <c r="F80" s="389">
        <f t="shared" si="33"/>
        <v>94</v>
      </c>
      <c r="G80" s="389">
        <f t="shared" si="33"/>
        <v>93</v>
      </c>
      <c r="H80" s="389">
        <f t="shared" si="33"/>
        <v>93</v>
      </c>
      <c r="I80" s="389">
        <f t="shared" si="33"/>
        <v>93</v>
      </c>
      <c r="J80" s="389">
        <f t="shared" si="33"/>
        <v>90</v>
      </c>
      <c r="K80" s="389">
        <f t="shared" si="33"/>
        <v>71</v>
      </c>
      <c r="L80" s="389">
        <f t="shared" si="33"/>
        <v>67</v>
      </c>
      <c r="M80" s="389">
        <f t="shared" si="33"/>
        <v>67</v>
      </c>
      <c r="N80" s="389">
        <f t="shared" si="33"/>
        <v>67</v>
      </c>
      <c r="O80" s="389">
        <f t="shared" si="34"/>
        <v>67</v>
      </c>
      <c r="P80" s="389">
        <f t="shared" si="34"/>
        <v>67</v>
      </c>
      <c r="Q80" s="389">
        <f t="shared" si="34"/>
        <v>66</v>
      </c>
      <c r="R80" s="389">
        <f t="shared" si="34"/>
        <v>66</v>
      </c>
      <c r="S80" s="389">
        <f t="shared" si="34"/>
        <v>66</v>
      </c>
      <c r="T80" s="389">
        <f t="shared" si="34"/>
        <v>66</v>
      </c>
      <c r="U80" s="389">
        <f t="shared" si="34"/>
        <v>63</v>
      </c>
      <c r="V80" s="389">
        <f t="shared" si="34"/>
        <v>62</v>
      </c>
      <c r="W80" s="389">
        <f t="shared" si="34"/>
        <v>62</v>
      </c>
      <c r="X80" s="389"/>
      <c r="Y80" s="389"/>
      <c r="Z80" s="389"/>
      <c r="AA80" s="389"/>
      <c r="AB80" s="390"/>
    </row>
    <row r="81" spans="2:28" x14ac:dyDescent="0.25">
      <c r="B81" s="380" t="s">
        <v>311</v>
      </c>
      <c r="C81" s="381"/>
      <c r="D81" s="401"/>
      <c r="E81" s="389">
        <f t="shared" si="33"/>
        <v>20</v>
      </c>
      <c r="F81" s="389">
        <f t="shared" si="33"/>
        <v>21</v>
      </c>
      <c r="G81" s="389">
        <f t="shared" si="33"/>
        <v>21</v>
      </c>
      <c r="H81" s="389">
        <f t="shared" si="33"/>
        <v>21</v>
      </c>
      <c r="I81" s="389">
        <f t="shared" si="33"/>
        <v>21</v>
      </c>
      <c r="J81" s="389">
        <f t="shared" si="33"/>
        <v>21</v>
      </c>
      <c r="K81" s="389">
        <f t="shared" si="33"/>
        <v>21</v>
      </c>
      <c r="L81" s="389">
        <f t="shared" si="33"/>
        <v>21</v>
      </c>
      <c r="M81" s="389">
        <f t="shared" si="33"/>
        <v>21</v>
      </c>
      <c r="N81" s="389">
        <f t="shared" si="33"/>
        <v>21</v>
      </c>
      <c r="O81" s="389">
        <f t="shared" si="34"/>
        <v>21</v>
      </c>
      <c r="P81" s="389">
        <f t="shared" si="34"/>
        <v>21</v>
      </c>
      <c r="Q81" s="389">
        <f t="shared" si="34"/>
        <v>20</v>
      </c>
      <c r="R81" s="389">
        <f t="shared" si="34"/>
        <v>20</v>
      </c>
      <c r="S81" s="389">
        <f t="shared" si="34"/>
        <v>20</v>
      </c>
      <c r="T81" s="389">
        <f t="shared" si="34"/>
        <v>20</v>
      </c>
      <c r="U81" s="389">
        <f t="shared" si="34"/>
        <v>20</v>
      </c>
      <c r="V81" s="389">
        <f t="shared" si="34"/>
        <v>20</v>
      </c>
      <c r="W81" s="389">
        <f t="shared" si="34"/>
        <v>20</v>
      </c>
      <c r="X81" s="389"/>
      <c r="Y81" s="389"/>
      <c r="Z81" s="389"/>
      <c r="AA81" s="389"/>
      <c r="AB81" s="390"/>
    </row>
    <row r="82" spans="2:28" x14ac:dyDescent="0.25">
      <c r="B82" s="380" t="s">
        <v>377</v>
      </c>
      <c r="C82" s="381"/>
      <c r="D82" s="401"/>
      <c r="E82" s="389">
        <f t="shared" si="33"/>
        <v>94</v>
      </c>
      <c r="F82" s="389">
        <f t="shared" si="33"/>
        <v>94</v>
      </c>
      <c r="G82" s="389">
        <f t="shared" si="33"/>
        <v>94</v>
      </c>
      <c r="H82" s="389">
        <f t="shared" si="33"/>
        <v>94</v>
      </c>
      <c r="I82" s="389">
        <f t="shared" si="33"/>
        <v>94</v>
      </c>
      <c r="J82" s="389">
        <f t="shared" si="33"/>
        <v>94</v>
      </c>
      <c r="K82" s="389">
        <f t="shared" si="33"/>
        <v>94</v>
      </c>
      <c r="L82" s="389">
        <f t="shared" si="33"/>
        <v>94</v>
      </c>
      <c r="M82" s="389">
        <f t="shared" si="33"/>
        <v>94</v>
      </c>
      <c r="N82" s="389">
        <f t="shared" si="33"/>
        <v>94</v>
      </c>
      <c r="O82" s="389">
        <f t="shared" si="34"/>
        <v>94</v>
      </c>
      <c r="P82" s="389">
        <f t="shared" si="34"/>
        <v>93</v>
      </c>
      <c r="Q82" s="389">
        <f t="shared" si="34"/>
        <v>79</v>
      </c>
      <c r="R82" s="389">
        <f t="shared" si="34"/>
        <v>75</v>
      </c>
      <c r="S82" s="389">
        <f t="shared" si="34"/>
        <v>76</v>
      </c>
      <c r="T82" s="389">
        <f t="shared" si="34"/>
        <v>76</v>
      </c>
      <c r="U82" s="389">
        <f t="shared" si="34"/>
        <v>76</v>
      </c>
      <c r="V82" s="389">
        <f t="shared" si="34"/>
        <v>76</v>
      </c>
      <c r="W82" s="389">
        <f t="shared" si="34"/>
        <v>77</v>
      </c>
      <c r="X82" s="389"/>
      <c r="Y82" s="389"/>
      <c r="Z82" s="389"/>
      <c r="AA82" s="389"/>
      <c r="AB82" s="390"/>
    </row>
    <row r="83" spans="2:28" x14ac:dyDescent="0.25">
      <c r="B83" s="380" t="s">
        <v>415</v>
      </c>
      <c r="C83" s="381"/>
      <c r="D83" s="401"/>
      <c r="E83" s="389">
        <f t="shared" si="33"/>
        <v>126</v>
      </c>
      <c r="F83" s="389">
        <f t="shared" si="33"/>
        <v>126</v>
      </c>
      <c r="G83" s="389">
        <f t="shared" si="33"/>
        <v>126</v>
      </c>
      <c r="H83" s="389">
        <f t="shared" si="33"/>
        <v>126</v>
      </c>
      <c r="I83" s="389">
        <f t="shared" si="33"/>
        <v>126</v>
      </c>
      <c r="J83" s="389">
        <f t="shared" si="33"/>
        <v>126</v>
      </c>
      <c r="K83" s="389">
        <f t="shared" si="33"/>
        <v>126</v>
      </c>
      <c r="L83" s="389">
        <f t="shared" si="33"/>
        <v>122</v>
      </c>
      <c r="M83" s="389">
        <f t="shared" si="33"/>
        <v>112</v>
      </c>
      <c r="N83" s="389">
        <f t="shared" si="33"/>
        <v>109</v>
      </c>
      <c r="O83" s="389">
        <f t="shared" si="34"/>
        <v>108</v>
      </c>
      <c r="P83" s="389">
        <f t="shared" si="34"/>
        <v>108</v>
      </c>
      <c r="Q83" s="389">
        <f t="shared" si="34"/>
        <v>110</v>
      </c>
      <c r="R83" s="389">
        <f t="shared" si="34"/>
        <v>109</v>
      </c>
      <c r="S83" s="389">
        <f t="shared" si="34"/>
        <v>104</v>
      </c>
      <c r="T83" s="389">
        <f t="shared" si="34"/>
        <v>92</v>
      </c>
      <c r="U83" s="389">
        <f t="shared" si="34"/>
        <v>72</v>
      </c>
      <c r="V83" s="389">
        <f t="shared" si="34"/>
        <v>65</v>
      </c>
      <c r="W83" s="389">
        <f t="shared" si="34"/>
        <v>53</v>
      </c>
      <c r="X83" s="389"/>
      <c r="Y83" s="389"/>
      <c r="Z83" s="389"/>
      <c r="AA83" s="389"/>
      <c r="AB83" s="390"/>
    </row>
    <row r="84" spans="2:28" x14ac:dyDescent="0.25">
      <c r="B84" s="380" t="s">
        <v>1253</v>
      </c>
      <c r="C84" s="381"/>
      <c r="D84" s="401"/>
      <c r="E84" s="389">
        <f t="shared" si="33"/>
        <v>23</v>
      </c>
      <c r="F84" s="389">
        <f t="shared" si="33"/>
        <v>23</v>
      </c>
      <c r="G84" s="389">
        <f t="shared" si="33"/>
        <v>23</v>
      </c>
      <c r="H84" s="389">
        <f t="shared" si="33"/>
        <v>23</v>
      </c>
      <c r="I84" s="389">
        <f t="shared" si="33"/>
        <v>23</v>
      </c>
      <c r="J84" s="389">
        <f t="shared" si="33"/>
        <v>23</v>
      </c>
      <c r="K84" s="389">
        <f t="shared" si="33"/>
        <v>21</v>
      </c>
      <c r="L84" s="389">
        <f t="shared" si="33"/>
        <v>8</v>
      </c>
      <c r="M84" s="389">
        <f t="shared" si="33"/>
        <v>7</v>
      </c>
      <c r="N84" s="389">
        <f t="shared" si="33"/>
        <v>3</v>
      </c>
      <c r="O84" s="389">
        <f t="shared" si="34"/>
        <v>3</v>
      </c>
      <c r="P84" s="389">
        <f t="shared" si="34"/>
        <v>3</v>
      </c>
      <c r="Q84" s="389">
        <f t="shared" si="34"/>
        <v>3</v>
      </c>
      <c r="R84" s="389">
        <f t="shared" si="34"/>
        <v>3</v>
      </c>
      <c r="S84" s="389">
        <f t="shared" si="34"/>
        <v>3</v>
      </c>
      <c r="T84" s="389">
        <f t="shared" si="34"/>
        <v>0</v>
      </c>
      <c r="U84" s="389">
        <f t="shared" si="34"/>
        <v>0</v>
      </c>
      <c r="V84" s="389">
        <f t="shared" si="34"/>
        <v>0</v>
      </c>
      <c r="W84" s="389">
        <f t="shared" si="34"/>
        <v>0</v>
      </c>
      <c r="X84" s="389"/>
      <c r="Y84" s="389"/>
      <c r="Z84" s="389"/>
      <c r="AA84" s="389"/>
      <c r="AB84" s="390"/>
    </row>
    <row r="85" spans="2:28" x14ac:dyDescent="0.25">
      <c r="B85" s="380" t="s">
        <v>1252</v>
      </c>
      <c r="C85" s="381"/>
      <c r="D85" s="401"/>
      <c r="E85" s="389">
        <f t="shared" si="33"/>
        <v>35</v>
      </c>
      <c r="F85" s="389">
        <f t="shared" si="33"/>
        <v>34</v>
      </c>
      <c r="G85" s="389">
        <f t="shared" si="33"/>
        <v>34</v>
      </c>
      <c r="H85" s="389">
        <f t="shared" si="33"/>
        <v>31</v>
      </c>
      <c r="I85" s="389">
        <f t="shared" si="33"/>
        <v>30</v>
      </c>
      <c r="J85" s="389">
        <f t="shared" si="33"/>
        <v>27</v>
      </c>
      <c r="K85" s="389">
        <f t="shared" si="33"/>
        <v>27</v>
      </c>
      <c r="L85" s="389">
        <f t="shared" si="33"/>
        <v>28</v>
      </c>
      <c r="M85" s="389">
        <f t="shared" si="33"/>
        <v>28</v>
      </c>
      <c r="N85" s="389">
        <f t="shared" si="33"/>
        <v>28</v>
      </c>
      <c r="O85" s="389">
        <f t="shared" si="34"/>
        <v>28</v>
      </c>
      <c r="P85" s="389">
        <f t="shared" si="34"/>
        <v>28</v>
      </c>
      <c r="Q85" s="389">
        <f t="shared" si="34"/>
        <v>28</v>
      </c>
      <c r="R85" s="389">
        <f t="shared" si="34"/>
        <v>28</v>
      </c>
      <c r="S85" s="389">
        <f t="shared" si="34"/>
        <v>28</v>
      </c>
      <c r="T85" s="389">
        <f t="shared" si="34"/>
        <v>28</v>
      </c>
      <c r="U85" s="389">
        <f t="shared" si="34"/>
        <v>28</v>
      </c>
      <c r="V85" s="389">
        <f t="shared" si="34"/>
        <v>28</v>
      </c>
      <c r="W85" s="389">
        <f t="shared" si="34"/>
        <v>28</v>
      </c>
      <c r="X85" s="389"/>
      <c r="Y85" s="389"/>
      <c r="Z85" s="389"/>
      <c r="AA85" s="389"/>
      <c r="AB85" s="390"/>
    </row>
    <row r="86" spans="2:28" x14ac:dyDescent="0.25">
      <c r="B86" s="380" t="s">
        <v>471</v>
      </c>
      <c r="C86" s="381"/>
      <c r="D86" s="401"/>
      <c r="E86" s="389">
        <f t="shared" si="33"/>
        <v>30</v>
      </c>
      <c r="F86" s="389">
        <f t="shared" si="33"/>
        <v>39</v>
      </c>
      <c r="G86" s="389">
        <f t="shared" si="33"/>
        <v>49</v>
      </c>
      <c r="H86" s="389">
        <f t="shared" si="33"/>
        <v>60</v>
      </c>
      <c r="I86" s="389">
        <f t="shared" si="33"/>
        <v>72</v>
      </c>
      <c r="J86" s="389">
        <f t="shared" si="33"/>
        <v>84</v>
      </c>
      <c r="K86" s="389">
        <f t="shared" si="33"/>
        <v>101</v>
      </c>
      <c r="L86" s="389">
        <f t="shared" si="33"/>
        <v>118</v>
      </c>
      <c r="M86" s="389">
        <f t="shared" si="33"/>
        <v>132</v>
      </c>
      <c r="N86" s="389">
        <f t="shared" si="33"/>
        <v>149</v>
      </c>
      <c r="O86" s="389">
        <f t="shared" si="34"/>
        <v>164</v>
      </c>
      <c r="P86" s="389">
        <f t="shared" si="34"/>
        <v>173</v>
      </c>
      <c r="Q86" s="389">
        <f t="shared" si="34"/>
        <v>186</v>
      </c>
      <c r="R86" s="389">
        <f t="shared" si="34"/>
        <v>197</v>
      </c>
      <c r="S86" s="389">
        <f t="shared" si="34"/>
        <v>208</v>
      </c>
      <c r="T86" s="389">
        <f t="shared" si="34"/>
        <v>216</v>
      </c>
      <c r="U86" s="389">
        <f t="shared" si="34"/>
        <v>218</v>
      </c>
      <c r="V86" s="389">
        <f t="shared" si="34"/>
        <v>222</v>
      </c>
      <c r="W86" s="389">
        <f t="shared" si="34"/>
        <v>222</v>
      </c>
      <c r="X86" s="389"/>
      <c r="Y86" s="389"/>
      <c r="Z86" s="389"/>
      <c r="AA86" s="389"/>
      <c r="AB86" s="390"/>
    </row>
    <row r="87" spans="2:28" x14ac:dyDescent="0.25">
      <c r="B87" s="380" t="s">
        <v>1251</v>
      </c>
      <c r="C87" s="381"/>
      <c r="D87" s="401"/>
      <c r="E87" s="389">
        <f t="shared" si="33"/>
        <v>0</v>
      </c>
      <c r="F87" s="389">
        <f t="shared" si="33"/>
        <v>0</v>
      </c>
      <c r="G87" s="389">
        <f t="shared" si="33"/>
        <v>0</v>
      </c>
      <c r="H87" s="389">
        <f t="shared" si="33"/>
        <v>0</v>
      </c>
      <c r="I87" s="389">
        <f t="shared" si="33"/>
        <v>0</v>
      </c>
      <c r="J87" s="389">
        <f t="shared" si="33"/>
        <v>0</v>
      </c>
      <c r="K87" s="389">
        <f t="shared" si="33"/>
        <v>0</v>
      </c>
      <c r="L87" s="389">
        <f t="shared" si="33"/>
        <v>0</v>
      </c>
      <c r="M87" s="389">
        <f t="shared" si="33"/>
        <v>0</v>
      </c>
      <c r="N87" s="389">
        <f t="shared" si="33"/>
        <v>0</v>
      </c>
      <c r="O87" s="389">
        <f t="shared" si="34"/>
        <v>0</v>
      </c>
      <c r="P87" s="389">
        <f t="shared" si="34"/>
        <v>0</v>
      </c>
      <c r="Q87" s="389">
        <f t="shared" si="34"/>
        <v>0</v>
      </c>
      <c r="R87" s="389">
        <f t="shared" si="34"/>
        <v>0</v>
      </c>
      <c r="S87" s="389">
        <f t="shared" si="34"/>
        <v>0</v>
      </c>
      <c r="T87" s="389">
        <f t="shared" si="34"/>
        <v>0</v>
      </c>
      <c r="U87" s="389">
        <f t="shared" si="34"/>
        <v>0</v>
      </c>
      <c r="V87" s="389">
        <f t="shared" si="34"/>
        <v>0</v>
      </c>
      <c r="W87" s="389">
        <f t="shared" si="34"/>
        <v>0</v>
      </c>
      <c r="X87" s="389"/>
      <c r="Y87" s="389"/>
      <c r="Z87" s="389"/>
      <c r="AA87" s="389"/>
      <c r="AB87" s="390"/>
    </row>
    <row r="88" spans="2:28" x14ac:dyDescent="0.25">
      <c r="B88" s="380" t="s">
        <v>1250</v>
      </c>
      <c r="C88" s="381"/>
      <c r="D88" s="401"/>
      <c r="E88" s="389">
        <f t="shared" si="33"/>
        <v>13</v>
      </c>
      <c r="F88" s="389">
        <f t="shared" si="33"/>
        <v>13</v>
      </c>
      <c r="G88" s="389">
        <f t="shared" si="33"/>
        <v>13</v>
      </c>
      <c r="H88" s="389">
        <f t="shared" si="33"/>
        <v>13</v>
      </c>
      <c r="I88" s="389">
        <f t="shared" si="33"/>
        <v>13</v>
      </c>
      <c r="J88" s="389">
        <f t="shared" si="33"/>
        <v>13</v>
      </c>
      <c r="K88" s="389">
        <f t="shared" si="33"/>
        <v>10</v>
      </c>
      <c r="L88" s="389">
        <f t="shared" si="33"/>
        <v>10</v>
      </c>
      <c r="M88" s="389">
        <f t="shared" si="33"/>
        <v>10</v>
      </c>
      <c r="N88" s="389">
        <f t="shared" si="33"/>
        <v>10</v>
      </c>
      <c r="O88" s="389">
        <f t="shared" si="34"/>
        <v>11</v>
      </c>
      <c r="P88" s="389">
        <f t="shared" si="34"/>
        <v>11</v>
      </c>
      <c r="Q88" s="389">
        <f t="shared" si="34"/>
        <v>11</v>
      </c>
      <c r="R88" s="389">
        <f t="shared" si="34"/>
        <v>11</v>
      </c>
      <c r="S88" s="389">
        <f t="shared" si="34"/>
        <v>11</v>
      </c>
      <c r="T88" s="389">
        <f t="shared" si="34"/>
        <v>11</v>
      </c>
      <c r="U88" s="389">
        <f t="shared" si="34"/>
        <v>11</v>
      </c>
      <c r="V88" s="389">
        <f t="shared" si="34"/>
        <v>9</v>
      </c>
      <c r="W88" s="389">
        <f t="shared" si="34"/>
        <v>7</v>
      </c>
      <c r="X88" s="389"/>
      <c r="Y88" s="389"/>
      <c r="Z88" s="389"/>
      <c r="AA88" s="389"/>
      <c r="AB88" s="390"/>
    </row>
    <row r="89" spans="2:28" x14ac:dyDescent="0.25">
      <c r="B89" s="380" t="s">
        <v>1249</v>
      </c>
      <c r="C89" s="381"/>
      <c r="D89" s="401"/>
      <c r="E89" s="389">
        <f t="shared" ref="E89:N98" si="35">INDEX(E$117:E$273,MATCH($B89,$B$117:$B$273,0))</f>
        <v>80</v>
      </c>
      <c r="F89" s="389">
        <f t="shared" si="35"/>
        <v>79</v>
      </c>
      <c r="G89" s="389">
        <f t="shared" si="35"/>
        <v>78</v>
      </c>
      <c r="H89" s="389">
        <f t="shared" si="35"/>
        <v>78</v>
      </c>
      <c r="I89" s="389">
        <f t="shared" si="35"/>
        <v>78</v>
      </c>
      <c r="J89" s="389">
        <f t="shared" si="35"/>
        <v>77</v>
      </c>
      <c r="K89" s="389">
        <f t="shared" si="35"/>
        <v>76</v>
      </c>
      <c r="L89" s="389">
        <f t="shared" si="35"/>
        <v>76</v>
      </c>
      <c r="M89" s="389">
        <f t="shared" si="35"/>
        <v>76</v>
      </c>
      <c r="N89" s="389">
        <f t="shared" si="35"/>
        <v>76</v>
      </c>
      <c r="O89" s="389">
        <f t="shared" ref="O89:W104" si="36">INDEX(O$117:O$273,MATCH($B89,$B$117:$B$273,0))</f>
        <v>63</v>
      </c>
      <c r="P89" s="389">
        <f t="shared" si="36"/>
        <v>57</v>
      </c>
      <c r="Q89" s="389">
        <f t="shared" si="36"/>
        <v>56</v>
      </c>
      <c r="R89" s="389">
        <f t="shared" si="36"/>
        <v>56</v>
      </c>
      <c r="S89" s="389">
        <f t="shared" si="36"/>
        <v>54</v>
      </c>
      <c r="T89" s="389">
        <f t="shared" si="36"/>
        <v>49</v>
      </c>
      <c r="U89" s="389">
        <f t="shared" si="36"/>
        <v>46</v>
      </c>
      <c r="V89" s="389">
        <f t="shared" si="36"/>
        <v>36</v>
      </c>
      <c r="W89" s="389">
        <f t="shared" si="34"/>
        <v>28</v>
      </c>
      <c r="X89" s="389"/>
      <c r="Y89" s="389"/>
      <c r="Z89" s="389"/>
      <c r="AA89" s="389"/>
      <c r="AB89" s="390"/>
    </row>
    <row r="90" spans="2:28" x14ac:dyDescent="0.25">
      <c r="B90" s="380" t="s">
        <v>598</v>
      </c>
      <c r="C90" s="381"/>
      <c r="D90" s="401"/>
      <c r="E90" s="389">
        <f t="shared" si="35"/>
        <v>529</v>
      </c>
      <c r="F90" s="389">
        <f t="shared" si="35"/>
        <v>520</v>
      </c>
      <c r="G90" s="389">
        <f t="shared" si="35"/>
        <v>520</v>
      </c>
      <c r="H90" s="389">
        <f t="shared" si="35"/>
        <v>524</v>
      </c>
      <c r="I90" s="389">
        <f t="shared" si="35"/>
        <v>522</v>
      </c>
      <c r="J90" s="389">
        <f t="shared" si="35"/>
        <v>520</v>
      </c>
      <c r="K90" s="389">
        <f t="shared" si="35"/>
        <v>513</v>
      </c>
      <c r="L90" s="389">
        <f t="shared" si="35"/>
        <v>495</v>
      </c>
      <c r="M90" s="389">
        <f t="shared" si="35"/>
        <v>486</v>
      </c>
      <c r="N90" s="389">
        <f t="shared" si="35"/>
        <v>480</v>
      </c>
      <c r="O90" s="389">
        <f t="shared" si="36"/>
        <v>457</v>
      </c>
      <c r="P90" s="389">
        <f t="shared" si="36"/>
        <v>428</v>
      </c>
      <c r="Q90" s="389">
        <f t="shared" si="36"/>
        <v>410</v>
      </c>
      <c r="R90" s="389">
        <f t="shared" si="36"/>
        <v>397</v>
      </c>
      <c r="S90" s="389">
        <f t="shared" si="36"/>
        <v>376</v>
      </c>
      <c r="T90" s="389">
        <f t="shared" si="36"/>
        <v>362</v>
      </c>
      <c r="U90" s="389">
        <f t="shared" si="36"/>
        <v>363</v>
      </c>
      <c r="V90" s="389">
        <f t="shared" si="36"/>
        <v>362</v>
      </c>
      <c r="W90" s="389">
        <f t="shared" si="34"/>
        <v>360</v>
      </c>
      <c r="X90" s="389"/>
      <c r="Y90" s="389"/>
      <c r="Z90" s="389"/>
      <c r="AA90" s="389"/>
      <c r="AB90" s="390"/>
    </row>
    <row r="91" spans="2:28" x14ac:dyDescent="0.25">
      <c r="B91" s="380" t="s">
        <v>745</v>
      </c>
      <c r="C91" s="381"/>
      <c r="D91" s="401"/>
      <c r="E91" s="389">
        <f t="shared" si="35"/>
        <v>734</v>
      </c>
      <c r="F91" s="389">
        <f t="shared" si="35"/>
        <v>731</v>
      </c>
      <c r="G91" s="389">
        <f t="shared" si="35"/>
        <v>727</v>
      </c>
      <c r="H91" s="389">
        <f t="shared" si="35"/>
        <v>737</v>
      </c>
      <c r="I91" s="389">
        <f t="shared" si="35"/>
        <v>738</v>
      </c>
      <c r="J91" s="389">
        <f t="shared" si="35"/>
        <v>735</v>
      </c>
      <c r="K91" s="389">
        <f t="shared" si="35"/>
        <v>735</v>
      </c>
      <c r="L91" s="389">
        <f t="shared" si="35"/>
        <v>735</v>
      </c>
      <c r="M91" s="389">
        <f t="shared" si="35"/>
        <v>727</v>
      </c>
      <c r="N91" s="389">
        <f t="shared" si="35"/>
        <v>716</v>
      </c>
      <c r="O91" s="389">
        <f t="shared" si="36"/>
        <v>691</v>
      </c>
      <c r="P91" s="389">
        <f t="shared" si="36"/>
        <v>655</v>
      </c>
      <c r="Q91" s="389">
        <f t="shared" si="36"/>
        <v>618</v>
      </c>
      <c r="R91" s="389">
        <f t="shared" si="36"/>
        <v>562</v>
      </c>
      <c r="S91" s="389">
        <f t="shared" si="36"/>
        <v>472</v>
      </c>
      <c r="T91" s="389">
        <f t="shared" si="36"/>
        <v>471</v>
      </c>
      <c r="U91" s="389">
        <f t="shared" si="36"/>
        <v>470</v>
      </c>
      <c r="V91" s="389">
        <f t="shared" si="36"/>
        <v>468</v>
      </c>
      <c r="W91" s="389">
        <f t="shared" si="34"/>
        <v>464</v>
      </c>
      <c r="X91" s="389"/>
      <c r="Y91" s="389"/>
      <c r="Z91" s="389"/>
      <c r="AA91" s="389"/>
      <c r="AB91" s="390"/>
    </row>
    <row r="92" spans="2:28" x14ac:dyDescent="0.25">
      <c r="B92" s="380" t="s">
        <v>870</v>
      </c>
      <c r="C92" s="381"/>
      <c r="D92" s="401"/>
      <c r="E92" s="389">
        <f t="shared" si="35"/>
        <v>1483</v>
      </c>
      <c r="F92" s="389">
        <f t="shared" si="35"/>
        <v>1458</v>
      </c>
      <c r="G92" s="389">
        <f t="shared" si="35"/>
        <v>1435</v>
      </c>
      <c r="H92" s="389">
        <f t="shared" si="35"/>
        <v>1421</v>
      </c>
      <c r="I92" s="389">
        <f t="shared" si="35"/>
        <v>1392</v>
      </c>
      <c r="J92" s="389">
        <f t="shared" si="35"/>
        <v>1382</v>
      </c>
      <c r="K92" s="389">
        <f t="shared" si="35"/>
        <v>1379</v>
      </c>
      <c r="L92" s="389">
        <f t="shared" si="35"/>
        <v>1348</v>
      </c>
      <c r="M92" s="389">
        <f t="shared" si="35"/>
        <v>1335</v>
      </c>
      <c r="N92" s="389">
        <f t="shared" si="35"/>
        <v>1320</v>
      </c>
      <c r="O92" s="389">
        <f t="shared" si="36"/>
        <v>1278</v>
      </c>
      <c r="P92" s="389">
        <f t="shared" si="36"/>
        <v>1229</v>
      </c>
      <c r="Q92" s="389">
        <f t="shared" si="36"/>
        <v>1178</v>
      </c>
      <c r="R92" s="389">
        <f t="shared" si="36"/>
        <v>1113</v>
      </c>
      <c r="S92" s="389">
        <f t="shared" si="36"/>
        <v>1020</v>
      </c>
      <c r="T92" s="389">
        <f t="shared" si="36"/>
        <v>1016</v>
      </c>
      <c r="U92" s="389">
        <f t="shared" si="36"/>
        <v>1009</v>
      </c>
      <c r="V92" s="389">
        <f t="shared" si="36"/>
        <v>971</v>
      </c>
      <c r="W92" s="389">
        <f t="shared" si="34"/>
        <v>962</v>
      </c>
      <c r="X92" s="389"/>
      <c r="Y92" s="389"/>
      <c r="Z92" s="389"/>
      <c r="AA92" s="389"/>
      <c r="AB92" s="390"/>
    </row>
    <row r="93" spans="2:28" x14ac:dyDescent="0.25">
      <c r="B93" s="380" t="s">
        <v>1021</v>
      </c>
      <c r="C93" s="381"/>
      <c r="D93" s="401"/>
      <c r="E93" s="389">
        <f t="shared" si="35"/>
        <v>0</v>
      </c>
      <c r="F93" s="389">
        <f>INDEX(F$117:F$273,MATCH($B93,$B$117:$B$273,0))</f>
        <v>1</v>
      </c>
      <c r="G93" s="389">
        <f t="shared" si="35"/>
        <v>2</v>
      </c>
      <c r="H93" s="389">
        <f t="shared" si="35"/>
        <v>3</v>
      </c>
      <c r="I93" s="389">
        <f t="shared" si="35"/>
        <v>5</v>
      </c>
      <c r="J93" s="389">
        <f t="shared" si="35"/>
        <v>8</v>
      </c>
      <c r="K93" s="389">
        <f t="shared" si="35"/>
        <v>13</v>
      </c>
      <c r="L93" s="389">
        <f t="shared" si="35"/>
        <v>23</v>
      </c>
      <c r="M93" s="389">
        <f t="shared" si="35"/>
        <v>37</v>
      </c>
      <c r="N93" s="389">
        <f t="shared" si="35"/>
        <v>61</v>
      </c>
      <c r="O93" s="389">
        <f t="shared" si="36"/>
        <v>85</v>
      </c>
      <c r="P93" s="389">
        <f t="shared" si="36"/>
        <v>109</v>
      </c>
      <c r="Q93" s="389">
        <f t="shared" si="36"/>
        <v>132</v>
      </c>
      <c r="R93" s="389">
        <f t="shared" si="36"/>
        <v>152</v>
      </c>
      <c r="S93" s="389">
        <f t="shared" si="36"/>
        <v>169</v>
      </c>
      <c r="T93" s="389">
        <f t="shared" si="36"/>
        <v>185</v>
      </c>
      <c r="U93" s="389">
        <f t="shared" si="36"/>
        <v>185</v>
      </c>
      <c r="V93" s="389">
        <f t="shared" si="36"/>
        <v>187</v>
      </c>
      <c r="W93" s="389">
        <f t="shared" si="34"/>
        <v>186</v>
      </c>
      <c r="X93" s="389"/>
      <c r="Y93" s="389"/>
      <c r="Z93" s="389"/>
      <c r="AA93" s="389"/>
      <c r="AB93" s="390"/>
    </row>
    <row r="94" spans="2:28" x14ac:dyDescent="0.25">
      <c r="B94" s="380" t="s">
        <v>1241</v>
      </c>
      <c r="C94" s="381"/>
      <c r="D94" s="401"/>
      <c r="E94" s="389">
        <f t="shared" si="35"/>
        <v>54</v>
      </c>
      <c r="F94" s="389">
        <f t="shared" si="35"/>
        <v>53</v>
      </c>
      <c r="G94" s="389">
        <f t="shared" si="35"/>
        <v>53</v>
      </c>
      <c r="H94" s="389">
        <f t="shared" si="35"/>
        <v>52</v>
      </c>
      <c r="I94" s="389">
        <f t="shared" si="35"/>
        <v>52</v>
      </c>
      <c r="J94" s="389">
        <f t="shared" si="35"/>
        <v>52</v>
      </c>
      <c r="K94" s="389">
        <f t="shared" si="35"/>
        <v>52</v>
      </c>
      <c r="L94" s="389">
        <f t="shared" si="35"/>
        <v>52</v>
      </c>
      <c r="M94" s="389">
        <f t="shared" si="35"/>
        <v>52</v>
      </c>
      <c r="N94" s="389">
        <f t="shared" si="35"/>
        <v>52</v>
      </c>
      <c r="O94" s="389">
        <f t="shared" si="36"/>
        <v>47</v>
      </c>
      <c r="P94" s="389">
        <f t="shared" si="36"/>
        <v>15</v>
      </c>
      <c r="Q94" s="389">
        <f t="shared" si="36"/>
        <v>0</v>
      </c>
      <c r="R94" s="389">
        <f t="shared" si="36"/>
        <v>0</v>
      </c>
      <c r="S94" s="389">
        <f t="shared" si="36"/>
        <v>0</v>
      </c>
      <c r="T94" s="389">
        <f t="shared" si="36"/>
        <v>0</v>
      </c>
      <c r="U94" s="389">
        <f t="shared" si="36"/>
        <v>0</v>
      </c>
      <c r="V94" s="389">
        <f t="shared" si="36"/>
        <v>0</v>
      </c>
      <c r="W94" s="389">
        <f t="shared" si="34"/>
        <v>0</v>
      </c>
      <c r="X94" s="389"/>
      <c r="Y94" s="389"/>
      <c r="Z94" s="389"/>
      <c r="AA94" s="389"/>
      <c r="AB94" s="390"/>
    </row>
    <row r="95" spans="2:28" x14ac:dyDescent="0.25">
      <c r="B95" s="380" t="s">
        <v>1242</v>
      </c>
      <c r="C95" s="381"/>
      <c r="D95" s="401"/>
      <c r="E95" s="389">
        <f t="shared" si="35"/>
        <v>417</v>
      </c>
      <c r="F95" s="389">
        <f>INDEX(F$117:F$273,MATCH($B95,$B$117:$B$273,0))</f>
        <v>424</v>
      </c>
      <c r="G95" s="389">
        <f t="shared" si="35"/>
        <v>456</v>
      </c>
      <c r="H95" s="389">
        <f t="shared" si="35"/>
        <v>455</v>
      </c>
      <c r="I95" s="389">
        <f t="shared" si="35"/>
        <v>446</v>
      </c>
      <c r="J95" s="389">
        <f t="shared" si="35"/>
        <v>479</v>
      </c>
      <c r="K95" s="389">
        <f t="shared" si="35"/>
        <v>495</v>
      </c>
      <c r="L95" s="389">
        <f t="shared" si="35"/>
        <v>492</v>
      </c>
      <c r="M95" s="389">
        <f t="shared" si="35"/>
        <v>492</v>
      </c>
      <c r="N95" s="389">
        <f t="shared" si="35"/>
        <v>505</v>
      </c>
      <c r="O95" s="389">
        <f t="shared" si="36"/>
        <v>492</v>
      </c>
      <c r="P95" s="389">
        <f t="shared" si="36"/>
        <v>495</v>
      </c>
      <c r="Q95" s="389">
        <f t="shared" si="36"/>
        <v>490</v>
      </c>
      <c r="R95" s="389">
        <f t="shared" si="36"/>
        <v>488</v>
      </c>
      <c r="S95" s="389">
        <f t="shared" si="36"/>
        <v>496</v>
      </c>
      <c r="T95" s="389">
        <f t="shared" si="36"/>
        <v>502</v>
      </c>
      <c r="U95" s="389">
        <f t="shared" si="36"/>
        <v>502</v>
      </c>
      <c r="V95" s="389">
        <f t="shared" si="36"/>
        <v>501</v>
      </c>
      <c r="W95" s="389">
        <f t="shared" si="36"/>
        <v>500</v>
      </c>
      <c r="X95" s="389"/>
      <c r="Y95" s="389"/>
      <c r="Z95" s="389"/>
      <c r="AA95" s="389"/>
      <c r="AB95" s="390"/>
    </row>
    <row r="96" spans="2:28" x14ac:dyDescent="0.25">
      <c r="B96" s="380" t="s">
        <v>1243</v>
      </c>
      <c r="C96" s="381"/>
      <c r="D96" s="401"/>
      <c r="E96" s="389">
        <f t="shared" si="35"/>
        <v>3</v>
      </c>
      <c r="F96" s="389">
        <f t="shared" si="35"/>
        <v>3</v>
      </c>
      <c r="G96" s="389">
        <f t="shared" si="35"/>
        <v>4</v>
      </c>
      <c r="H96" s="389">
        <f t="shared" si="35"/>
        <v>6</v>
      </c>
      <c r="I96" s="389">
        <f t="shared" si="35"/>
        <v>6</v>
      </c>
      <c r="J96" s="389">
        <f t="shared" si="35"/>
        <v>6</v>
      </c>
      <c r="K96" s="389">
        <f t="shared" si="35"/>
        <v>4</v>
      </c>
      <c r="L96" s="389">
        <f t="shared" si="35"/>
        <v>4</v>
      </c>
      <c r="M96" s="389">
        <f t="shared" si="35"/>
        <v>4</v>
      </c>
      <c r="N96" s="389">
        <f t="shared" si="35"/>
        <v>4</v>
      </c>
      <c r="O96" s="389">
        <f t="shared" si="36"/>
        <v>4</v>
      </c>
      <c r="P96" s="389">
        <f t="shared" si="36"/>
        <v>4</v>
      </c>
      <c r="Q96" s="389">
        <f t="shared" si="36"/>
        <v>4</v>
      </c>
      <c r="R96" s="389">
        <f t="shared" si="36"/>
        <v>4</v>
      </c>
      <c r="S96" s="389">
        <f t="shared" si="36"/>
        <v>4</v>
      </c>
      <c r="T96" s="389">
        <f t="shared" si="36"/>
        <v>4</v>
      </c>
      <c r="U96" s="389">
        <f t="shared" si="36"/>
        <v>4</v>
      </c>
      <c r="V96" s="389">
        <f t="shared" si="36"/>
        <v>4</v>
      </c>
      <c r="W96" s="389">
        <f t="shared" si="36"/>
        <v>4</v>
      </c>
      <c r="X96" s="389"/>
      <c r="Y96" s="389"/>
      <c r="Z96" s="389"/>
      <c r="AA96" s="389"/>
      <c r="AB96" s="390"/>
    </row>
    <row r="97" spans="2:28" x14ac:dyDescent="0.25">
      <c r="B97" s="380" t="s">
        <v>1244</v>
      </c>
      <c r="C97" s="381"/>
      <c r="D97" s="401"/>
      <c r="E97" s="389">
        <f t="shared" si="35"/>
        <v>12</v>
      </c>
      <c r="F97" s="389">
        <f t="shared" si="35"/>
        <v>10</v>
      </c>
      <c r="G97" s="389">
        <f t="shared" si="35"/>
        <v>10</v>
      </c>
      <c r="H97" s="389">
        <f t="shared" si="35"/>
        <v>10</v>
      </c>
      <c r="I97" s="389">
        <f t="shared" si="35"/>
        <v>10</v>
      </c>
      <c r="J97" s="389">
        <f t="shared" si="35"/>
        <v>10</v>
      </c>
      <c r="K97" s="389">
        <f t="shared" si="35"/>
        <v>10</v>
      </c>
      <c r="L97" s="389">
        <f t="shared" si="35"/>
        <v>9</v>
      </c>
      <c r="M97" s="389">
        <f t="shared" si="35"/>
        <v>8</v>
      </c>
      <c r="N97" s="389">
        <f t="shared" si="35"/>
        <v>8</v>
      </c>
      <c r="O97" s="389">
        <f t="shared" si="36"/>
        <v>8</v>
      </c>
      <c r="P97" s="389">
        <f t="shared" si="36"/>
        <v>8</v>
      </c>
      <c r="Q97" s="389">
        <f t="shared" si="36"/>
        <v>8</v>
      </c>
      <c r="R97" s="389">
        <f t="shared" si="36"/>
        <v>4</v>
      </c>
      <c r="S97" s="389">
        <f t="shared" si="36"/>
        <v>0</v>
      </c>
      <c r="T97" s="389">
        <f t="shared" si="36"/>
        <v>0</v>
      </c>
      <c r="U97" s="389">
        <f t="shared" si="36"/>
        <v>0</v>
      </c>
      <c r="V97" s="389">
        <f t="shared" si="36"/>
        <v>0</v>
      </c>
      <c r="W97" s="389">
        <f t="shared" si="36"/>
        <v>0</v>
      </c>
      <c r="X97" s="389"/>
      <c r="Y97" s="389"/>
      <c r="Z97" s="389"/>
      <c r="AA97" s="389"/>
      <c r="AB97" s="390"/>
    </row>
    <row r="98" spans="2:28" x14ac:dyDescent="0.25">
      <c r="B98" s="380" t="s">
        <v>1046</v>
      </c>
      <c r="C98" s="381"/>
      <c r="D98" s="401"/>
      <c r="E98" s="389">
        <f t="shared" si="35"/>
        <v>59</v>
      </c>
      <c r="F98" s="389">
        <f t="shared" si="35"/>
        <v>59</v>
      </c>
      <c r="G98" s="389">
        <f t="shared" si="35"/>
        <v>59</v>
      </c>
      <c r="H98" s="389">
        <f t="shared" si="35"/>
        <v>59</v>
      </c>
      <c r="I98" s="389">
        <f t="shared" si="35"/>
        <v>59</v>
      </c>
      <c r="J98" s="389">
        <f t="shared" si="35"/>
        <v>59</v>
      </c>
      <c r="K98" s="389">
        <f t="shared" si="35"/>
        <v>59</v>
      </c>
      <c r="L98" s="389">
        <f t="shared" si="35"/>
        <v>59</v>
      </c>
      <c r="M98" s="389">
        <f t="shared" si="35"/>
        <v>59</v>
      </c>
      <c r="N98" s="389">
        <f t="shared" si="35"/>
        <v>59</v>
      </c>
      <c r="O98" s="389">
        <f t="shared" si="36"/>
        <v>59</v>
      </c>
      <c r="P98" s="389">
        <f t="shared" si="36"/>
        <v>59</v>
      </c>
      <c r="Q98" s="389">
        <f t="shared" si="36"/>
        <v>59</v>
      </c>
      <c r="R98" s="389">
        <f t="shared" si="36"/>
        <v>59</v>
      </c>
      <c r="S98" s="389">
        <f t="shared" si="36"/>
        <v>59</v>
      </c>
      <c r="T98" s="389">
        <f t="shared" si="36"/>
        <v>59</v>
      </c>
      <c r="U98" s="389">
        <f t="shared" si="36"/>
        <v>59</v>
      </c>
      <c r="V98" s="389">
        <f t="shared" si="36"/>
        <v>59</v>
      </c>
      <c r="W98" s="389">
        <f t="shared" si="36"/>
        <v>59</v>
      </c>
      <c r="X98" s="389"/>
      <c r="Y98" s="389"/>
      <c r="Z98" s="389"/>
      <c r="AA98" s="389"/>
      <c r="AB98" s="390"/>
    </row>
    <row r="99" spans="2:28" x14ac:dyDescent="0.25">
      <c r="B99" s="380" t="s">
        <v>1079</v>
      </c>
      <c r="C99" s="381"/>
      <c r="D99" s="401"/>
      <c r="E99" s="389">
        <f t="shared" ref="E99:N107" si="37">INDEX(E$117:E$273,MATCH($B99,$B$117:$B$273,0))</f>
        <v>547</v>
      </c>
      <c r="F99" s="389">
        <f t="shared" si="37"/>
        <v>549</v>
      </c>
      <c r="G99" s="389">
        <f t="shared" si="37"/>
        <v>548</v>
      </c>
      <c r="H99" s="389">
        <f t="shared" si="37"/>
        <v>547</v>
      </c>
      <c r="I99" s="389">
        <f t="shared" si="37"/>
        <v>550</v>
      </c>
      <c r="J99" s="389">
        <f t="shared" si="37"/>
        <v>550</v>
      </c>
      <c r="K99" s="389">
        <f t="shared" si="37"/>
        <v>547</v>
      </c>
      <c r="L99" s="389">
        <f t="shared" si="37"/>
        <v>539</v>
      </c>
      <c r="M99" s="389">
        <f t="shared" si="37"/>
        <v>532</v>
      </c>
      <c r="N99" s="389">
        <f t="shared" si="37"/>
        <v>533</v>
      </c>
      <c r="O99" s="389">
        <f t="shared" ref="O99:W107" si="38">INDEX(O$117:O$273,MATCH($B99,$B$117:$B$273,0))</f>
        <v>522</v>
      </c>
      <c r="P99" s="389">
        <f t="shared" si="38"/>
        <v>480</v>
      </c>
      <c r="Q99" s="389">
        <f t="shared" si="38"/>
        <v>445</v>
      </c>
      <c r="R99" s="389">
        <f t="shared" si="38"/>
        <v>418</v>
      </c>
      <c r="S99" s="389">
        <f t="shared" si="38"/>
        <v>417</v>
      </c>
      <c r="T99" s="389">
        <f t="shared" si="38"/>
        <v>415</v>
      </c>
      <c r="U99" s="389">
        <f t="shared" si="38"/>
        <v>409</v>
      </c>
      <c r="V99" s="389">
        <f t="shared" si="38"/>
        <v>399</v>
      </c>
      <c r="W99" s="389">
        <f t="shared" si="36"/>
        <v>398</v>
      </c>
      <c r="X99" s="389"/>
      <c r="Y99" s="389"/>
      <c r="Z99" s="389"/>
      <c r="AA99" s="389"/>
      <c r="AB99" s="390"/>
    </row>
    <row r="100" spans="2:28" x14ac:dyDescent="0.25">
      <c r="B100" s="380" t="s">
        <v>1245</v>
      </c>
      <c r="C100" s="381"/>
      <c r="D100" s="401"/>
      <c r="E100" s="389">
        <f t="shared" si="37"/>
        <v>32</v>
      </c>
      <c r="F100" s="389">
        <f t="shared" si="37"/>
        <v>32</v>
      </c>
      <c r="G100" s="389">
        <f t="shared" si="37"/>
        <v>32</v>
      </c>
      <c r="H100" s="389">
        <f t="shared" si="37"/>
        <v>32</v>
      </c>
      <c r="I100" s="389">
        <f t="shared" si="37"/>
        <v>32</v>
      </c>
      <c r="J100" s="389">
        <f t="shared" si="37"/>
        <v>32</v>
      </c>
      <c r="K100" s="389">
        <f t="shared" si="37"/>
        <v>32</v>
      </c>
      <c r="L100" s="389">
        <f t="shared" si="37"/>
        <v>32</v>
      </c>
      <c r="M100" s="389">
        <f t="shared" si="37"/>
        <v>32</v>
      </c>
      <c r="N100" s="389">
        <f t="shared" si="37"/>
        <v>32</v>
      </c>
      <c r="O100" s="389">
        <f t="shared" si="38"/>
        <v>32</v>
      </c>
      <c r="P100" s="389">
        <f t="shared" si="38"/>
        <v>32</v>
      </c>
      <c r="Q100" s="389">
        <f t="shared" si="38"/>
        <v>32</v>
      </c>
      <c r="R100" s="389">
        <f t="shared" si="38"/>
        <v>32</v>
      </c>
      <c r="S100" s="389">
        <f t="shared" si="38"/>
        <v>32</v>
      </c>
      <c r="T100" s="389">
        <f t="shared" si="38"/>
        <v>31</v>
      </c>
      <c r="U100" s="389">
        <f t="shared" si="38"/>
        <v>31</v>
      </c>
      <c r="V100" s="389">
        <f t="shared" si="38"/>
        <v>31</v>
      </c>
      <c r="W100" s="389">
        <f t="shared" si="36"/>
        <v>31</v>
      </c>
      <c r="X100" s="389"/>
      <c r="Y100" s="389"/>
      <c r="Z100" s="389"/>
      <c r="AA100" s="389"/>
      <c r="AB100" s="390"/>
    </row>
    <row r="101" spans="2:28" x14ac:dyDescent="0.25">
      <c r="B101" s="380" t="s">
        <v>1246</v>
      </c>
      <c r="C101" s="381"/>
      <c r="D101" s="401"/>
      <c r="E101" s="389">
        <f t="shared" si="37"/>
        <v>4</v>
      </c>
      <c r="F101" s="389">
        <f t="shared" si="37"/>
        <v>4</v>
      </c>
      <c r="G101" s="389">
        <f t="shared" si="37"/>
        <v>4</v>
      </c>
      <c r="H101" s="389">
        <f t="shared" si="37"/>
        <v>4</v>
      </c>
      <c r="I101" s="389">
        <f t="shared" si="37"/>
        <v>4</v>
      </c>
      <c r="J101" s="389">
        <f t="shared" si="37"/>
        <v>4</v>
      </c>
      <c r="K101" s="389">
        <f t="shared" si="37"/>
        <v>4</v>
      </c>
      <c r="L101" s="389">
        <f t="shared" si="37"/>
        <v>4</v>
      </c>
      <c r="M101" s="389">
        <f t="shared" si="37"/>
        <v>4</v>
      </c>
      <c r="N101" s="389">
        <f t="shared" si="37"/>
        <v>4</v>
      </c>
      <c r="O101" s="389">
        <f>INDEX(O$117:O$273,MATCH($B101,$B$117:$B$273,0))</f>
        <v>4</v>
      </c>
      <c r="P101" s="389">
        <f t="shared" si="38"/>
        <v>4</v>
      </c>
      <c r="Q101" s="389">
        <f t="shared" si="38"/>
        <v>4</v>
      </c>
      <c r="R101" s="389">
        <f t="shared" si="38"/>
        <v>4</v>
      </c>
      <c r="S101" s="389">
        <f t="shared" si="38"/>
        <v>4</v>
      </c>
      <c r="T101" s="389">
        <f t="shared" si="38"/>
        <v>4</v>
      </c>
      <c r="U101" s="389">
        <f t="shared" si="38"/>
        <v>4</v>
      </c>
      <c r="V101" s="389">
        <f t="shared" si="38"/>
        <v>4</v>
      </c>
      <c r="W101" s="389">
        <f t="shared" si="36"/>
        <v>4</v>
      </c>
      <c r="X101" s="389"/>
      <c r="Y101" s="389"/>
      <c r="Z101" s="389"/>
      <c r="AA101" s="389"/>
      <c r="AB101" s="390"/>
    </row>
    <row r="102" spans="2:28" x14ac:dyDescent="0.25">
      <c r="B102" s="380" t="s">
        <v>1297</v>
      </c>
      <c r="C102" s="381"/>
      <c r="D102" s="401"/>
      <c r="E102" s="389">
        <f t="shared" si="37"/>
        <v>2</v>
      </c>
      <c r="F102" s="389">
        <f t="shared" si="37"/>
        <v>3</v>
      </c>
      <c r="G102" s="389">
        <f t="shared" si="37"/>
        <v>4</v>
      </c>
      <c r="H102" s="389">
        <f t="shared" si="37"/>
        <v>6</v>
      </c>
      <c r="I102" s="389">
        <f t="shared" si="37"/>
        <v>10</v>
      </c>
      <c r="J102" s="389">
        <f t="shared" si="37"/>
        <v>12</v>
      </c>
      <c r="K102" s="389">
        <f t="shared" si="37"/>
        <v>15</v>
      </c>
      <c r="L102" s="389">
        <f t="shared" si="37"/>
        <v>14</v>
      </c>
      <c r="M102" s="389">
        <f t="shared" si="37"/>
        <v>16</v>
      </c>
      <c r="N102" s="389">
        <f t="shared" si="37"/>
        <v>17</v>
      </c>
      <c r="O102" s="389">
        <f t="shared" si="38"/>
        <v>17</v>
      </c>
      <c r="P102" s="389">
        <f t="shared" si="38"/>
        <v>17</v>
      </c>
      <c r="Q102" s="389">
        <f t="shared" si="38"/>
        <v>17</v>
      </c>
      <c r="R102" s="389">
        <f t="shared" si="38"/>
        <v>17</v>
      </c>
      <c r="S102" s="389">
        <f t="shared" si="38"/>
        <v>17</v>
      </c>
      <c r="T102" s="389">
        <f t="shared" si="38"/>
        <v>17</v>
      </c>
      <c r="U102" s="389">
        <f t="shared" si="38"/>
        <v>16</v>
      </c>
      <c r="V102" s="389">
        <f t="shared" si="38"/>
        <v>16</v>
      </c>
      <c r="W102" s="389">
        <f t="shared" si="36"/>
        <v>16</v>
      </c>
      <c r="X102" s="389"/>
      <c r="Y102" s="389"/>
      <c r="Z102" s="389"/>
      <c r="AA102" s="389"/>
      <c r="AB102" s="390"/>
    </row>
    <row r="103" spans="2:28" x14ac:dyDescent="0.25">
      <c r="B103" s="380" t="s">
        <v>1277</v>
      </c>
      <c r="C103" s="381"/>
      <c r="D103" s="401"/>
      <c r="E103" s="389">
        <f t="shared" si="37"/>
        <v>87</v>
      </c>
      <c r="F103" s="389">
        <f t="shared" si="37"/>
        <v>89</v>
      </c>
      <c r="G103" s="389">
        <f t="shared" si="37"/>
        <v>96</v>
      </c>
      <c r="H103" s="389">
        <f t="shared" si="37"/>
        <v>105</v>
      </c>
      <c r="I103" s="389">
        <f t="shared" si="37"/>
        <v>105</v>
      </c>
      <c r="J103" s="389">
        <f t="shared" si="37"/>
        <v>105</v>
      </c>
      <c r="K103" s="389">
        <f t="shared" si="37"/>
        <v>104</v>
      </c>
      <c r="L103" s="389">
        <f t="shared" si="37"/>
        <v>104</v>
      </c>
      <c r="M103" s="389">
        <f t="shared" si="37"/>
        <v>102</v>
      </c>
      <c r="N103" s="389">
        <f t="shared" si="37"/>
        <v>101</v>
      </c>
      <c r="O103" s="389">
        <f t="shared" si="38"/>
        <v>101</v>
      </c>
      <c r="P103" s="389">
        <f t="shared" si="38"/>
        <v>101</v>
      </c>
      <c r="Q103" s="389">
        <f t="shared" si="38"/>
        <v>101</v>
      </c>
      <c r="R103" s="389">
        <f t="shared" si="38"/>
        <v>100</v>
      </c>
      <c r="S103" s="389">
        <f t="shared" si="38"/>
        <v>100</v>
      </c>
      <c r="T103" s="389">
        <f t="shared" si="38"/>
        <v>103</v>
      </c>
      <c r="U103" s="389">
        <f t="shared" si="38"/>
        <v>102</v>
      </c>
      <c r="V103" s="389">
        <f t="shared" si="38"/>
        <v>101</v>
      </c>
      <c r="W103" s="389">
        <f t="shared" si="36"/>
        <v>100</v>
      </c>
      <c r="X103" s="389"/>
      <c r="Y103" s="389"/>
      <c r="Z103" s="389"/>
      <c r="AA103" s="389"/>
      <c r="AB103" s="390"/>
    </row>
    <row r="104" spans="2:28" x14ac:dyDescent="0.25">
      <c r="B104" s="380" t="s">
        <v>1300</v>
      </c>
      <c r="C104" s="381"/>
      <c r="D104" s="401"/>
      <c r="E104" s="389">
        <f t="shared" si="37"/>
        <v>0</v>
      </c>
      <c r="F104" s="389">
        <f t="shared" si="37"/>
        <v>0</v>
      </c>
      <c r="G104" s="389">
        <f t="shared" si="37"/>
        <v>0</v>
      </c>
      <c r="H104" s="389">
        <f t="shared" si="37"/>
        <v>0</v>
      </c>
      <c r="I104" s="389">
        <f t="shared" si="37"/>
        <v>0</v>
      </c>
      <c r="J104" s="389">
        <f t="shared" si="37"/>
        <v>0</v>
      </c>
      <c r="K104" s="389">
        <f t="shared" si="37"/>
        <v>0</v>
      </c>
      <c r="L104" s="389">
        <f t="shared" si="37"/>
        <v>0</v>
      </c>
      <c r="M104" s="389">
        <f t="shared" si="37"/>
        <v>0</v>
      </c>
      <c r="N104" s="389">
        <f t="shared" si="37"/>
        <v>3</v>
      </c>
      <c r="O104" s="389">
        <f t="shared" si="38"/>
        <v>6</v>
      </c>
      <c r="P104" s="389">
        <f t="shared" si="38"/>
        <v>8</v>
      </c>
      <c r="Q104" s="389">
        <f t="shared" si="38"/>
        <v>11</v>
      </c>
      <c r="R104" s="389">
        <f t="shared" si="38"/>
        <v>14</v>
      </c>
      <c r="S104" s="389">
        <f t="shared" si="38"/>
        <v>19</v>
      </c>
      <c r="T104" s="389">
        <f t="shared" si="38"/>
        <v>24</v>
      </c>
      <c r="U104" s="389">
        <f t="shared" si="38"/>
        <v>31</v>
      </c>
      <c r="V104" s="389">
        <f t="shared" si="38"/>
        <v>37</v>
      </c>
      <c r="W104" s="389">
        <f t="shared" si="36"/>
        <v>43</v>
      </c>
      <c r="X104" s="389"/>
      <c r="Y104" s="389"/>
      <c r="Z104" s="389"/>
      <c r="AA104" s="389"/>
      <c r="AB104" s="390"/>
    </row>
    <row r="105" spans="2:28" x14ac:dyDescent="0.25">
      <c r="B105" s="380" t="s">
        <v>1323</v>
      </c>
      <c r="C105" s="381"/>
      <c r="D105" s="401"/>
      <c r="E105" s="389">
        <f t="shared" si="37"/>
        <v>12</v>
      </c>
      <c r="F105" s="389">
        <f t="shared" si="37"/>
        <v>23</v>
      </c>
      <c r="G105" s="389">
        <f t="shared" si="37"/>
        <v>40</v>
      </c>
      <c r="H105" s="389">
        <f t="shared" si="37"/>
        <v>58</v>
      </c>
      <c r="I105" s="389">
        <f t="shared" si="37"/>
        <v>68</v>
      </c>
      <c r="J105" s="389">
        <f t="shared" si="37"/>
        <v>47</v>
      </c>
      <c r="K105" s="389">
        <f t="shared" si="37"/>
        <v>25</v>
      </c>
      <c r="L105" s="389">
        <f t="shared" si="37"/>
        <v>42</v>
      </c>
      <c r="M105" s="389">
        <f t="shared" si="37"/>
        <v>60</v>
      </c>
      <c r="N105" s="389">
        <f t="shared" si="37"/>
        <v>74</v>
      </c>
      <c r="O105" s="389">
        <f t="shared" si="38"/>
        <v>90</v>
      </c>
      <c r="P105" s="389">
        <f t="shared" si="38"/>
        <v>110</v>
      </c>
      <c r="Q105" s="389">
        <f t="shared" si="38"/>
        <v>132</v>
      </c>
      <c r="R105" s="389">
        <f t="shared" si="38"/>
        <v>159</v>
      </c>
      <c r="S105" s="389">
        <f t="shared" si="38"/>
        <v>175</v>
      </c>
      <c r="T105" s="389">
        <f t="shared" si="38"/>
        <v>172</v>
      </c>
      <c r="U105" s="389">
        <f t="shared" si="38"/>
        <v>160</v>
      </c>
      <c r="V105" s="389">
        <f t="shared" si="38"/>
        <v>152</v>
      </c>
      <c r="W105" s="389">
        <f t="shared" si="38"/>
        <v>142</v>
      </c>
      <c r="X105" s="389"/>
      <c r="Y105" s="389"/>
      <c r="Z105" s="389"/>
      <c r="AA105" s="389"/>
      <c r="AB105" s="390"/>
    </row>
    <row r="106" spans="2:28" x14ac:dyDescent="0.25">
      <c r="B106" s="380" t="s">
        <v>1321</v>
      </c>
      <c r="C106" s="381"/>
      <c r="D106" s="401"/>
      <c r="E106" s="389">
        <f t="shared" si="37"/>
        <v>0</v>
      </c>
      <c r="F106" s="389">
        <f t="shared" si="37"/>
        <v>0</v>
      </c>
      <c r="G106" s="389">
        <f t="shared" si="37"/>
        <v>0</v>
      </c>
      <c r="H106" s="389">
        <f t="shared" si="37"/>
        <v>0</v>
      </c>
      <c r="I106" s="389">
        <f t="shared" si="37"/>
        <v>0</v>
      </c>
      <c r="J106" s="389">
        <f t="shared" si="37"/>
        <v>0</v>
      </c>
      <c r="K106" s="389">
        <f t="shared" si="37"/>
        <v>0</v>
      </c>
      <c r="L106" s="389">
        <f t="shared" si="37"/>
        <v>3</v>
      </c>
      <c r="M106" s="389">
        <f t="shared" si="37"/>
        <v>6</v>
      </c>
      <c r="N106" s="389">
        <f t="shared" si="37"/>
        <v>7</v>
      </c>
      <c r="O106" s="389">
        <f t="shared" si="38"/>
        <v>11</v>
      </c>
      <c r="P106" s="389">
        <f t="shared" si="38"/>
        <v>19</v>
      </c>
      <c r="Q106" s="389">
        <f t="shared" si="38"/>
        <v>29</v>
      </c>
      <c r="R106" s="389">
        <f t="shared" si="38"/>
        <v>44</v>
      </c>
      <c r="S106" s="389">
        <f t="shared" si="38"/>
        <v>67</v>
      </c>
      <c r="T106" s="389">
        <f t="shared" si="38"/>
        <v>92</v>
      </c>
      <c r="U106" s="389">
        <f t="shared" si="38"/>
        <v>109</v>
      </c>
      <c r="V106" s="389">
        <f t="shared" si="38"/>
        <v>151</v>
      </c>
      <c r="W106" s="389">
        <f t="shared" si="38"/>
        <v>181</v>
      </c>
      <c r="X106" s="389"/>
      <c r="Y106" s="389"/>
      <c r="Z106" s="389"/>
      <c r="AA106" s="389"/>
      <c r="AB106" s="390"/>
    </row>
    <row r="107" spans="2:28" x14ac:dyDescent="0.25">
      <c r="B107" s="380" t="s">
        <v>1329</v>
      </c>
      <c r="C107" s="381"/>
      <c r="D107" s="401"/>
      <c r="E107" s="389">
        <f t="shared" si="37"/>
        <v>0</v>
      </c>
      <c r="F107" s="389">
        <f t="shared" si="37"/>
        <v>0</v>
      </c>
      <c r="G107" s="389">
        <f t="shared" si="37"/>
        <v>1</v>
      </c>
      <c r="H107" s="389">
        <f t="shared" si="37"/>
        <v>3</v>
      </c>
      <c r="I107" s="389">
        <f t="shared" si="37"/>
        <v>3</v>
      </c>
      <c r="J107" s="389">
        <f t="shared" si="37"/>
        <v>2</v>
      </c>
      <c r="K107" s="389">
        <f t="shared" si="37"/>
        <v>3</v>
      </c>
      <c r="L107" s="389">
        <f t="shared" si="37"/>
        <v>6</v>
      </c>
      <c r="M107" s="389">
        <f t="shared" si="37"/>
        <v>8</v>
      </c>
      <c r="N107" s="389">
        <f t="shared" si="37"/>
        <v>10</v>
      </c>
      <c r="O107" s="389">
        <f t="shared" si="38"/>
        <v>12</v>
      </c>
      <c r="P107" s="389">
        <f t="shared" si="38"/>
        <v>13</v>
      </c>
      <c r="Q107" s="389">
        <f t="shared" si="38"/>
        <v>14</v>
      </c>
      <c r="R107" s="389">
        <f t="shared" si="38"/>
        <v>20</v>
      </c>
      <c r="S107" s="389">
        <f t="shared" si="38"/>
        <v>24</v>
      </c>
      <c r="T107" s="389">
        <f t="shared" si="38"/>
        <v>26</v>
      </c>
      <c r="U107" s="389">
        <f t="shared" si="38"/>
        <v>29</v>
      </c>
      <c r="V107" s="389">
        <f t="shared" si="38"/>
        <v>30</v>
      </c>
      <c r="W107" s="389">
        <f t="shared" si="38"/>
        <v>33</v>
      </c>
      <c r="X107" s="389"/>
      <c r="Y107" s="389"/>
      <c r="Z107" s="389"/>
      <c r="AA107" s="389"/>
      <c r="AB107" s="390"/>
    </row>
    <row r="108" spans="2:28" x14ac:dyDescent="0.25">
      <c r="B108" s="380"/>
      <c r="C108" s="381"/>
      <c r="D108" s="401"/>
      <c r="E108" s="389"/>
      <c r="F108" s="389"/>
      <c r="G108" s="389"/>
      <c r="H108" s="389"/>
      <c r="I108" s="389"/>
      <c r="J108" s="389"/>
      <c r="K108" s="389"/>
      <c r="L108" s="389"/>
      <c r="M108" s="389"/>
      <c r="N108" s="389"/>
      <c r="O108" s="389"/>
      <c r="P108" s="389"/>
      <c r="Q108" s="389"/>
      <c r="R108" s="389"/>
      <c r="S108" s="389"/>
      <c r="T108" s="389"/>
      <c r="U108" s="389"/>
      <c r="V108" s="389"/>
      <c r="W108" s="389"/>
      <c r="X108" s="389"/>
      <c r="Y108" s="389"/>
      <c r="Z108" s="389"/>
      <c r="AA108" s="389"/>
      <c r="AB108" s="390"/>
    </row>
    <row r="109" spans="2:28" x14ac:dyDescent="0.25">
      <c r="B109" s="380"/>
      <c r="C109" s="381"/>
      <c r="D109" s="401"/>
      <c r="E109" s="389"/>
      <c r="F109" s="389"/>
      <c r="G109" s="389"/>
      <c r="H109" s="389"/>
      <c r="I109" s="389"/>
      <c r="J109" s="389"/>
      <c r="K109" s="389"/>
      <c r="L109" s="389"/>
      <c r="M109" s="389"/>
      <c r="N109" s="389"/>
      <c r="O109" s="389"/>
      <c r="P109" s="389"/>
      <c r="Q109" s="389"/>
      <c r="R109" s="389"/>
      <c r="S109" s="389"/>
      <c r="T109" s="389"/>
      <c r="U109" s="389"/>
      <c r="V109" s="389"/>
      <c r="W109" s="389"/>
      <c r="X109" s="389"/>
      <c r="Y109" s="389"/>
      <c r="Z109" s="389"/>
      <c r="AA109" s="389"/>
      <c r="AB109" s="390"/>
    </row>
    <row r="110" spans="2:28" x14ac:dyDescent="0.25">
      <c r="B110" s="380"/>
      <c r="C110" s="381"/>
      <c r="D110" s="401"/>
      <c r="E110" s="389"/>
      <c r="F110" s="389"/>
      <c r="G110" s="389"/>
      <c r="H110" s="389"/>
      <c r="I110" s="389"/>
      <c r="J110" s="389"/>
      <c r="K110" s="389"/>
      <c r="L110" s="389"/>
      <c r="M110" s="389"/>
      <c r="N110" s="389"/>
      <c r="O110" s="389"/>
      <c r="P110" s="389"/>
      <c r="Q110" s="389"/>
      <c r="R110" s="389"/>
      <c r="S110" s="389"/>
      <c r="T110" s="389"/>
      <c r="U110" s="389"/>
      <c r="V110" s="389"/>
      <c r="W110" s="389"/>
      <c r="X110" s="389"/>
      <c r="Y110" s="389"/>
      <c r="Z110" s="389"/>
      <c r="AA110" s="389"/>
      <c r="AB110" s="390"/>
    </row>
    <row r="111" spans="2:28" x14ac:dyDescent="0.25">
      <c r="B111" s="380"/>
      <c r="C111" s="381"/>
      <c r="D111" s="401"/>
      <c r="E111" s="389"/>
      <c r="F111" s="389"/>
      <c r="G111" s="389"/>
      <c r="H111" s="389"/>
      <c r="I111" s="389"/>
      <c r="J111" s="389"/>
      <c r="K111" s="389"/>
      <c r="L111" s="389"/>
      <c r="M111" s="389"/>
      <c r="N111" s="389"/>
      <c r="O111" s="389"/>
      <c r="P111" s="389"/>
      <c r="Q111" s="389"/>
      <c r="R111" s="389"/>
      <c r="S111" s="389"/>
      <c r="T111" s="389"/>
      <c r="U111" s="389"/>
      <c r="V111" s="389"/>
      <c r="W111" s="389"/>
      <c r="X111" s="389"/>
      <c r="Y111" s="389"/>
      <c r="Z111" s="389"/>
      <c r="AA111" s="389"/>
      <c r="AB111" s="390"/>
    </row>
    <row r="112" spans="2:28" x14ac:dyDescent="0.25">
      <c r="B112" s="385"/>
      <c r="C112" s="386"/>
      <c r="D112" s="402"/>
      <c r="E112" s="391"/>
      <c r="F112" s="391"/>
      <c r="G112" s="391"/>
      <c r="H112" s="391"/>
      <c r="I112" s="391"/>
      <c r="J112" s="391"/>
      <c r="K112" s="391"/>
      <c r="L112" s="391"/>
      <c r="M112" s="391"/>
      <c r="N112" s="391"/>
      <c r="O112" s="391"/>
      <c r="P112" s="391"/>
      <c r="Q112" s="391"/>
      <c r="R112" s="391"/>
      <c r="S112" s="391"/>
      <c r="T112" s="391"/>
      <c r="U112" s="391"/>
      <c r="V112" s="391"/>
      <c r="W112" s="391"/>
      <c r="X112" s="391"/>
      <c r="Y112" s="391"/>
      <c r="Z112" s="391"/>
      <c r="AA112" s="391"/>
      <c r="AB112" s="392"/>
    </row>
    <row r="113" spans="2:28" x14ac:dyDescent="0.25">
      <c r="C113" s="267"/>
      <c r="D113" s="267"/>
      <c r="E113" s="278"/>
      <c r="F113" s="278"/>
      <c r="G113" s="278"/>
      <c r="H113" s="278"/>
      <c r="I113" s="278"/>
      <c r="J113" s="278"/>
      <c r="K113" s="278"/>
      <c r="L113" s="278"/>
      <c r="M113" s="278"/>
      <c r="N113" s="278"/>
      <c r="O113" s="278"/>
      <c r="P113" s="278"/>
      <c r="Q113" s="278"/>
      <c r="R113" s="278"/>
      <c r="S113" s="278"/>
      <c r="T113" s="278"/>
      <c r="U113" s="278"/>
      <c r="V113" s="278"/>
      <c r="W113" s="278"/>
      <c r="X113" s="278"/>
      <c r="Y113" s="278"/>
      <c r="Z113" s="278"/>
      <c r="AA113" s="278"/>
      <c r="AB113" s="278"/>
    </row>
    <row r="114" spans="2:28" x14ac:dyDescent="0.25">
      <c r="C114" s="267"/>
      <c r="D114" s="267"/>
      <c r="E114" s="278"/>
      <c r="F114" s="278"/>
      <c r="G114" s="278"/>
      <c r="H114" s="278"/>
      <c r="I114" s="278"/>
      <c r="J114" s="278"/>
      <c r="K114" s="278"/>
      <c r="L114" s="278"/>
      <c r="M114" s="278"/>
      <c r="N114" s="278"/>
      <c r="O114" s="278"/>
      <c r="P114" s="278"/>
      <c r="Q114" s="278"/>
      <c r="R114" s="278"/>
      <c r="S114" s="278"/>
      <c r="T114" s="278"/>
      <c r="U114" s="278"/>
      <c r="V114" s="278"/>
      <c r="W114" s="278"/>
      <c r="X114" s="278"/>
      <c r="Y114" s="278"/>
      <c r="Z114" s="278"/>
      <c r="AA114" s="278"/>
      <c r="AB114" s="278"/>
    </row>
    <row r="115" spans="2:28" x14ac:dyDescent="0.25">
      <c r="B115" t="s">
        <v>1683</v>
      </c>
    </row>
    <row r="116" spans="2:28" x14ac:dyDescent="0.25">
      <c r="B116" s="369" t="s">
        <v>11</v>
      </c>
      <c r="C116" s="249"/>
      <c r="D116" s="370"/>
      <c r="E116" s="249">
        <v>1997</v>
      </c>
      <c r="F116" s="249">
        <v>1998</v>
      </c>
      <c r="G116" s="249">
        <v>1999</v>
      </c>
      <c r="H116" s="249">
        <v>2000</v>
      </c>
      <c r="I116" s="249">
        <v>2001</v>
      </c>
      <c r="J116" s="249">
        <v>2002</v>
      </c>
      <c r="K116" s="249">
        <v>2003</v>
      </c>
      <c r="L116" s="249">
        <v>2004</v>
      </c>
      <c r="M116" s="249">
        <v>2005</v>
      </c>
      <c r="N116" s="249">
        <v>2006</v>
      </c>
      <c r="O116" s="249">
        <v>2007</v>
      </c>
      <c r="P116" s="249">
        <v>2008</v>
      </c>
      <c r="Q116" s="249">
        <v>2009</v>
      </c>
      <c r="R116" s="249">
        <v>2010</v>
      </c>
      <c r="S116" s="249">
        <v>2011</v>
      </c>
      <c r="T116" s="249">
        <v>2012</v>
      </c>
      <c r="U116" s="249">
        <v>2013</v>
      </c>
      <c r="V116" s="249">
        <v>2014</v>
      </c>
      <c r="W116" s="249">
        <v>2015</v>
      </c>
      <c r="X116" s="249">
        <v>2016</v>
      </c>
      <c r="Y116" s="249">
        <v>2017</v>
      </c>
      <c r="Z116" s="249">
        <v>2018</v>
      </c>
      <c r="AA116" s="249">
        <v>2019</v>
      </c>
      <c r="AB116" s="370">
        <v>2020</v>
      </c>
    </row>
    <row r="117" spans="2:28" x14ac:dyDescent="0.25">
      <c r="B117" s="375" t="s">
        <v>140</v>
      </c>
      <c r="C117" s="378"/>
      <c r="D117" s="403"/>
      <c r="E117" s="393">
        <v>373</v>
      </c>
      <c r="F117" s="393">
        <v>370</v>
      </c>
      <c r="G117" s="393">
        <v>368</v>
      </c>
      <c r="H117" s="393">
        <v>367</v>
      </c>
      <c r="I117" s="393">
        <v>366</v>
      </c>
      <c r="J117" s="393">
        <v>365</v>
      </c>
      <c r="K117" s="393">
        <v>362</v>
      </c>
      <c r="L117" s="393">
        <v>358</v>
      </c>
      <c r="M117" s="393">
        <v>357</v>
      </c>
      <c r="N117" s="393">
        <v>357</v>
      </c>
      <c r="O117" s="393">
        <v>356</v>
      </c>
      <c r="P117" s="393">
        <v>361</v>
      </c>
      <c r="Q117" s="393">
        <v>356</v>
      </c>
      <c r="R117" s="393">
        <v>352</v>
      </c>
      <c r="S117" s="393">
        <v>348</v>
      </c>
      <c r="T117" s="393">
        <v>346</v>
      </c>
      <c r="U117" s="393">
        <v>334</v>
      </c>
      <c r="V117" s="393">
        <v>298</v>
      </c>
      <c r="W117" s="378">
        <v>284</v>
      </c>
      <c r="X117" s="378"/>
      <c r="Y117" s="378"/>
      <c r="Z117" s="378"/>
      <c r="AA117" s="378"/>
      <c r="AB117" s="379"/>
    </row>
    <row r="118" spans="2:28" x14ac:dyDescent="0.25">
      <c r="B118" s="380" t="s">
        <v>1490</v>
      </c>
      <c r="C118" s="383"/>
      <c r="D118" s="390"/>
      <c r="E118" s="389">
        <v>0</v>
      </c>
      <c r="F118" s="389">
        <v>0</v>
      </c>
      <c r="G118" s="389">
        <v>0</v>
      </c>
      <c r="H118" s="389">
        <v>0</v>
      </c>
      <c r="I118" s="389">
        <v>0</v>
      </c>
      <c r="J118" s="389">
        <v>0</v>
      </c>
      <c r="K118" s="389">
        <v>0</v>
      </c>
      <c r="L118" s="389">
        <v>0</v>
      </c>
      <c r="M118" s="389">
        <v>0</v>
      </c>
      <c r="N118" s="389">
        <v>0</v>
      </c>
      <c r="O118" s="389">
        <v>0</v>
      </c>
      <c r="P118" s="389">
        <v>0</v>
      </c>
      <c r="Q118" s="389">
        <v>0</v>
      </c>
      <c r="R118" s="389">
        <v>0</v>
      </c>
      <c r="S118" s="389">
        <v>0</v>
      </c>
      <c r="T118" s="389">
        <v>0</v>
      </c>
      <c r="U118" s="389">
        <v>0</v>
      </c>
      <c r="V118" s="389">
        <v>0</v>
      </c>
      <c r="W118" s="383"/>
      <c r="X118" s="383"/>
      <c r="Y118" s="383"/>
      <c r="Z118" s="383"/>
      <c r="AA118" s="383"/>
      <c r="AB118" s="384"/>
    </row>
    <row r="119" spans="2:28" x14ac:dyDescent="0.25">
      <c r="B119" s="380" t="s">
        <v>1491</v>
      </c>
      <c r="C119" s="383"/>
      <c r="D119" s="390"/>
      <c r="E119" s="389">
        <v>20</v>
      </c>
      <c r="F119" s="389">
        <v>21</v>
      </c>
      <c r="G119" s="389">
        <v>21</v>
      </c>
      <c r="H119" s="389">
        <v>21</v>
      </c>
      <c r="I119" s="389">
        <v>21</v>
      </c>
      <c r="J119" s="389">
        <v>21</v>
      </c>
      <c r="K119" s="389">
        <v>21</v>
      </c>
      <c r="L119" s="389">
        <v>21</v>
      </c>
      <c r="M119" s="389">
        <v>21</v>
      </c>
      <c r="N119" s="389">
        <v>22</v>
      </c>
      <c r="O119" s="389">
        <v>25</v>
      </c>
      <c r="P119" s="389">
        <v>25</v>
      </c>
      <c r="Q119" s="389">
        <v>25</v>
      </c>
      <c r="R119" s="389">
        <v>25</v>
      </c>
      <c r="S119" s="389">
        <v>25</v>
      </c>
      <c r="T119" s="389">
        <v>36</v>
      </c>
      <c r="U119" s="389">
        <v>37</v>
      </c>
      <c r="V119" s="389">
        <v>36</v>
      </c>
      <c r="W119" s="383">
        <v>32</v>
      </c>
      <c r="X119" s="383"/>
      <c r="Y119" s="383"/>
      <c r="Z119" s="383"/>
      <c r="AA119" s="383"/>
      <c r="AB119" s="384"/>
    </row>
    <row r="120" spans="2:28" x14ac:dyDescent="0.25">
      <c r="B120" s="380" t="s">
        <v>1492</v>
      </c>
      <c r="C120" s="383"/>
      <c r="D120" s="390"/>
      <c r="E120" s="389"/>
      <c r="F120" s="389"/>
      <c r="G120" s="389"/>
      <c r="H120" s="389"/>
      <c r="I120" s="389"/>
      <c r="J120" s="389"/>
      <c r="K120" s="389"/>
      <c r="L120" s="389"/>
      <c r="M120" s="389"/>
      <c r="N120" s="389"/>
      <c r="O120" s="389"/>
      <c r="P120" s="389"/>
      <c r="Q120" s="389"/>
      <c r="R120" s="389">
        <v>0</v>
      </c>
      <c r="S120" s="389">
        <v>0</v>
      </c>
      <c r="T120" s="389"/>
      <c r="U120" s="389"/>
      <c r="V120" s="389"/>
      <c r="W120" s="383"/>
      <c r="X120" s="383"/>
      <c r="Y120" s="383"/>
      <c r="Z120" s="383"/>
      <c r="AA120" s="383"/>
      <c r="AB120" s="384"/>
    </row>
    <row r="121" spans="2:28" x14ac:dyDescent="0.25">
      <c r="B121" s="380" t="s">
        <v>1493</v>
      </c>
      <c r="C121" s="383"/>
      <c r="D121" s="390"/>
      <c r="E121" s="389"/>
      <c r="F121" s="389"/>
      <c r="G121" s="389"/>
      <c r="H121" s="389"/>
      <c r="I121" s="389">
        <v>0</v>
      </c>
      <c r="J121" s="389"/>
      <c r="K121" s="389"/>
      <c r="L121" s="389"/>
      <c r="M121" s="389"/>
      <c r="N121" s="389"/>
      <c r="O121" s="389"/>
      <c r="P121" s="389"/>
      <c r="Q121" s="389"/>
      <c r="R121" s="389"/>
      <c r="S121" s="389"/>
      <c r="T121" s="389"/>
      <c r="U121" s="389"/>
      <c r="V121" s="389"/>
      <c r="W121" s="383"/>
      <c r="X121" s="383"/>
      <c r="Y121" s="383"/>
      <c r="Z121" s="383"/>
      <c r="AA121" s="383"/>
      <c r="AB121" s="384"/>
    </row>
    <row r="122" spans="2:28" x14ac:dyDescent="0.25">
      <c r="B122" s="380" t="s">
        <v>1494</v>
      </c>
      <c r="C122" s="383"/>
      <c r="D122" s="390"/>
      <c r="E122" s="389">
        <v>86</v>
      </c>
      <c r="F122" s="389">
        <v>93</v>
      </c>
      <c r="G122" s="389">
        <v>93</v>
      </c>
      <c r="H122" s="389">
        <v>93</v>
      </c>
      <c r="I122" s="389">
        <v>90</v>
      </c>
      <c r="J122" s="389">
        <v>49</v>
      </c>
      <c r="K122" s="389">
        <v>31</v>
      </c>
      <c r="L122" s="389">
        <v>31</v>
      </c>
      <c r="M122" s="389">
        <v>31</v>
      </c>
      <c r="N122" s="389">
        <v>16</v>
      </c>
      <c r="O122" s="389">
        <v>7</v>
      </c>
      <c r="P122" s="389">
        <v>6</v>
      </c>
      <c r="Q122" s="389">
        <v>6</v>
      </c>
      <c r="R122" s="389">
        <v>6</v>
      </c>
      <c r="S122" s="389">
        <v>6</v>
      </c>
      <c r="T122" s="389">
        <v>6</v>
      </c>
      <c r="U122" s="389">
        <v>6</v>
      </c>
      <c r="V122" s="389">
        <v>6</v>
      </c>
      <c r="W122" s="383">
        <v>6</v>
      </c>
      <c r="X122" s="383"/>
      <c r="Y122" s="383"/>
      <c r="Z122" s="383"/>
      <c r="AA122" s="383"/>
      <c r="AB122" s="384"/>
    </row>
    <row r="123" spans="2:28" x14ac:dyDescent="0.25">
      <c r="B123" s="380" t="s">
        <v>208</v>
      </c>
      <c r="C123" s="383"/>
      <c r="D123" s="390"/>
      <c r="E123" s="389">
        <v>95</v>
      </c>
      <c r="F123" s="389">
        <v>94</v>
      </c>
      <c r="G123" s="389">
        <v>93</v>
      </c>
      <c r="H123" s="389">
        <v>93</v>
      </c>
      <c r="I123" s="389">
        <v>93</v>
      </c>
      <c r="J123" s="389">
        <v>90</v>
      </c>
      <c r="K123" s="389">
        <v>71</v>
      </c>
      <c r="L123" s="389">
        <v>67</v>
      </c>
      <c r="M123" s="389">
        <v>67</v>
      </c>
      <c r="N123" s="389">
        <v>67</v>
      </c>
      <c r="O123" s="389">
        <v>67</v>
      </c>
      <c r="P123" s="389">
        <v>67</v>
      </c>
      <c r="Q123" s="389">
        <v>66</v>
      </c>
      <c r="R123" s="389">
        <v>66</v>
      </c>
      <c r="S123" s="389">
        <v>66</v>
      </c>
      <c r="T123" s="389">
        <v>66</v>
      </c>
      <c r="U123" s="389">
        <v>63</v>
      </c>
      <c r="V123" s="389">
        <v>62</v>
      </c>
      <c r="W123" s="383">
        <v>62</v>
      </c>
      <c r="X123" s="383"/>
      <c r="Y123" s="383"/>
      <c r="Z123" s="383"/>
      <c r="AA123" s="383"/>
      <c r="AB123" s="384"/>
    </row>
    <row r="124" spans="2:28" x14ac:dyDescent="0.25">
      <c r="B124" s="380" t="s">
        <v>311</v>
      </c>
      <c r="C124" s="383"/>
      <c r="D124" s="390"/>
      <c r="E124" s="389">
        <v>20</v>
      </c>
      <c r="F124" s="389">
        <v>21</v>
      </c>
      <c r="G124" s="389">
        <v>21</v>
      </c>
      <c r="H124" s="389">
        <v>21</v>
      </c>
      <c r="I124" s="389">
        <v>21</v>
      </c>
      <c r="J124" s="389">
        <v>21</v>
      </c>
      <c r="K124" s="389">
        <v>21</v>
      </c>
      <c r="L124" s="389">
        <v>21</v>
      </c>
      <c r="M124" s="389">
        <v>21</v>
      </c>
      <c r="N124" s="389">
        <v>21</v>
      </c>
      <c r="O124" s="389">
        <v>21</v>
      </c>
      <c r="P124" s="389">
        <v>21</v>
      </c>
      <c r="Q124" s="389">
        <v>20</v>
      </c>
      <c r="R124" s="389">
        <v>20</v>
      </c>
      <c r="S124" s="389">
        <v>20</v>
      </c>
      <c r="T124" s="389">
        <v>20</v>
      </c>
      <c r="U124" s="389">
        <v>20</v>
      </c>
      <c r="V124" s="389">
        <v>20</v>
      </c>
      <c r="W124" s="383">
        <v>20</v>
      </c>
      <c r="X124" s="383"/>
      <c r="Y124" s="383"/>
      <c r="Z124" s="383"/>
      <c r="AA124" s="383"/>
      <c r="AB124" s="384"/>
    </row>
    <row r="125" spans="2:28" x14ac:dyDescent="0.25">
      <c r="B125" s="380" t="s">
        <v>1495</v>
      </c>
      <c r="C125" s="383"/>
      <c r="D125" s="390"/>
      <c r="E125" s="389"/>
      <c r="F125" s="389"/>
      <c r="G125" s="389"/>
      <c r="H125" s="389"/>
      <c r="I125" s="389"/>
      <c r="J125" s="389"/>
      <c r="K125" s="389"/>
      <c r="L125" s="389"/>
      <c r="M125" s="389"/>
      <c r="N125" s="389"/>
      <c r="O125" s="389"/>
      <c r="P125" s="389"/>
      <c r="Q125" s="389"/>
      <c r="R125" s="389">
        <v>0</v>
      </c>
      <c r="S125" s="389"/>
      <c r="T125" s="389"/>
      <c r="U125" s="389"/>
      <c r="V125" s="389"/>
      <c r="W125" s="383"/>
      <c r="X125" s="383"/>
      <c r="Y125" s="383"/>
      <c r="Z125" s="383"/>
      <c r="AA125" s="383"/>
      <c r="AB125" s="384"/>
    </row>
    <row r="126" spans="2:28" x14ac:dyDescent="0.25">
      <c r="B126" s="380" t="s">
        <v>377</v>
      </c>
      <c r="C126" s="383"/>
      <c r="D126" s="390"/>
      <c r="E126" s="389">
        <v>94</v>
      </c>
      <c r="F126" s="389">
        <v>94</v>
      </c>
      <c r="G126" s="389">
        <v>94</v>
      </c>
      <c r="H126" s="389">
        <v>94</v>
      </c>
      <c r="I126" s="389">
        <v>94</v>
      </c>
      <c r="J126" s="389">
        <v>94</v>
      </c>
      <c r="K126" s="389">
        <v>94</v>
      </c>
      <c r="L126" s="389">
        <v>94</v>
      </c>
      <c r="M126" s="389">
        <v>94</v>
      </c>
      <c r="N126" s="389">
        <v>94</v>
      </c>
      <c r="O126" s="389">
        <v>94</v>
      </c>
      <c r="P126" s="389">
        <v>93</v>
      </c>
      <c r="Q126" s="389">
        <v>79</v>
      </c>
      <c r="R126" s="389">
        <v>75</v>
      </c>
      <c r="S126" s="389">
        <v>76</v>
      </c>
      <c r="T126" s="389">
        <v>76</v>
      </c>
      <c r="U126" s="389">
        <v>76</v>
      </c>
      <c r="V126" s="389">
        <v>76</v>
      </c>
      <c r="W126" s="383">
        <v>77</v>
      </c>
      <c r="X126" s="383"/>
      <c r="Y126" s="383"/>
      <c r="Z126" s="383"/>
      <c r="AA126" s="383"/>
      <c r="AB126" s="384"/>
    </row>
    <row r="127" spans="2:28" x14ac:dyDescent="0.25">
      <c r="B127" s="380" t="s">
        <v>1496</v>
      </c>
      <c r="C127" s="383"/>
      <c r="D127" s="390"/>
      <c r="E127" s="389"/>
      <c r="F127" s="389"/>
      <c r="G127" s="389"/>
      <c r="H127" s="389"/>
      <c r="I127" s="389"/>
      <c r="J127" s="389"/>
      <c r="K127" s="389"/>
      <c r="L127" s="389"/>
      <c r="M127" s="389"/>
      <c r="N127" s="389"/>
      <c r="O127" s="389">
        <v>0</v>
      </c>
      <c r="P127" s="389">
        <v>0</v>
      </c>
      <c r="Q127" s="389">
        <v>0</v>
      </c>
      <c r="R127" s="389">
        <v>0</v>
      </c>
      <c r="S127" s="389">
        <v>0</v>
      </c>
      <c r="T127" s="389">
        <v>0</v>
      </c>
      <c r="U127" s="389">
        <v>0</v>
      </c>
      <c r="V127" s="389">
        <v>0</v>
      </c>
      <c r="W127" s="383"/>
      <c r="X127" s="383"/>
      <c r="Y127" s="383"/>
      <c r="Z127" s="383"/>
      <c r="AA127" s="383"/>
      <c r="AB127" s="384"/>
    </row>
    <row r="128" spans="2:28" x14ac:dyDescent="0.25">
      <c r="B128" s="380" t="s">
        <v>1497</v>
      </c>
      <c r="C128" s="383"/>
      <c r="D128" s="390"/>
      <c r="E128" s="389"/>
      <c r="F128" s="389"/>
      <c r="G128" s="389"/>
      <c r="H128" s="389"/>
      <c r="I128" s="389"/>
      <c r="J128" s="389"/>
      <c r="K128" s="389"/>
      <c r="L128" s="389"/>
      <c r="M128" s="389"/>
      <c r="N128" s="389"/>
      <c r="O128" s="389">
        <v>0</v>
      </c>
      <c r="P128" s="389">
        <v>0</v>
      </c>
      <c r="Q128" s="389"/>
      <c r="R128" s="389"/>
      <c r="S128" s="389"/>
      <c r="T128" s="389"/>
      <c r="U128" s="389"/>
      <c r="V128" s="389"/>
      <c r="W128" s="383"/>
      <c r="X128" s="383"/>
      <c r="Y128" s="383"/>
      <c r="Z128" s="383"/>
      <c r="AA128" s="383"/>
      <c r="AB128" s="384"/>
    </row>
    <row r="129" spans="2:28" x14ac:dyDescent="0.25">
      <c r="B129" s="380" t="s">
        <v>1252</v>
      </c>
      <c r="C129" s="383"/>
      <c r="D129" s="390"/>
      <c r="E129" s="389">
        <v>35</v>
      </c>
      <c r="F129" s="389">
        <v>34</v>
      </c>
      <c r="G129" s="389">
        <v>34</v>
      </c>
      <c r="H129" s="389">
        <v>31</v>
      </c>
      <c r="I129" s="389">
        <v>30</v>
      </c>
      <c r="J129" s="389">
        <v>27</v>
      </c>
      <c r="K129" s="389">
        <v>27</v>
      </c>
      <c r="L129" s="389">
        <v>28</v>
      </c>
      <c r="M129" s="389">
        <v>28</v>
      </c>
      <c r="N129" s="389">
        <v>28</v>
      </c>
      <c r="O129" s="389">
        <v>28</v>
      </c>
      <c r="P129" s="389">
        <v>28</v>
      </c>
      <c r="Q129" s="389">
        <v>28</v>
      </c>
      <c r="R129" s="389">
        <v>28</v>
      </c>
      <c r="S129" s="389">
        <v>28</v>
      </c>
      <c r="T129" s="389">
        <v>28</v>
      </c>
      <c r="U129" s="389">
        <v>28</v>
      </c>
      <c r="V129" s="389">
        <v>28</v>
      </c>
      <c r="W129" s="383">
        <v>28</v>
      </c>
      <c r="X129" s="383"/>
      <c r="Y129" s="383"/>
      <c r="Z129" s="383"/>
      <c r="AA129" s="383"/>
      <c r="AB129" s="384"/>
    </row>
    <row r="130" spans="2:28" x14ac:dyDescent="0.25">
      <c r="B130" s="380" t="s">
        <v>598</v>
      </c>
      <c r="C130" s="383"/>
      <c r="D130" s="390"/>
      <c r="E130" s="389">
        <v>529</v>
      </c>
      <c r="F130" s="389">
        <v>520</v>
      </c>
      <c r="G130" s="389">
        <v>520</v>
      </c>
      <c r="H130" s="389">
        <v>524</v>
      </c>
      <c r="I130" s="389">
        <v>522</v>
      </c>
      <c r="J130" s="389">
        <v>520</v>
      </c>
      <c r="K130" s="389">
        <v>513</v>
      </c>
      <c r="L130" s="389">
        <v>495</v>
      </c>
      <c r="M130" s="389">
        <v>486</v>
      </c>
      <c r="N130" s="389">
        <v>480</v>
      </c>
      <c r="O130" s="389">
        <v>457</v>
      </c>
      <c r="P130" s="389">
        <v>428</v>
      </c>
      <c r="Q130" s="389">
        <v>410</v>
      </c>
      <c r="R130" s="389">
        <v>397</v>
      </c>
      <c r="S130" s="389">
        <v>376</v>
      </c>
      <c r="T130" s="389">
        <v>362</v>
      </c>
      <c r="U130" s="389">
        <v>363</v>
      </c>
      <c r="V130" s="389">
        <v>362</v>
      </c>
      <c r="W130" s="383">
        <v>360</v>
      </c>
      <c r="X130" s="383"/>
      <c r="Y130" s="383"/>
      <c r="Z130" s="383"/>
      <c r="AA130" s="383"/>
      <c r="AB130" s="384"/>
    </row>
    <row r="131" spans="2:28" x14ac:dyDescent="0.25">
      <c r="B131" s="380" t="s">
        <v>1498</v>
      </c>
      <c r="C131" s="383"/>
      <c r="D131" s="390"/>
      <c r="E131" s="389">
        <v>6</v>
      </c>
      <c r="F131" s="389">
        <v>5</v>
      </c>
      <c r="G131" s="389">
        <v>5</v>
      </c>
      <c r="H131" s="389">
        <v>5</v>
      </c>
      <c r="I131" s="389">
        <v>5</v>
      </c>
      <c r="J131" s="389">
        <v>3</v>
      </c>
      <c r="K131" s="389">
        <v>2</v>
      </c>
      <c r="L131" s="389">
        <v>2</v>
      </c>
      <c r="M131" s="389">
        <v>2</v>
      </c>
      <c r="N131" s="389">
        <v>1</v>
      </c>
      <c r="O131" s="389">
        <v>0</v>
      </c>
      <c r="P131" s="389">
        <v>0</v>
      </c>
      <c r="Q131" s="389">
        <v>0</v>
      </c>
      <c r="R131" s="389"/>
      <c r="S131" s="389"/>
      <c r="T131" s="389"/>
      <c r="U131" s="389"/>
      <c r="V131" s="389"/>
      <c r="W131" s="383"/>
      <c r="X131" s="383"/>
      <c r="Y131" s="383"/>
      <c r="Z131" s="383"/>
      <c r="AA131" s="383"/>
      <c r="AB131" s="384"/>
    </row>
    <row r="132" spans="2:28" x14ac:dyDescent="0.25">
      <c r="B132" s="380" t="s">
        <v>1499</v>
      </c>
      <c r="C132" s="383"/>
      <c r="D132" s="390"/>
      <c r="E132" s="389">
        <v>5</v>
      </c>
      <c r="F132" s="389">
        <v>4</v>
      </c>
      <c r="G132" s="389">
        <v>2</v>
      </c>
      <c r="H132" s="389">
        <v>1</v>
      </c>
      <c r="I132" s="389">
        <v>1</v>
      </c>
      <c r="J132" s="389">
        <v>0</v>
      </c>
      <c r="K132" s="389">
        <v>0</v>
      </c>
      <c r="L132" s="389">
        <v>0</v>
      </c>
      <c r="M132" s="389">
        <v>0</v>
      </c>
      <c r="N132" s="389"/>
      <c r="O132" s="389"/>
      <c r="P132" s="389"/>
      <c r="Q132" s="389"/>
      <c r="R132" s="389"/>
      <c r="S132" s="389"/>
      <c r="T132" s="389"/>
      <c r="U132" s="389"/>
      <c r="V132" s="389"/>
      <c r="W132" s="383"/>
      <c r="X132" s="383"/>
      <c r="Y132" s="383"/>
      <c r="Z132" s="383"/>
      <c r="AA132" s="383"/>
      <c r="AB132" s="384"/>
    </row>
    <row r="133" spans="2:28" x14ac:dyDescent="0.25">
      <c r="B133" s="380" t="s">
        <v>1500</v>
      </c>
      <c r="C133" s="383"/>
      <c r="D133" s="390"/>
      <c r="E133" s="389">
        <v>208</v>
      </c>
      <c r="F133" s="389">
        <v>179</v>
      </c>
      <c r="G133" s="389">
        <v>163</v>
      </c>
      <c r="H133" s="389">
        <v>146</v>
      </c>
      <c r="I133" s="389">
        <v>119</v>
      </c>
      <c r="J133" s="389">
        <v>87</v>
      </c>
      <c r="K133" s="389">
        <v>67</v>
      </c>
      <c r="L133" s="389">
        <v>37</v>
      </c>
      <c r="M133" s="389">
        <v>16</v>
      </c>
      <c r="N133" s="389">
        <v>3</v>
      </c>
      <c r="O133" s="389">
        <v>0</v>
      </c>
      <c r="P133" s="389">
        <v>0</v>
      </c>
      <c r="Q133" s="389">
        <v>0</v>
      </c>
      <c r="R133" s="389">
        <v>0</v>
      </c>
      <c r="S133" s="389">
        <v>0</v>
      </c>
      <c r="T133" s="389">
        <v>0</v>
      </c>
      <c r="U133" s="389">
        <v>0</v>
      </c>
      <c r="V133" s="389">
        <v>0</v>
      </c>
      <c r="W133" s="383"/>
      <c r="X133" s="383"/>
      <c r="Y133" s="383"/>
      <c r="Z133" s="383"/>
      <c r="AA133" s="383"/>
      <c r="AB133" s="384"/>
    </row>
    <row r="134" spans="2:28" x14ac:dyDescent="0.25">
      <c r="B134" s="380" t="s">
        <v>1501</v>
      </c>
      <c r="C134" s="383"/>
      <c r="D134" s="390"/>
      <c r="E134" s="389"/>
      <c r="F134" s="389"/>
      <c r="G134" s="389"/>
      <c r="H134" s="389"/>
      <c r="I134" s="389"/>
      <c r="J134" s="389"/>
      <c r="K134" s="389"/>
      <c r="L134" s="389"/>
      <c r="M134" s="389"/>
      <c r="N134" s="389"/>
      <c r="O134" s="389"/>
      <c r="P134" s="389"/>
      <c r="Q134" s="389">
        <v>0</v>
      </c>
      <c r="R134" s="389">
        <v>0</v>
      </c>
      <c r="S134" s="389">
        <v>0</v>
      </c>
      <c r="T134" s="389">
        <v>0</v>
      </c>
      <c r="U134" s="389">
        <v>0</v>
      </c>
      <c r="V134" s="389">
        <v>0</v>
      </c>
      <c r="W134" s="383"/>
      <c r="X134" s="383"/>
      <c r="Y134" s="383"/>
      <c r="Z134" s="383"/>
      <c r="AA134" s="383"/>
      <c r="AB134" s="384"/>
    </row>
    <row r="135" spans="2:28" x14ac:dyDescent="0.25">
      <c r="B135" s="380" t="s">
        <v>1502</v>
      </c>
      <c r="C135" s="383"/>
      <c r="D135" s="390"/>
      <c r="E135" s="389"/>
      <c r="F135" s="389"/>
      <c r="G135" s="389"/>
      <c r="H135" s="389"/>
      <c r="I135" s="389"/>
      <c r="J135" s="389"/>
      <c r="K135" s="389"/>
      <c r="L135" s="389"/>
      <c r="M135" s="389"/>
      <c r="N135" s="389"/>
      <c r="O135" s="389"/>
      <c r="P135" s="389"/>
      <c r="Q135" s="389"/>
      <c r="R135" s="389"/>
      <c r="S135" s="389">
        <v>0</v>
      </c>
      <c r="T135" s="389">
        <v>0</v>
      </c>
      <c r="U135" s="389">
        <v>0</v>
      </c>
      <c r="V135" s="389">
        <v>0</v>
      </c>
      <c r="W135" s="383"/>
      <c r="X135" s="383"/>
      <c r="Y135" s="383"/>
      <c r="Z135" s="383"/>
      <c r="AA135" s="383"/>
      <c r="AB135" s="384"/>
    </row>
    <row r="136" spans="2:28" x14ac:dyDescent="0.25">
      <c r="B136" s="380" t="s">
        <v>471</v>
      </c>
      <c r="C136" s="383"/>
      <c r="D136" s="390"/>
      <c r="E136" s="389">
        <v>30</v>
      </c>
      <c r="F136" s="389">
        <v>39</v>
      </c>
      <c r="G136" s="389">
        <v>49</v>
      </c>
      <c r="H136" s="389">
        <v>60</v>
      </c>
      <c r="I136" s="389">
        <v>72</v>
      </c>
      <c r="J136" s="389">
        <v>84</v>
      </c>
      <c r="K136" s="389">
        <v>101</v>
      </c>
      <c r="L136" s="389">
        <v>118</v>
      </c>
      <c r="M136" s="389">
        <v>132</v>
      </c>
      <c r="N136" s="389">
        <v>149</v>
      </c>
      <c r="O136" s="389">
        <v>164</v>
      </c>
      <c r="P136" s="389">
        <v>173</v>
      </c>
      <c r="Q136" s="389">
        <v>186</v>
      </c>
      <c r="R136" s="389">
        <v>197</v>
      </c>
      <c r="S136" s="389">
        <v>208</v>
      </c>
      <c r="T136" s="389">
        <v>216</v>
      </c>
      <c r="U136" s="389">
        <v>218</v>
      </c>
      <c r="V136" s="389">
        <v>222</v>
      </c>
      <c r="W136" s="383">
        <v>222</v>
      </c>
      <c r="X136" s="383"/>
      <c r="Y136" s="383"/>
      <c r="Z136" s="383"/>
      <c r="AA136" s="383"/>
      <c r="AB136" s="384"/>
    </row>
    <row r="137" spans="2:28" x14ac:dyDescent="0.25">
      <c r="B137" s="380" t="s">
        <v>1251</v>
      </c>
      <c r="C137" s="383"/>
      <c r="D137" s="390"/>
      <c r="E137" s="389">
        <v>0</v>
      </c>
      <c r="F137" s="389">
        <v>0</v>
      </c>
      <c r="G137" s="389">
        <v>0</v>
      </c>
      <c r="H137" s="389">
        <v>0</v>
      </c>
      <c r="I137" s="389">
        <v>0</v>
      </c>
      <c r="J137" s="389">
        <v>0</v>
      </c>
      <c r="K137" s="389">
        <v>0</v>
      </c>
      <c r="L137" s="389">
        <v>0</v>
      </c>
      <c r="M137" s="389">
        <v>0</v>
      </c>
      <c r="N137" s="389"/>
      <c r="O137" s="389"/>
      <c r="P137" s="389"/>
      <c r="Q137" s="389"/>
      <c r="R137" s="389"/>
      <c r="S137" s="389"/>
      <c r="T137" s="389"/>
      <c r="U137" s="389"/>
      <c r="V137" s="389"/>
      <c r="W137" s="383"/>
      <c r="X137" s="383"/>
      <c r="Y137" s="383"/>
      <c r="Z137" s="383"/>
      <c r="AA137" s="383"/>
      <c r="AB137" s="384"/>
    </row>
    <row r="138" spans="2:28" x14ac:dyDescent="0.25">
      <c r="B138" s="380" t="s">
        <v>1250</v>
      </c>
      <c r="C138" s="383"/>
      <c r="D138" s="390"/>
      <c r="E138" s="389">
        <v>13</v>
      </c>
      <c r="F138" s="389">
        <v>13</v>
      </c>
      <c r="G138" s="389">
        <v>13</v>
      </c>
      <c r="H138" s="389">
        <v>13</v>
      </c>
      <c r="I138" s="389">
        <v>13</v>
      </c>
      <c r="J138" s="389">
        <v>13</v>
      </c>
      <c r="K138" s="389">
        <v>10</v>
      </c>
      <c r="L138" s="389">
        <v>10</v>
      </c>
      <c r="M138" s="389">
        <v>10</v>
      </c>
      <c r="N138" s="389">
        <v>10</v>
      </c>
      <c r="O138" s="389">
        <v>11</v>
      </c>
      <c r="P138" s="389">
        <v>11</v>
      </c>
      <c r="Q138" s="389">
        <v>11</v>
      </c>
      <c r="R138" s="389">
        <v>11</v>
      </c>
      <c r="S138" s="389">
        <v>11</v>
      </c>
      <c r="T138" s="389">
        <v>11</v>
      </c>
      <c r="U138" s="389">
        <v>11</v>
      </c>
      <c r="V138" s="389">
        <v>9</v>
      </c>
      <c r="W138" s="383">
        <v>7</v>
      </c>
      <c r="X138" s="383"/>
      <c r="Y138" s="383"/>
      <c r="Z138" s="383"/>
      <c r="AA138" s="383"/>
      <c r="AB138" s="384"/>
    </row>
    <row r="139" spans="2:28" x14ac:dyDescent="0.25">
      <c r="B139" s="380" t="s">
        <v>1503</v>
      </c>
      <c r="C139" s="383"/>
      <c r="D139" s="390"/>
      <c r="E139" s="389"/>
      <c r="F139" s="389"/>
      <c r="G139" s="389"/>
      <c r="H139" s="389"/>
      <c r="I139" s="389"/>
      <c r="J139" s="389"/>
      <c r="K139" s="389"/>
      <c r="L139" s="389"/>
      <c r="M139" s="389">
        <v>0</v>
      </c>
      <c r="N139" s="389">
        <v>0</v>
      </c>
      <c r="O139" s="389">
        <v>0</v>
      </c>
      <c r="P139" s="389">
        <v>0</v>
      </c>
      <c r="Q139" s="389">
        <v>0</v>
      </c>
      <c r="R139" s="389">
        <v>0</v>
      </c>
      <c r="S139" s="389">
        <v>0</v>
      </c>
      <c r="T139" s="389">
        <v>0</v>
      </c>
      <c r="U139" s="389">
        <v>0</v>
      </c>
      <c r="V139" s="389">
        <v>0</v>
      </c>
      <c r="W139" s="383"/>
      <c r="X139" s="383"/>
      <c r="Y139" s="383"/>
      <c r="Z139" s="383"/>
      <c r="AA139" s="383"/>
      <c r="AB139" s="384"/>
    </row>
    <row r="140" spans="2:28" x14ac:dyDescent="0.25">
      <c r="B140" s="380" t="s">
        <v>1249</v>
      </c>
      <c r="C140" s="383"/>
      <c r="D140" s="390"/>
      <c r="E140" s="389">
        <v>80</v>
      </c>
      <c r="F140" s="389">
        <v>79</v>
      </c>
      <c r="G140" s="389">
        <v>78</v>
      </c>
      <c r="H140" s="389">
        <v>78</v>
      </c>
      <c r="I140" s="389">
        <v>78</v>
      </c>
      <c r="J140" s="389">
        <v>77</v>
      </c>
      <c r="K140" s="389">
        <v>76</v>
      </c>
      <c r="L140" s="389">
        <v>76</v>
      </c>
      <c r="M140" s="389">
        <v>76</v>
      </c>
      <c r="N140" s="389">
        <v>76</v>
      </c>
      <c r="O140" s="389">
        <v>63</v>
      </c>
      <c r="P140" s="389">
        <v>57</v>
      </c>
      <c r="Q140" s="389">
        <v>56</v>
      </c>
      <c r="R140" s="389">
        <v>56</v>
      </c>
      <c r="S140" s="389">
        <v>54</v>
      </c>
      <c r="T140" s="389">
        <v>49</v>
      </c>
      <c r="U140" s="389">
        <v>46</v>
      </c>
      <c r="V140" s="389">
        <v>36</v>
      </c>
      <c r="W140" s="383">
        <v>28</v>
      </c>
      <c r="X140" s="383"/>
      <c r="Y140" s="383"/>
      <c r="Z140" s="383"/>
      <c r="AA140" s="383"/>
      <c r="AB140" s="384"/>
    </row>
    <row r="141" spans="2:28" x14ac:dyDescent="0.25">
      <c r="B141" s="380" t="s">
        <v>1504</v>
      </c>
      <c r="C141" s="383"/>
      <c r="D141" s="390"/>
      <c r="E141" s="389"/>
      <c r="F141" s="389">
        <v>0</v>
      </c>
      <c r="G141" s="389">
        <v>0</v>
      </c>
      <c r="H141" s="389">
        <v>0</v>
      </c>
      <c r="I141" s="389">
        <v>0</v>
      </c>
      <c r="J141" s="389">
        <v>0</v>
      </c>
      <c r="K141" s="389">
        <v>0</v>
      </c>
      <c r="L141" s="389">
        <v>0</v>
      </c>
      <c r="M141" s="389"/>
      <c r="N141" s="389"/>
      <c r="O141" s="389"/>
      <c r="P141" s="389"/>
      <c r="Q141" s="389">
        <v>0</v>
      </c>
      <c r="R141" s="389"/>
      <c r="S141" s="389"/>
      <c r="T141" s="389"/>
      <c r="U141" s="389"/>
      <c r="V141" s="389"/>
      <c r="W141" s="383"/>
      <c r="X141" s="383"/>
      <c r="Y141" s="383"/>
      <c r="Z141" s="383"/>
      <c r="AA141" s="383"/>
      <c r="AB141" s="384"/>
    </row>
    <row r="142" spans="2:28" x14ac:dyDescent="0.25">
      <c r="B142" s="380" t="s">
        <v>1505</v>
      </c>
      <c r="C142" s="383"/>
      <c r="D142" s="390"/>
      <c r="E142" s="389">
        <v>3</v>
      </c>
      <c r="F142" s="389">
        <v>3</v>
      </c>
      <c r="G142" s="389">
        <v>3</v>
      </c>
      <c r="H142" s="389">
        <v>3</v>
      </c>
      <c r="I142" s="389">
        <v>3</v>
      </c>
      <c r="J142" s="389">
        <v>2</v>
      </c>
      <c r="K142" s="389">
        <v>2</v>
      </c>
      <c r="L142" s="389">
        <v>1</v>
      </c>
      <c r="M142" s="389">
        <v>0</v>
      </c>
      <c r="N142" s="389"/>
      <c r="O142" s="389"/>
      <c r="P142" s="389"/>
      <c r="Q142" s="389"/>
      <c r="R142" s="389"/>
      <c r="S142" s="389"/>
      <c r="T142" s="389"/>
      <c r="U142" s="389"/>
      <c r="V142" s="389"/>
      <c r="W142" s="383"/>
      <c r="X142" s="383"/>
      <c r="Y142" s="383"/>
      <c r="Z142" s="383"/>
      <c r="AA142" s="383"/>
      <c r="AB142" s="384"/>
    </row>
    <row r="143" spans="2:28" x14ac:dyDescent="0.25">
      <c r="B143" s="380" t="s">
        <v>1506</v>
      </c>
      <c r="C143" s="383"/>
      <c r="D143" s="390"/>
      <c r="E143" s="389">
        <v>3</v>
      </c>
      <c r="F143" s="389">
        <v>1</v>
      </c>
      <c r="G143" s="389">
        <v>0</v>
      </c>
      <c r="H143" s="389">
        <v>0</v>
      </c>
      <c r="I143" s="389">
        <v>0</v>
      </c>
      <c r="J143" s="389">
        <v>0</v>
      </c>
      <c r="K143" s="389">
        <v>0</v>
      </c>
      <c r="L143" s="389">
        <v>0</v>
      </c>
      <c r="M143" s="389">
        <v>0</v>
      </c>
      <c r="N143" s="389"/>
      <c r="O143" s="389"/>
      <c r="P143" s="389"/>
      <c r="Q143" s="389"/>
      <c r="R143" s="389"/>
      <c r="S143" s="389"/>
      <c r="T143" s="389"/>
      <c r="U143" s="389"/>
      <c r="V143" s="389"/>
      <c r="W143" s="383"/>
      <c r="X143" s="383"/>
      <c r="Y143" s="383"/>
      <c r="Z143" s="383"/>
      <c r="AA143" s="383"/>
      <c r="AB143" s="384"/>
    </row>
    <row r="144" spans="2:28" x14ac:dyDescent="0.25">
      <c r="B144" s="380" t="s">
        <v>1507</v>
      </c>
      <c r="C144" s="383"/>
      <c r="D144" s="390"/>
      <c r="E144" s="389">
        <v>37</v>
      </c>
      <c r="F144" s="389">
        <v>13</v>
      </c>
      <c r="G144" s="389">
        <v>13</v>
      </c>
      <c r="H144" s="389">
        <v>11</v>
      </c>
      <c r="I144" s="389">
        <v>11</v>
      </c>
      <c r="J144" s="389">
        <v>11</v>
      </c>
      <c r="K144" s="389">
        <v>11</v>
      </c>
      <c r="L144" s="389">
        <v>11</v>
      </c>
      <c r="M144" s="389">
        <v>11</v>
      </c>
      <c r="N144" s="389">
        <v>4</v>
      </c>
      <c r="O144" s="389">
        <v>0</v>
      </c>
      <c r="P144" s="389">
        <v>0</v>
      </c>
      <c r="Q144" s="389">
        <v>0</v>
      </c>
      <c r="R144" s="389">
        <v>0</v>
      </c>
      <c r="S144" s="389">
        <v>0</v>
      </c>
      <c r="T144" s="389">
        <v>0</v>
      </c>
      <c r="U144" s="389">
        <v>0</v>
      </c>
      <c r="V144" s="389">
        <v>0</v>
      </c>
      <c r="W144" s="383"/>
      <c r="X144" s="383"/>
      <c r="Y144" s="383"/>
      <c r="Z144" s="383"/>
      <c r="AA144" s="383"/>
      <c r="AB144" s="384"/>
    </row>
    <row r="145" spans="2:28" x14ac:dyDescent="0.25">
      <c r="B145" s="380" t="s">
        <v>1508</v>
      </c>
      <c r="C145" s="383"/>
      <c r="D145" s="390"/>
      <c r="E145" s="389">
        <v>10</v>
      </c>
      <c r="F145" s="389">
        <v>6</v>
      </c>
      <c r="G145" s="389">
        <v>2</v>
      </c>
      <c r="H145" s="389">
        <v>0</v>
      </c>
      <c r="I145" s="389">
        <v>0</v>
      </c>
      <c r="J145" s="389">
        <v>0</v>
      </c>
      <c r="K145" s="389">
        <v>0</v>
      </c>
      <c r="L145" s="389">
        <v>0</v>
      </c>
      <c r="M145" s="389">
        <v>0</v>
      </c>
      <c r="N145" s="389">
        <v>0</v>
      </c>
      <c r="O145" s="389">
        <v>0</v>
      </c>
      <c r="P145" s="389">
        <v>0</v>
      </c>
      <c r="Q145" s="389">
        <v>0</v>
      </c>
      <c r="R145" s="389">
        <v>0</v>
      </c>
      <c r="S145" s="389">
        <v>7</v>
      </c>
      <c r="T145" s="389">
        <v>11</v>
      </c>
      <c r="U145" s="389">
        <v>12</v>
      </c>
      <c r="V145" s="389">
        <v>0</v>
      </c>
      <c r="W145" s="383"/>
      <c r="X145" s="383"/>
      <c r="Y145" s="383"/>
      <c r="Z145" s="383"/>
      <c r="AA145" s="383"/>
      <c r="AB145" s="384"/>
    </row>
    <row r="146" spans="2:28" x14ac:dyDescent="0.25">
      <c r="B146" s="380" t="s">
        <v>1509</v>
      </c>
      <c r="C146" s="383"/>
      <c r="D146" s="390"/>
      <c r="E146" s="389"/>
      <c r="F146" s="389"/>
      <c r="G146" s="389"/>
      <c r="H146" s="389"/>
      <c r="I146" s="389"/>
      <c r="J146" s="389"/>
      <c r="K146" s="389"/>
      <c r="L146" s="389"/>
      <c r="M146" s="389">
        <v>0</v>
      </c>
      <c r="N146" s="389">
        <v>0</v>
      </c>
      <c r="O146" s="389"/>
      <c r="P146" s="389"/>
      <c r="Q146" s="389"/>
      <c r="R146" s="389"/>
      <c r="S146" s="389"/>
      <c r="T146" s="389"/>
      <c r="U146" s="389"/>
      <c r="V146" s="389"/>
      <c r="W146" s="383"/>
      <c r="X146" s="383"/>
      <c r="Y146" s="383"/>
      <c r="Z146" s="383"/>
      <c r="AA146" s="383"/>
      <c r="AB146" s="384"/>
    </row>
    <row r="147" spans="2:28" x14ac:dyDescent="0.25">
      <c r="B147" s="380" t="s">
        <v>1510</v>
      </c>
      <c r="C147" s="383"/>
      <c r="D147" s="390"/>
      <c r="E147" s="389">
        <v>0</v>
      </c>
      <c r="F147" s="389">
        <v>1</v>
      </c>
      <c r="G147" s="389">
        <v>3</v>
      </c>
      <c r="H147" s="389">
        <v>4</v>
      </c>
      <c r="I147" s="389">
        <v>4</v>
      </c>
      <c r="J147" s="389">
        <v>4</v>
      </c>
      <c r="K147" s="389">
        <v>5</v>
      </c>
      <c r="L147" s="389">
        <v>6</v>
      </c>
      <c r="M147" s="389">
        <v>6</v>
      </c>
      <c r="N147" s="389">
        <v>6</v>
      </c>
      <c r="O147" s="389">
        <v>6</v>
      </c>
      <c r="P147" s="389">
        <v>6</v>
      </c>
      <c r="Q147" s="389">
        <v>6</v>
      </c>
      <c r="R147" s="389">
        <v>6</v>
      </c>
      <c r="S147" s="389">
        <v>6</v>
      </c>
      <c r="T147" s="389">
        <v>6</v>
      </c>
      <c r="U147" s="389">
        <v>6</v>
      </c>
      <c r="V147" s="389">
        <v>6</v>
      </c>
      <c r="W147" s="383">
        <v>6</v>
      </c>
      <c r="X147" s="383"/>
      <c r="Y147" s="383"/>
      <c r="Z147" s="383"/>
      <c r="AA147" s="383"/>
      <c r="AB147" s="384"/>
    </row>
    <row r="148" spans="2:28" x14ac:dyDescent="0.25">
      <c r="B148" s="380" t="s">
        <v>1511</v>
      </c>
      <c r="C148" s="383"/>
      <c r="D148" s="390"/>
      <c r="E148" s="389"/>
      <c r="F148" s="389"/>
      <c r="G148" s="389"/>
      <c r="H148" s="389"/>
      <c r="I148" s="389"/>
      <c r="J148" s="389"/>
      <c r="K148" s="389"/>
      <c r="L148" s="389"/>
      <c r="M148" s="389"/>
      <c r="N148" s="389"/>
      <c r="O148" s="389"/>
      <c r="P148" s="389"/>
      <c r="Q148" s="389"/>
      <c r="R148" s="389"/>
      <c r="S148" s="389"/>
      <c r="T148" s="389">
        <v>0</v>
      </c>
      <c r="U148" s="389"/>
      <c r="V148" s="389"/>
      <c r="W148" s="383"/>
      <c r="X148" s="383"/>
      <c r="Y148" s="383"/>
      <c r="Z148" s="383"/>
      <c r="AA148" s="383"/>
      <c r="AB148" s="384"/>
    </row>
    <row r="149" spans="2:28" x14ac:dyDescent="0.25">
      <c r="B149" s="380" t="s">
        <v>1512</v>
      </c>
      <c r="C149" s="383"/>
      <c r="D149" s="390"/>
      <c r="E149" s="389">
        <v>0</v>
      </c>
      <c r="F149" s="389">
        <v>0</v>
      </c>
      <c r="G149" s="389">
        <v>2</v>
      </c>
      <c r="H149" s="389">
        <v>2</v>
      </c>
      <c r="I149" s="389">
        <v>4</v>
      </c>
      <c r="J149" s="389">
        <v>7</v>
      </c>
      <c r="K149" s="389">
        <v>9</v>
      </c>
      <c r="L149" s="389">
        <v>9</v>
      </c>
      <c r="M149" s="389">
        <v>9</v>
      </c>
      <c r="N149" s="389">
        <v>9</v>
      </c>
      <c r="O149" s="389">
        <v>9</v>
      </c>
      <c r="P149" s="389">
        <v>9</v>
      </c>
      <c r="Q149" s="389">
        <v>10</v>
      </c>
      <c r="R149" s="389">
        <v>11</v>
      </c>
      <c r="S149" s="389">
        <v>10</v>
      </c>
      <c r="T149" s="389">
        <v>11</v>
      </c>
      <c r="U149" s="389">
        <v>11</v>
      </c>
      <c r="V149" s="389">
        <v>12</v>
      </c>
      <c r="W149" s="383">
        <v>12</v>
      </c>
      <c r="X149" s="383"/>
      <c r="Y149" s="383"/>
      <c r="Z149" s="383"/>
      <c r="AA149" s="383"/>
      <c r="AB149" s="384"/>
    </row>
    <row r="150" spans="2:28" x14ac:dyDescent="0.25">
      <c r="B150" s="380" t="s">
        <v>1513</v>
      </c>
      <c r="C150" s="383"/>
      <c r="D150" s="390"/>
      <c r="E150" s="389">
        <v>0</v>
      </c>
      <c r="F150" s="389">
        <v>1</v>
      </c>
      <c r="G150" s="389">
        <v>2</v>
      </c>
      <c r="H150" s="389">
        <v>2</v>
      </c>
      <c r="I150" s="389">
        <v>2</v>
      </c>
      <c r="J150" s="389">
        <v>2</v>
      </c>
      <c r="K150" s="389">
        <v>2</v>
      </c>
      <c r="L150" s="389">
        <v>2</v>
      </c>
      <c r="M150" s="389">
        <v>2</v>
      </c>
      <c r="N150" s="389">
        <v>2</v>
      </c>
      <c r="O150" s="389">
        <v>2</v>
      </c>
      <c r="P150" s="389">
        <v>2</v>
      </c>
      <c r="Q150" s="389">
        <v>2</v>
      </c>
      <c r="R150" s="389">
        <v>2</v>
      </c>
      <c r="S150" s="389">
        <v>2</v>
      </c>
      <c r="T150" s="389">
        <v>2</v>
      </c>
      <c r="U150" s="389">
        <v>2</v>
      </c>
      <c r="V150" s="389">
        <v>2</v>
      </c>
      <c r="W150" s="383">
        <v>2</v>
      </c>
      <c r="X150" s="383"/>
      <c r="Y150" s="383"/>
      <c r="Z150" s="383"/>
      <c r="AA150" s="383"/>
      <c r="AB150" s="384"/>
    </row>
    <row r="151" spans="2:28" x14ac:dyDescent="0.25">
      <c r="B151" s="380" t="s">
        <v>1514</v>
      </c>
      <c r="C151" s="383"/>
      <c r="D151" s="390"/>
      <c r="E151" s="389">
        <v>0</v>
      </c>
      <c r="F151" s="389">
        <v>0</v>
      </c>
      <c r="G151" s="389">
        <v>0</v>
      </c>
      <c r="H151" s="389">
        <v>0</v>
      </c>
      <c r="I151" s="389">
        <v>0</v>
      </c>
      <c r="J151" s="389">
        <v>0</v>
      </c>
      <c r="K151" s="389">
        <v>4</v>
      </c>
      <c r="L151" s="389">
        <v>4</v>
      </c>
      <c r="M151" s="389">
        <v>6</v>
      </c>
      <c r="N151" s="389">
        <v>7</v>
      </c>
      <c r="O151" s="389">
        <v>8</v>
      </c>
      <c r="P151" s="389">
        <v>10</v>
      </c>
      <c r="Q151" s="389">
        <v>10</v>
      </c>
      <c r="R151" s="389">
        <v>10</v>
      </c>
      <c r="S151" s="389">
        <v>10</v>
      </c>
      <c r="T151" s="389">
        <v>11</v>
      </c>
      <c r="U151" s="389">
        <v>11</v>
      </c>
      <c r="V151" s="389">
        <v>11</v>
      </c>
      <c r="W151" s="383">
        <v>11</v>
      </c>
      <c r="X151" s="383"/>
      <c r="Y151" s="383"/>
      <c r="Z151" s="383"/>
      <c r="AA151" s="383"/>
      <c r="AB151" s="384"/>
    </row>
    <row r="152" spans="2:28" x14ac:dyDescent="0.25">
      <c r="B152" s="380" t="s">
        <v>1515</v>
      </c>
      <c r="C152" s="383"/>
      <c r="D152" s="390"/>
      <c r="E152" s="389">
        <v>0</v>
      </c>
      <c r="F152" s="389">
        <v>0</v>
      </c>
      <c r="G152" s="389">
        <v>0</v>
      </c>
      <c r="H152" s="389">
        <v>0</v>
      </c>
      <c r="I152" s="389">
        <v>0</v>
      </c>
      <c r="J152" s="389">
        <v>0</v>
      </c>
      <c r="K152" s="389">
        <v>0</v>
      </c>
      <c r="L152" s="389">
        <v>0</v>
      </c>
      <c r="M152" s="389">
        <v>0</v>
      </c>
      <c r="N152" s="389"/>
      <c r="O152" s="389"/>
      <c r="P152" s="389"/>
      <c r="Q152" s="389"/>
      <c r="R152" s="389"/>
      <c r="S152" s="389"/>
      <c r="T152" s="389"/>
      <c r="U152" s="389"/>
      <c r="V152" s="389"/>
      <c r="W152" s="383"/>
      <c r="X152" s="383"/>
      <c r="Y152" s="383"/>
      <c r="Z152" s="383"/>
      <c r="AA152" s="383"/>
      <c r="AB152" s="384"/>
    </row>
    <row r="153" spans="2:28" x14ac:dyDescent="0.25">
      <c r="B153" s="380" t="s">
        <v>1516</v>
      </c>
      <c r="C153" s="383"/>
      <c r="D153" s="390"/>
      <c r="E153" s="389"/>
      <c r="F153" s="389"/>
      <c r="G153" s="389"/>
      <c r="H153" s="389"/>
      <c r="I153" s="389"/>
      <c r="J153" s="389"/>
      <c r="K153" s="389"/>
      <c r="L153" s="389">
        <v>0</v>
      </c>
      <c r="M153" s="389">
        <v>0</v>
      </c>
      <c r="N153" s="389">
        <v>0</v>
      </c>
      <c r="O153" s="389">
        <v>0</v>
      </c>
      <c r="P153" s="389"/>
      <c r="Q153" s="389"/>
      <c r="R153" s="389"/>
      <c r="S153" s="389"/>
      <c r="T153" s="389"/>
      <c r="U153" s="389"/>
      <c r="V153" s="389"/>
      <c r="W153" s="383"/>
      <c r="X153" s="383"/>
      <c r="Y153" s="383"/>
      <c r="Z153" s="383"/>
      <c r="AA153" s="383"/>
      <c r="AB153" s="384"/>
    </row>
    <row r="154" spans="2:28" x14ac:dyDescent="0.25">
      <c r="B154" s="380" t="s">
        <v>415</v>
      </c>
      <c r="C154" s="383"/>
      <c r="D154" s="390"/>
      <c r="E154" s="389">
        <v>126</v>
      </c>
      <c r="F154" s="389">
        <v>126</v>
      </c>
      <c r="G154" s="389">
        <v>126</v>
      </c>
      <c r="H154" s="389">
        <v>126</v>
      </c>
      <c r="I154" s="389">
        <v>126</v>
      </c>
      <c r="J154" s="389">
        <v>126</v>
      </c>
      <c r="K154" s="389">
        <v>126</v>
      </c>
      <c r="L154" s="389">
        <v>122</v>
      </c>
      <c r="M154" s="389">
        <v>112</v>
      </c>
      <c r="N154" s="389">
        <v>109</v>
      </c>
      <c r="O154" s="389">
        <v>108</v>
      </c>
      <c r="P154" s="389">
        <v>108</v>
      </c>
      <c r="Q154" s="389">
        <v>110</v>
      </c>
      <c r="R154" s="389">
        <v>109</v>
      </c>
      <c r="S154" s="389">
        <v>104</v>
      </c>
      <c r="T154" s="389">
        <v>92</v>
      </c>
      <c r="U154" s="389">
        <v>72</v>
      </c>
      <c r="V154" s="389">
        <v>65</v>
      </c>
      <c r="W154" s="383">
        <v>53</v>
      </c>
      <c r="X154" s="383"/>
      <c r="Y154" s="383"/>
      <c r="Z154" s="383"/>
      <c r="AA154" s="383"/>
      <c r="AB154" s="384"/>
    </row>
    <row r="155" spans="2:28" x14ac:dyDescent="0.25">
      <c r="B155" s="380" t="s">
        <v>1253</v>
      </c>
      <c r="C155" s="383"/>
      <c r="D155" s="390"/>
      <c r="E155" s="389">
        <v>23</v>
      </c>
      <c r="F155" s="389">
        <v>23</v>
      </c>
      <c r="G155" s="389">
        <v>23</v>
      </c>
      <c r="H155" s="389">
        <v>23</v>
      </c>
      <c r="I155" s="389">
        <v>23</v>
      </c>
      <c r="J155" s="389">
        <v>23</v>
      </c>
      <c r="K155" s="389">
        <v>21</v>
      </c>
      <c r="L155" s="389">
        <v>8</v>
      </c>
      <c r="M155" s="389">
        <v>7</v>
      </c>
      <c r="N155" s="389">
        <v>3</v>
      </c>
      <c r="O155" s="389">
        <v>3</v>
      </c>
      <c r="P155" s="389">
        <v>3</v>
      </c>
      <c r="Q155" s="389">
        <v>3</v>
      </c>
      <c r="R155" s="389">
        <v>3</v>
      </c>
      <c r="S155" s="389">
        <v>3</v>
      </c>
      <c r="T155" s="389">
        <v>0</v>
      </c>
      <c r="U155" s="389">
        <v>0</v>
      </c>
      <c r="V155" s="389">
        <v>0</v>
      </c>
      <c r="W155" s="383"/>
      <c r="X155" s="383"/>
      <c r="Y155" s="383"/>
      <c r="Z155" s="383"/>
      <c r="AA155" s="383"/>
      <c r="AB155" s="384"/>
    </row>
    <row r="156" spans="2:28" x14ac:dyDescent="0.25">
      <c r="B156" s="380" t="s">
        <v>1517</v>
      </c>
      <c r="C156" s="383"/>
      <c r="D156" s="390"/>
      <c r="E156" s="389"/>
      <c r="F156" s="389">
        <v>0</v>
      </c>
      <c r="G156" s="389">
        <v>0</v>
      </c>
      <c r="H156" s="389">
        <v>0</v>
      </c>
      <c r="I156" s="389">
        <v>0</v>
      </c>
      <c r="J156" s="389">
        <v>0</v>
      </c>
      <c r="K156" s="389">
        <v>0</v>
      </c>
      <c r="L156" s="389">
        <v>0</v>
      </c>
      <c r="M156" s="389">
        <v>0</v>
      </c>
      <c r="N156" s="389">
        <v>0</v>
      </c>
      <c r="O156" s="389">
        <v>0</v>
      </c>
      <c r="P156" s="389">
        <v>0</v>
      </c>
      <c r="Q156" s="389">
        <v>0</v>
      </c>
      <c r="R156" s="389">
        <v>0</v>
      </c>
      <c r="S156" s="389">
        <v>0</v>
      </c>
      <c r="T156" s="389">
        <v>0</v>
      </c>
      <c r="U156" s="389">
        <v>0</v>
      </c>
      <c r="V156" s="389">
        <v>0</v>
      </c>
      <c r="W156" s="383"/>
      <c r="X156" s="383"/>
      <c r="Y156" s="383"/>
      <c r="Z156" s="383"/>
      <c r="AA156" s="383"/>
      <c r="AB156" s="384"/>
    </row>
    <row r="157" spans="2:28" x14ac:dyDescent="0.25">
      <c r="B157" s="380" t="s">
        <v>1518</v>
      </c>
      <c r="C157" s="383"/>
      <c r="D157" s="390"/>
      <c r="E157" s="389">
        <v>0</v>
      </c>
      <c r="F157" s="389">
        <v>0</v>
      </c>
      <c r="G157" s="389">
        <v>0</v>
      </c>
      <c r="H157" s="389">
        <v>0</v>
      </c>
      <c r="I157" s="389">
        <v>0</v>
      </c>
      <c r="J157" s="389">
        <v>0</v>
      </c>
      <c r="K157" s="389">
        <v>0</v>
      </c>
      <c r="L157" s="389">
        <v>0</v>
      </c>
      <c r="M157" s="389">
        <v>0</v>
      </c>
      <c r="N157" s="389"/>
      <c r="O157" s="389"/>
      <c r="P157" s="389">
        <v>0</v>
      </c>
      <c r="Q157" s="389"/>
      <c r="R157" s="389"/>
      <c r="S157" s="389"/>
      <c r="T157" s="389"/>
      <c r="U157" s="389"/>
      <c r="V157" s="389"/>
      <c r="W157" s="383"/>
      <c r="X157" s="383"/>
      <c r="Y157" s="383"/>
      <c r="Z157" s="383"/>
      <c r="AA157" s="383"/>
      <c r="AB157" s="384"/>
    </row>
    <row r="158" spans="2:28" x14ac:dyDescent="0.25">
      <c r="B158" s="380" t="s">
        <v>1519</v>
      </c>
      <c r="C158" s="383"/>
      <c r="D158" s="390"/>
      <c r="E158" s="389">
        <v>1</v>
      </c>
      <c r="F158" s="389">
        <v>1</v>
      </c>
      <c r="G158" s="389">
        <v>1</v>
      </c>
      <c r="H158" s="389">
        <v>1</v>
      </c>
      <c r="I158" s="389">
        <v>1</v>
      </c>
      <c r="J158" s="389">
        <v>0</v>
      </c>
      <c r="K158" s="389">
        <v>0</v>
      </c>
      <c r="L158" s="389">
        <v>0</v>
      </c>
      <c r="M158" s="389">
        <v>0</v>
      </c>
      <c r="N158" s="389"/>
      <c r="O158" s="389">
        <v>0</v>
      </c>
      <c r="P158" s="389"/>
      <c r="Q158" s="389"/>
      <c r="R158" s="389"/>
      <c r="S158" s="389"/>
      <c r="T158" s="389"/>
      <c r="U158" s="389"/>
      <c r="V158" s="389"/>
      <c r="W158" s="383"/>
      <c r="X158" s="383"/>
      <c r="Y158" s="383"/>
      <c r="Z158" s="383"/>
      <c r="AA158" s="383"/>
      <c r="AB158" s="384"/>
    </row>
    <row r="159" spans="2:28" x14ac:dyDescent="0.25">
      <c r="B159" s="380" t="s">
        <v>1300</v>
      </c>
      <c r="C159" s="383"/>
      <c r="D159" s="390"/>
      <c r="E159" s="389">
        <v>0</v>
      </c>
      <c r="F159" s="389">
        <v>0</v>
      </c>
      <c r="G159" s="389">
        <v>0</v>
      </c>
      <c r="H159" s="389">
        <v>0</v>
      </c>
      <c r="I159" s="389">
        <v>0</v>
      </c>
      <c r="J159" s="389">
        <v>0</v>
      </c>
      <c r="K159" s="389">
        <v>0</v>
      </c>
      <c r="L159" s="389">
        <v>0</v>
      </c>
      <c r="M159" s="389">
        <v>0</v>
      </c>
      <c r="N159" s="389">
        <v>3</v>
      </c>
      <c r="O159" s="389">
        <v>6</v>
      </c>
      <c r="P159" s="389">
        <v>8</v>
      </c>
      <c r="Q159" s="389">
        <v>11</v>
      </c>
      <c r="R159" s="389">
        <v>14</v>
      </c>
      <c r="S159" s="389">
        <v>19</v>
      </c>
      <c r="T159" s="389">
        <v>24</v>
      </c>
      <c r="U159" s="389">
        <v>31</v>
      </c>
      <c r="V159" s="389">
        <v>37</v>
      </c>
      <c r="W159" s="383">
        <v>43</v>
      </c>
      <c r="X159" s="383"/>
      <c r="Y159" s="383"/>
      <c r="Z159" s="383"/>
      <c r="AA159" s="383"/>
      <c r="AB159" s="384"/>
    </row>
    <row r="160" spans="2:28" x14ac:dyDescent="0.25">
      <c r="B160" s="380" t="s">
        <v>1520</v>
      </c>
      <c r="C160" s="383"/>
      <c r="D160" s="390"/>
      <c r="E160" s="389"/>
      <c r="F160" s="389"/>
      <c r="G160" s="389"/>
      <c r="H160" s="389"/>
      <c r="I160" s="389"/>
      <c r="J160" s="389"/>
      <c r="K160" s="389">
        <v>0</v>
      </c>
      <c r="L160" s="389">
        <v>0</v>
      </c>
      <c r="M160" s="389">
        <v>0</v>
      </c>
      <c r="N160" s="389">
        <v>0</v>
      </c>
      <c r="O160" s="389">
        <v>0</v>
      </c>
      <c r="P160" s="389"/>
      <c r="Q160" s="389"/>
      <c r="R160" s="389"/>
      <c r="S160" s="389"/>
      <c r="T160" s="389"/>
      <c r="U160" s="389"/>
      <c r="V160" s="389"/>
      <c r="W160" s="383"/>
      <c r="X160" s="383"/>
      <c r="Y160" s="383"/>
      <c r="Z160" s="383"/>
      <c r="AA160" s="383"/>
      <c r="AB160" s="384"/>
    </row>
    <row r="161" spans="2:28" x14ac:dyDescent="0.25">
      <c r="B161" s="380" t="s">
        <v>1521</v>
      </c>
      <c r="C161" s="383"/>
      <c r="D161" s="390"/>
      <c r="E161" s="389"/>
      <c r="F161" s="389"/>
      <c r="G161" s="389"/>
      <c r="H161" s="389"/>
      <c r="I161" s="389"/>
      <c r="J161" s="389"/>
      <c r="K161" s="389"/>
      <c r="L161" s="389"/>
      <c r="M161" s="389"/>
      <c r="N161" s="389"/>
      <c r="O161" s="389"/>
      <c r="P161" s="389"/>
      <c r="Q161" s="389"/>
      <c r="R161" s="389"/>
      <c r="S161" s="389"/>
      <c r="T161" s="389"/>
      <c r="U161" s="389"/>
      <c r="V161" s="389">
        <v>0</v>
      </c>
      <c r="W161" s="383"/>
      <c r="X161" s="383"/>
      <c r="Y161" s="383"/>
      <c r="Z161" s="383"/>
      <c r="AA161" s="383"/>
      <c r="AB161" s="384"/>
    </row>
    <row r="162" spans="2:28" x14ac:dyDescent="0.25">
      <c r="B162" s="380" t="s">
        <v>1522</v>
      </c>
      <c r="C162" s="383"/>
      <c r="D162" s="390"/>
      <c r="E162" s="389">
        <v>0</v>
      </c>
      <c r="F162" s="389">
        <v>0</v>
      </c>
      <c r="G162" s="389">
        <v>0</v>
      </c>
      <c r="H162" s="389">
        <v>0</v>
      </c>
      <c r="I162" s="389">
        <v>0</v>
      </c>
      <c r="J162" s="389">
        <v>0</v>
      </c>
      <c r="K162" s="389">
        <v>0</v>
      </c>
      <c r="L162" s="389">
        <v>0</v>
      </c>
      <c r="M162" s="389">
        <v>0</v>
      </c>
      <c r="N162" s="389">
        <v>0</v>
      </c>
      <c r="O162" s="389">
        <v>0</v>
      </c>
      <c r="P162" s="389">
        <v>0</v>
      </c>
      <c r="Q162" s="389"/>
      <c r="R162" s="389"/>
      <c r="S162" s="389"/>
      <c r="T162" s="389"/>
      <c r="U162" s="389"/>
      <c r="V162" s="389"/>
      <c r="W162" s="383"/>
      <c r="X162" s="383"/>
      <c r="Y162" s="383"/>
      <c r="Z162" s="383"/>
      <c r="AA162" s="383"/>
      <c r="AB162" s="384"/>
    </row>
    <row r="163" spans="2:28" x14ac:dyDescent="0.25">
      <c r="B163" s="380" t="s">
        <v>1523</v>
      </c>
      <c r="C163" s="383"/>
      <c r="D163" s="390"/>
      <c r="E163" s="389"/>
      <c r="F163" s="389"/>
      <c r="G163" s="389"/>
      <c r="H163" s="389"/>
      <c r="I163" s="389"/>
      <c r="J163" s="389"/>
      <c r="K163" s="389"/>
      <c r="L163" s="389"/>
      <c r="M163" s="389"/>
      <c r="N163" s="389"/>
      <c r="O163" s="389"/>
      <c r="P163" s="389"/>
      <c r="Q163" s="389"/>
      <c r="R163" s="389"/>
      <c r="S163" s="389">
        <v>0</v>
      </c>
      <c r="T163" s="389">
        <v>3</v>
      </c>
      <c r="U163" s="389">
        <v>4</v>
      </c>
      <c r="V163" s="389">
        <v>4</v>
      </c>
      <c r="W163" s="383">
        <v>4</v>
      </c>
      <c r="X163" s="383"/>
      <c r="Y163" s="383"/>
      <c r="Z163" s="383"/>
      <c r="AA163" s="383"/>
      <c r="AB163" s="384"/>
    </row>
    <row r="164" spans="2:28" x14ac:dyDescent="0.25">
      <c r="B164" s="380" t="s">
        <v>1524</v>
      </c>
      <c r="C164" s="383"/>
      <c r="D164" s="390"/>
      <c r="E164" s="389"/>
      <c r="F164" s="389"/>
      <c r="G164" s="389"/>
      <c r="H164" s="389">
        <v>0</v>
      </c>
      <c r="I164" s="389"/>
      <c r="J164" s="389"/>
      <c r="K164" s="389"/>
      <c r="L164" s="389"/>
      <c r="M164" s="389"/>
      <c r="N164" s="389"/>
      <c r="O164" s="389"/>
      <c r="P164" s="389"/>
      <c r="Q164" s="389"/>
      <c r="R164" s="389"/>
      <c r="S164" s="389"/>
      <c r="T164" s="389"/>
      <c r="U164" s="389"/>
      <c r="V164" s="389"/>
      <c r="W164" s="383"/>
      <c r="X164" s="383"/>
      <c r="Y164" s="383"/>
      <c r="Z164" s="383"/>
      <c r="AA164" s="383"/>
      <c r="AB164" s="384"/>
    </row>
    <row r="165" spans="2:28" x14ac:dyDescent="0.25">
      <c r="B165" s="380" t="s">
        <v>1245</v>
      </c>
      <c r="C165" s="383"/>
      <c r="D165" s="390"/>
      <c r="E165" s="389">
        <v>32</v>
      </c>
      <c r="F165" s="389">
        <v>32</v>
      </c>
      <c r="G165" s="389">
        <v>32</v>
      </c>
      <c r="H165" s="389">
        <v>32</v>
      </c>
      <c r="I165" s="389">
        <v>32</v>
      </c>
      <c r="J165" s="389">
        <v>32</v>
      </c>
      <c r="K165" s="389">
        <v>32</v>
      </c>
      <c r="L165" s="389">
        <v>32</v>
      </c>
      <c r="M165" s="389">
        <v>32</v>
      </c>
      <c r="N165" s="389">
        <v>32</v>
      </c>
      <c r="O165" s="389">
        <v>32</v>
      </c>
      <c r="P165" s="389">
        <v>32</v>
      </c>
      <c r="Q165" s="389">
        <v>32</v>
      </c>
      <c r="R165" s="389">
        <v>32</v>
      </c>
      <c r="S165" s="389">
        <v>32</v>
      </c>
      <c r="T165" s="389">
        <v>31</v>
      </c>
      <c r="U165" s="389">
        <v>31</v>
      </c>
      <c r="V165" s="389">
        <v>31</v>
      </c>
      <c r="W165" s="383">
        <v>31</v>
      </c>
      <c r="X165" s="383"/>
      <c r="Y165" s="383"/>
      <c r="Z165" s="383"/>
      <c r="AA165" s="383"/>
      <c r="AB165" s="384"/>
    </row>
    <row r="166" spans="2:28" x14ac:dyDescent="0.25">
      <c r="B166" s="380" t="s">
        <v>1246</v>
      </c>
      <c r="C166" s="383"/>
      <c r="D166" s="390"/>
      <c r="E166" s="389">
        <v>4</v>
      </c>
      <c r="F166" s="389">
        <v>4</v>
      </c>
      <c r="G166" s="389">
        <v>4</v>
      </c>
      <c r="H166" s="389">
        <v>4</v>
      </c>
      <c r="I166" s="389">
        <v>4</v>
      </c>
      <c r="J166" s="389">
        <v>4</v>
      </c>
      <c r="K166" s="389">
        <v>4</v>
      </c>
      <c r="L166" s="389">
        <v>4</v>
      </c>
      <c r="M166" s="389">
        <v>4</v>
      </c>
      <c r="N166" s="389">
        <v>4</v>
      </c>
      <c r="O166" s="389">
        <v>4</v>
      </c>
      <c r="P166" s="389">
        <v>4</v>
      </c>
      <c r="Q166" s="389">
        <v>4</v>
      </c>
      <c r="R166" s="389">
        <v>4</v>
      </c>
      <c r="S166" s="389">
        <v>4</v>
      </c>
      <c r="T166" s="389">
        <v>4</v>
      </c>
      <c r="U166" s="389">
        <v>4</v>
      </c>
      <c r="V166" s="389">
        <v>4</v>
      </c>
      <c r="W166" s="383">
        <v>4</v>
      </c>
      <c r="X166" s="383"/>
      <c r="Y166" s="383"/>
      <c r="Z166" s="383"/>
      <c r="AA166" s="383"/>
      <c r="AB166" s="384"/>
    </row>
    <row r="167" spans="2:28" x14ac:dyDescent="0.25">
      <c r="B167" s="380" t="s">
        <v>1297</v>
      </c>
      <c r="C167" s="383"/>
      <c r="D167" s="390"/>
      <c r="E167" s="389">
        <v>2</v>
      </c>
      <c r="F167" s="389">
        <v>3</v>
      </c>
      <c r="G167" s="389">
        <v>4</v>
      </c>
      <c r="H167" s="389">
        <v>6</v>
      </c>
      <c r="I167" s="389">
        <v>10</v>
      </c>
      <c r="J167" s="389">
        <v>12</v>
      </c>
      <c r="K167" s="389">
        <v>15</v>
      </c>
      <c r="L167" s="389">
        <v>14</v>
      </c>
      <c r="M167" s="389">
        <v>16</v>
      </c>
      <c r="N167" s="389">
        <v>17</v>
      </c>
      <c r="O167" s="389">
        <v>17</v>
      </c>
      <c r="P167" s="389">
        <v>17</v>
      </c>
      <c r="Q167" s="389">
        <v>17</v>
      </c>
      <c r="R167" s="389">
        <v>17</v>
      </c>
      <c r="S167" s="389">
        <v>17</v>
      </c>
      <c r="T167" s="389">
        <v>17</v>
      </c>
      <c r="U167" s="389">
        <v>16</v>
      </c>
      <c r="V167" s="389">
        <v>16</v>
      </c>
      <c r="W167" s="383">
        <v>16</v>
      </c>
      <c r="X167" s="383"/>
      <c r="Y167" s="383"/>
      <c r="Z167" s="383"/>
      <c r="AA167" s="383"/>
      <c r="AB167" s="384"/>
    </row>
    <row r="168" spans="2:28" x14ac:dyDescent="0.25">
      <c r="B168" s="380" t="s">
        <v>1525</v>
      </c>
      <c r="C168" s="383"/>
      <c r="D168" s="390"/>
      <c r="E168" s="389">
        <v>0</v>
      </c>
      <c r="F168" s="389">
        <v>0</v>
      </c>
      <c r="G168" s="389">
        <v>0</v>
      </c>
      <c r="H168" s="389">
        <v>0</v>
      </c>
      <c r="I168" s="389">
        <v>0</v>
      </c>
      <c r="J168" s="389">
        <v>0</v>
      </c>
      <c r="K168" s="389">
        <v>0</v>
      </c>
      <c r="L168" s="389">
        <v>0</v>
      </c>
      <c r="M168" s="389">
        <v>0</v>
      </c>
      <c r="N168" s="389">
        <v>0</v>
      </c>
      <c r="O168" s="389">
        <v>0</v>
      </c>
      <c r="P168" s="389">
        <v>0</v>
      </c>
      <c r="Q168" s="389">
        <v>0</v>
      </c>
      <c r="R168" s="389">
        <v>0</v>
      </c>
      <c r="S168" s="389">
        <v>0</v>
      </c>
      <c r="T168" s="389">
        <v>1</v>
      </c>
      <c r="U168" s="389">
        <v>2</v>
      </c>
      <c r="V168" s="389">
        <v>2</v>
      </c>
      <c r="W168" s="383">
        <v>2</v>
      </c>
      <c r="X168" s="383"/>
      <c r="Y168" s="383"/>
      <c r="Z168" s="383"/>
      <c r="AA168" s="383"/>
      <c r="AB168" s="384"/>
    </row>
    <row r="169" spans="2:28" x14ac:dyDescent="0.25">
      <c r="B169" s="380" t="s">
        <v>1526</v>
      </c>
      <c r="C169" s="383"/>
      <c r="D169" s="390"/>
      <c r="E169" s="389">
        <v>29</v>
      </c>
      <c r="F169" s="389">
        <v>29</v>
      </c>
      <c r="G169" s="389">
        <v>29</v>
      </c>
      <c r="H169" s="389">
        <v>29</v>
      </c>
      <c r="I169" s="389">
        <v>29</v>
      </c>
      <c r="J169" s="389">
        <v>29</v>
      </c>
      <c r="K169" s="389">
        <v>23</v>
      </c>
      <c r="L169" s="389">
        <v>22</v>
      </c>
      <c r="M169" s="389">
        <v>23</v>
      </c>
      <c r="N169" s="389">
        <v>24</v>
      </c>
      <c r="O169" s="389">
        <v>21</v>
      </c>
      <c r="P169" s="389">
        <v>21</v>
      </c>
      <c r="Q169" s="389">
        <v>21</v>
      </c>
      <c r="R169" s="389">
        <v>21</v>
      </c>
      <c r="S169" s="389">
        <v>21</v>
      </c>
      <c r="T169" s="389">
        <v>21</v>
      </c>
      <c r="U169" s="389">
        <v>21</v>
      </c>
      <c r="V169" s="389">
        <v>21</v>
      </c>
      <c r="W169" s="383">
        <v>21</v>
      </c>
      <c r="X169" s="383"/>
      <c r="Y169" s="383"/>
      <c r="Z169" s="383"/>
      <c r="AA169" s="383"/>
      <c r="AB169" s="384"/>
    </row>
    <row r="170" spans="2:28" x14ac:dyDescent="0.25">
      <c r="B170" s="380" t="s">
        <v>1527</v>
      </c>
      <c r="C170" s="383"/>
      <c r="D170" s="390"/>
      <c r="E170" s="389">
        <v>14</v>
      </c>
      <c r="F170" s="389">
        <v>11</v>
      </c>
      <c r="G170" s="389">
        <v>4</v>
      </c>
      <c r="H170" s="389">
        <v>3</v>
      </c>
      <c r="I170" s="389">
        <v>2</v>
      </c>
      <c r="J170" s="389">
        <v>2</v>
      </c>
      <c r="K170" s="389">
        <v>0</v>
      </c>
      <c r="L170" s="389">
        <v>0</v>
      </c>
      <c r="M170" s="389">
        <v>0</v>
      </c>
      <c r="N170" s="389"/>
      <c r="O170" s="389"/>
      <c r="P170" s="389"/>
      <c r="Q170" s="389"/>
      <c r="R170" s="389"/>
      <c r="S170" s="389"/>
      <c r="T170" s="389"/>
      <c r="U170" s="389"/>
      <c r="V170" s="389"/>
      <c r="W170" s="383"/>
      <c r="X170" s="383"/>
      <c r="Y170" s="383"/>
      <c r="Z170" s="383"/>
      <c r="AA170" s="383"/>
      <c r="AB170" s="384"/>
    </row>
    <row r="171" spans="2:28" x14ac:dyDescent="0.25">
      <c r="B171" s="380" t="s">
        <v>1528</v>
      </c>
      <c r="C171" s="383"/>
      <c r="D171" s="390"/>
      <c r="E171" s="389">
        <v>1</v>
      </c>
      <c r="F171" s="389">
        <v>1</v>
      </c>
      <c r="G171" s="389">
        <v>1</v>
      </c>
      <c r="H171" s="389">
        <v>1</v>
      </c>
      <c r="I171" s="389">
        <v>1</v>
      </c>
      <c r="J171" s="389">
        <v>1</v>
      </c>
      <c r="K171" s="389">
        <v>0</v>
      </c>
      <c r="L171" s="389">
        <v>0</v>
      </c>
      <c r="M171" s="389">
        <v>0</v>
      </c>
      <c r="N171" s="389"/>
      <c r="O171" s="389"/>
      <c r="P171" s="389">
        <v>0</v>
      </c>
      <c r="Q171" s="389"/>
      <c r="R171" s="389"/>
      <c r="S171" s="389"/>
      <c r="T171" s="389"/>
      <c r="U171" s="389"/>
      <c r="V171" s="389"/>
      <c r="W171" s="383"/>
      <c r="X171" s="383"/>
      <c r="Y171" s="383"/>
      <c r="Z171" s="383"/>
      <c r="AA171" s="383"/>
      <c r="AB171" s="384"/>
    </row>
    <row r="172" spans="2:28" x14ac:dyDescent="0.25">
      <c r="B172" s="380" t="s">
        <v>1529</v>
      </c>
      <c r="C172" s="383"/>
      <c r="D172" s="390"/>
      <c r="E172" s="389">
        <v>4</v>
      </c>
      <c r="F172" s="389">
        <v>3</v>
      </c>
      <c r="G172" s="389">
        <v>3</v>
      </c>
      <c r="H172" s="389">
        <v>3</v>
      </c>
      <c r="I172" s="389">
        <v>2</v>
      </c>
      <c r="J172" s="389">
        <v>0</v>
      </c>
      <c r="K172" s="389">
        <v>0</v>
      </c>
      <c r="L172" s="389">
        <v>0</v>
      </c>
      <c r="M172" s="389">
        <v>0</v>
      </c>
      <c r="N172" s="389"/>
      <c r="O172" s="389"/>
      <c r="P172" s="389"/>
      <c r="Q172" s="389"/>
      <c r="R172" s="389"/>
      <c r="S172" s="389"/>
      <c r="T172" s="389"/>
      <c r="U172" s="389"/>
      <c r="V172" s="389"/>
      <c r="W172" s="383"/>
      <c r="X172" s="383"/>
      <c r="Y172" s="383"/>
      <c r="Z172" s="383"/>
      <c r="AA172" s="383"/>
      <c r="AB172" s="384"/>
    </row>
    <row r="173" spans="2:28" x14ac:dyDescent="0.25">
      <c r="B173" s="380" t="s">
        <v>1530</v>
      </c>
      <c r="C173" s="383"/>
      <c r="D173" s="390"/>
      <c r="E173" s="389">
        <v>36</v>
      </c>
      <c r="F173" s="389">
        <v>19</v>
      </c>
      <c r="G173" s="389">
        <v>0</v>
      </c>
      <c r="H173" s="389">
        <v>0</v>
      </c>
      <c r="I173" s="389">
        <v>0</v>
      </c>
      <c r="J173" s="389">
        <v>0</v>
      </c>
      <c r="K173" s="389">
        <v>0</v>
      </c>
      <c r="L173" s="389">
        <v>0</v>
      </c>
      <c r="M173" s="389">
        <v>0</v>
      </c>
      <c r="N173" s="389"/>
      <c r="O173" s="389"/>
      <c r="P173" s="389"/>
      <c r="Q173" s="389"/>
      <c r="R173" s="389"/>
      <c r="S173" s="389"/>
      <c r="T173" s="389"/>
      <c r="U173" s="389"/>
      <c r="V173" s="389"/>
      <c r="W173" s="383"/>
      <c r="X173" s="383"/>
      <c r="Y173" s="383"/>
      <c r="Z173" s="383"/>
      <c r="AA173" s="383"/>
      <c r="AB173" s="384"/>
    </row>
    <row r="174" spans="2:28" x14ac:dyDescent="0.25">
      <c r="B174" s="380" t="s">
        <v>1531</v>
      </c>
      <c r="C174" s="383"/>
      <c r="D174" s="390"/>
      <c r="E174" s="389"/>
      <c r="F174" s="389">
        <v>0</v>
      </c>
      <c r="G174" s="389"/>
      <c r="H174" s="389">
        <v>0</v>
      </c>
      <c r="I174" s="389">
        <v>0</v>
      </c>
      <c r="J174" s="389"/>
      <c r="K174" s="389"/>
      <c r="L174" s="389"/>
      <c r="M174" s="389"/>
      <c r="N174" s="389"/>
      <c r="O174" s="389"/>
      <c r="P174" s="389"/>
      <c r="Q174" s="389"/>
      <c r="R174" s="389"/>
      <c r="S174" s="389"/>
      <c r="T174" s="389"/>
      <c r="U174" s="389"/>
      <c r="V174" s="389"/>
      <c r="W174" s="383"/>
      <c r="X174" s="383"/>
      <c r="Y174" s="383"/>
      <c r="Z174" s="383"/>
      <c r="AA174" s="383"/>
      <c r="AB174" s="384"/>
    </row>
    <row r="175" spans="2:28" x14ac:dyDescent="0.25">
      <c r="B175" s="380" t="s">
        <v>1532</v>
      </c>
      <c r="C175" s="383"/>
      <c r="D175" s="390"/>
      <c r="E175" s="389"/>
      <c r="F175" s="389">
        <v>0</v>
      </c>
      <c r="G175" s="389"/>
      <c r="H175" s="389"/>
      <c r="I175" s="389"/>
      <c r="J175" s="389"/>
      <c r="K175" s="389"/>
      <c r="L175" s="389"/>
      <c r="M175" s="389"/>
      <c r="N175" s="389"/>
      <c r="O175" s="389"/>
      <c r="P175" s="389"/>
      <c r="Q175" s="389"/>
      <c r="R175" s="389"/>
      <c r="S175" s="389"/>
      <c r="T175" s="389"/>
      <c r="U175" s="389"/>
      <c r="V175" s="389"/>
      <c r="W175" s="383"/>
      <c r="X175" s="383"/>
      <c r="Y175" s="383"/>
      <c r="Z175" s="383"/>
      <c r="AA175" s="383"/>
      <c r="AB175" s="384"/>
    </row>
    <row r="176" spans="2:28" x14ac:dyDescent="0.25">
      <c r="B176" s="380" t="s">
        <v>1533</v>
      </c>
      <c r="C176" s="383"/>
      <c r="D176" s="390"/>
      <c r="E176" s="389">
        <v>0</v>
      </c>
      <c r="F176" s="389">
        <v>0</v>
      </c>
      <c r="G176" s="389">
        <v>0</v>
      </c>
      <c r="H176" s="389">
        <v>0</v>
      </c>
      <c r="I176" s="389">
        <v>0</v>
      </c>
      <c r="J176" s="389">
        <v>0</v>
      </c>
      <c r="K176" s="389">
        <v>0</v>
      </c>
      <c r="L176" s="389">
        <v>0</v>
      </c>
      <c r="M176" s="389">
        <v>0</v>
      </c>
      <c r="N176" s="389"/>
      <c r="O176" s="389"/>
      <c r="P176" s="389"/>
      <c r="Q176" s="389"/>
      <c r="R176" s="389"/>
      <c r="S176" s="389"/>
      <c r="T176" s="389"/>
      <c r="U176" s="389"/>
      <c r="V176" s="389"/>
      <c r="W176" s="383"/>
      <c r="X176" s="383"/>
      <c r="Y176" s="383"/>
      <c r="Z176" s="383"/>
      <c r="AA176" s="383"/>
      <c r="AB176" s="384"/>
    </row>
    <row r="177" spans="2:28" x14ac:dyDescent="0.25">
      <c r="B177" s="380" t="s">
        <v>1241</v>
      </c>
      <c r="C177" s="383"/>
      <c r="D177" s="390"/>
      <c r="E177" s="389">
        <v>54</v>
      </c>
      <c r="F177" s="389">
        <v>53</v>
      </c>
      <c r="G177" s="389">
        <v>53</v>
      </c>
      <c r="H177" s="389">
        <v>52</v>
      </c>
      <c r="I177" s="389">
        <v>52</v>
      </c>
      <c r="J177" s="389">
        <v>52</v>
      </c>
      <c r="K177" s="389">
        <v>52</v>
      </c>
      <c r="L177" s="389">
        <v>52</v>
      </c>
      <c r="M177" s="389">
        <v>52</v>
      </c>
      <c r="N177" s="389">
        <v>52</v>
      </c>
      <c r="O177" s="389">
        <v>47</v>
      </c>
      <c r="P177" s="389">
        <v>15</v>
      </c>
      <c r="Q177" s="389">
        <v>0</v>
      </c>
      <c r="R177" s="389">
        <v>0</v>
      </c>
      <c r="S177" s="389">
        <v>0</v>
      </c>
      <c r="T177" s="389">
        <v>0</v>
      </c>
      <c r="U177" s="389">
        <v>0</v>
      </c>
      <c r="V177" s="389">
        <v>0</v>
      </c>
      <c r="W177" s="383"/>
      <c r="X177" s="383"/>
      <c r="Y177" s="383"/>
      <c r="Z177" s="383"/>
      <c r="AA177" s="383"/>
      <c r="AB177" s="384"/>
    </row>
    <row r="178" spans="2:28" x14ac:dyDescent="0.25">
      <c r="B178" s="380" t="s">
        <v>1534</v>
      </c>
      <c r="C178" s="383"/>
      <c r="D178" s="390"/>
      <c r="E178" s="389"/>
      <c r="F178" s="389"/>
      <c r="G178" s="389"/>
      <c r="H178" s="389">
        <v>0</v>
      </c>
      <c r="I178" s="389"/>
      <c r="J178" s="389"/>
      <c r="K178" s="389"/>
      <c r="L178" s="389"/>
      <c r="M178" s="389"/>
      <c r="N178" s="389"/>
      <c r="O178" s="389"/>
      <c r="P178" s="389"/>
      <c r="Q178" s="389"/>
      <c r="R178" s="389"/>
      <c r="S178" s="389"/>
      <c r="T178" s="389"/>
      <c r="U178" s="389"/>
      <c r="V178" s="389"/>
      <c r="W178" s="383"/>
      <c r="X178" s="383"/>
      <c r="Y178" s="383"/>
      <c r="Z178" s="383"/>
      <c r="AA178" s="383"/>
      <c r="AB178" s="384"/>
    </row>
    <row r="179" spans="2:28" x14ac:dyDescent="0.25">
      <c r="B179" s="380" t="s">
        <v>745</v>
      </c>
      <c r="C179" s="383"/>
      <c r="D179" s="390"/>
      <c r="E179" s="389">
        <v>734</v>
      </c>
      <c r="F179" s="389">
        <v>731</v>
      </c>
      <c r="G179" s="389">
        <v>727</v>
      </c>
      <c r="H179" s="389">
        <v>737</v>
      </c>
      <c r="I179" s="389">
        <v>738</v>
      </c>
      <c r="J179" s="389">
        <v>735</v>
      </c>
      <c r="K179" s="389">
        <v>735</v>
      </c>
      <c r="L179" s="389">
        <v>735</v>
      </c>
      <c r="M179" s="389">
        <v>727</v>
      </c>
      <c r="N179" s="389">
        <v>716</v>
      </c>
      <c r="O179" s="389">
        <v>691</v>
      </c>
      <c r="P179" s="389">
        <v>655</v>
      </c>
      <c r="Q179" s="389">
        <v>618</v>
      </c>
      <c r="R179" s="389">
        <v>562</v>
      </c>
      <c r="S179" s="389">
        <v>472</v>
      </c>
      <c r="T179" s="389">
        <v>471</v>
      </c>
      <c r="U179" s="389">
        <v>470</v>
      </c>
      <c r="V179" s="389">
        <v>468</v>
      </c>
      <c r="W179" s="383">
        <v>464</v>
      </c>
      <c r="X179" s="383"/>
      <c r="Y179" s="383"/>
      <c r="Z179" s="383"/>
      <c r="AA179" s="383"/>
      <c r="AB179" s="384"/>
    </row>
    <row r="180" spans="2:28" x14ac:dyDescent="0.25">
      <c r="B180" s="380" t="s">
        <v>870</v>
      </c>
      <c r="C180" s="383"/>
      <c r="D180" s="390"/>
      <c r="E180" s="389">
        <v>1483</v>
      </c>
      <c r="F180" s="389">
        <v>1458</v>
      </c>
      <c r="G180" s="389">
        <v>1435</v>
      </c>
      <c r="H180" s="389">
        <v>1421</v>
      </c>
      <c r="I180" s="389">
        <v>1392</v>
      </c>
      <c r="J180" s="389">
        <v>1382</v>
      </c>
      <c r="K180" s="389">
        <v>1379</v>
      </c>
      <c r="L180" s="389">
        <v>1348</v>
      </c>
      <c r="M180" s="389">
        <v>1335</v>
      </c>
      <c r="N180" s="389">
        <v>1320</v>
      </c>
      <c r="O180" s="389">
        <v>1278</v>
      </c>
      <c r="P180" s="389">
        <v>1229</v>
      </c>
      <c r="Q180" s="389">
        <v>1178</v>
      </c>
      <c r="R180" s="389">
        <v>1113</v>
      </c>
      <c r="S180" s="389">
        <v>1020</v>
      </c>
      <c r="T180" s="389">
        <v>1016</v>
      </c>
      <c r="U180" s="389">
        <v>1009</v>
      </c>
      <c r="V180" s="389">
        <v>971</v>
      </c>
      <c r="W180" s="383">
        <v>962</v>
      </c>
      <c r="X180" s="383"/>
      <c r="Y180" s="383"/>
      <c r="Z180" s="383"/>
      <c r="AA180" s="383"/>
      <c r="AB180" s="384"/>
    </row>
    <row r="181" spans="2:28" x14ac:dyDescent="0.25">
      <c r="B181" s="380" t="s">
        <v>1535</v>
      </c>
      <c r="C181" s="383"/>
      <c r="D181" s="390"/>
      <c r="E181" s="389"/>
      <c r="F181" s="389"/>
      <c r="G181" s="389"/>
      <c r="H181" s="389">
        <v>0</v>
      </c>
      <c r="I181" s="389">
        <v>0</v>
      </c>
      <c r="J181" s="389"/>
      <c r="K181" s="389"/>
      <c r="L181" s="389"/>
      <c r="M181" s="389"/>
      <c r="N181" s="389"/>
      <c r="O181" s="389"/>
      <c r="P181" s="389"/>
      <c r="Q181" s="389"/>
      <c r="R181" s="389"/>
      <c r="S181" s="389"/>
      <c r="T181" s="389"/>
      <c r="U181" s="389"/>
      <c r="V181" s="389"/>
      <c r="W181" s="383"/>
      <c r="X181" s="383"/>
      <c r="Y181" s="383"/>
      <c r="Z181" s="383"/>
      <c r="AA181" s="383"/>
      <c r="AB181" s="384"/>
    </row>
    <row r="182" spans="2:28" x14ac:dyDescent="0.25">
      <c r="B182" s="380" t="s">
        <v>1021</v>
      </c>
      <c r="C182" s="383"/>
      <c r="D182" s="390"/>
      <c r="E182" s="389">
        <v>0</v>
      </c>
      <c r="F182" s="389">
        <v>1</v>
      </c>
      <c r="G182" s="389">
        <v>2</v>
      </c>
      <c r="H182" s="389">
        <v>3</v>
      </c>
      <c r="I182" s="389">
        <v>5</v>
      </c>
      <c r="J182" s="389">
        <v>8</v>
      </c>
      <c r="K182" s="389">
        <v>13</v>
      </c>
      <c r="L182" s="389">
        <v>23</v>
      </c>
      <c r="M182" s="389">
        <v>37</v>
      </c>
      <c r="N182" s="389">
        <v>61</v>
      </c>
      <c r="O182" s="389">
        <v>85</v>
      </c>
      <c r="P182" s="389">
        <v>109</v>
      </c>
      <c r="Q182" s="389">
        <v>132</v>
      </c>
      <c r="R182" s="389">
        <v>152</v>
      </c>
      <c r="S182" s="389">
        <v>169</v>
      </c>
      <c r="T182" s="389">
        <v>185</v>
      </c>
      <c r="U182" s="389">
        <v>185</v>
      </c>
      <c r="V182" s="389">
        <v>187</v>
      </c>
      <c r="W182" s="383">
        <v>186</v>
      </c>
      <c r="X182" s="383"/>
      <c r="Y182" s="383"/>
      <c r="Z182" s="383"/>
      <c r="AA182" s="383"/>
      <c r="AB182" s="384"/>
    </row>
    <row r="183" spans="2:28" x14ac:dyDescent="0.25">
      <c r="B183" s="380" t="s">
        <v>1365</v>
      </c>
      <c r="C183" s="383"/>
      <c r="D183" s="390"/>
      <c r="E183" s="389">
        <v>0</v>
      </c>
      <c r="F183" s="389">
        <v>0</v>
      </c>
      <c r="G183" s="389">
        <v>0</v>
      </c>
      <c r="H183" s="389">
        <v>0</v>
      </c>
      <c r="I183" s="389">
        <v>0</v>
      </c>
      <c r="J183" s="389">
        <v>0</v>
      </c>
      <c r="K183" s="389">
        <v>0</v>
      </c>
      <c r="L183" s="389">
        <v>0</v>
      </c>
      <c r="M183" s="389">
        <v>0</v>
      </c>
      <c r="N183" s="389">
        <v>0</v>
      </c>
      <c r="O183" s="389">
        <v>0</v>
      </c>
      <c r="P183" s="389">
        <v>0</v>
      </c>
      <c r="Q183" s="389">
        <v>0</v>
      </c>
      <c r="R183" s="389">
        <v>0</v>
      </c>
      <c r="S183" s="389">
        <v>2</v>
      </c>
      <c r="T183" s="389">
        <v>9</v>
      </c>
      <c r="U183" s="389">
        <v>17</v>
      </c>
      <c r="V183" s="389">
        <v>37</v>
      </c>
      <c r="W183" s="383">
        <v>61</v>
      </c>
      <c r="X183" s="383"/>
      <c r="Y183" s="383"/>
      <c r="Z183" s="383"/>
      <c r="AA183" s="383"/>
      <c r="AB183" s="384"/>
    </row>
    <row r="184" spans="2:28" x14ac:dyDescent="0.25">
      <c r="B184" s="380" t="s">
        <v>1536</v>
      </c>
      <c r="C184" s="383"/>
      <c r="D184" s="390"/>
      <c r="E184" s="389"/>
      <c r="F184" s="389"/>
      <c r="G184" s="389"/>
      <c r="H184" s="389"/>
      <c r="I184" s="389">
        <v>0</v>
      </c>
      <c r="J184" s="389">
        <v>0</v>
      </c>
      <c r="K184" s="389">
        <v>0</v>
      </c>
      <c r="L184" s="389">
        <v>0</v>
      </c>
      <c r="M184" s="389">
        <v>0</v>
      </c>
      <c r="N184" s="389">
        <v>0</v>
      </c>
      <c r="O184" s="389">
        <v>0</v>
      </c>
      <c r="P184" s="389">
        <v>0</v>
      </c>
      <c r="Q184" s="389">
        <v>0</v>
      </c>
      <c r="R184" s="389">
        <v>0</v>
      </c>
      <c r="S184" s="389">
        <v>0</v>
      </c>
      <c r="T184" s="389">
        <v>0</v>
      </c>
      <c r="U184" s="389">
        <v>0</v>
      </c>
      <c r="V184" s="389">
        <v>0</v>
      </c>
      <c r="W184" s="383"/>
      <c r="X184" s="383"/>
      <c r="Y184" s="383"/>
      <c r="Z184" s="383"/>
      <c r="AA184" s="383"/>
      <c r="AB184" s="384"/>
    </row>
    <row r="185" spans="2:28" x14ac:dyDescent="0.25">
      <c r="B185" s="380" t="s">
        <v>1537</v>
      </c>
      <c r="C185" s="383"/>
      <c r="D185" s="390"/>
      <c r="E185" s="389">
        <v>24</v>
      </c>
      <c r="F185" s="389">
        <v>25</v>
      </c>
      <c r="G185" s="389">
        <v>23</v>
      </c>
      <c r="H185" s="389">
        <v>23</v>
      </c>
      <c r="I185" s="389">
        <v>23</v>
      </c>
      <c r="J185" s="389">
        <v>22</v>
      </c>
      <c r="K185" s="389">
        <v>16</v>
      </c>
      <c r="L185" s="389">
        <v>15</v>
      </c>
      <c r="M185" s="389">
        <v>4</v>
      </c>
      <c r="N185" s="389">
        <v>0</v>
      </c>
      <c r="O185" s="389">
        <v>0</v>
      </c>
      <c r="P185" s="389">
        <v>0</v>
      </c>
      <c r="Q185" s="389">
        <v>0</v>
      </c>
      <c r="R185" s="389"/>
      <c r="S185" s="389">
        <v>0</v>
      </c>
      <c r="T185" s="389"/>
      <c r="U185" s="389"/>
      <c r="V185" s="389"/>
      <c r="W185" s="383"/>
      <c r="X185" s="383"/>
      <c r="Y185" s="383"/>
      <c r="Z185" s="383"/>
      <c r="AA185" s="383"/>
      <c r="AB185" s="384"/>
    </row>
    <row r="186" spans="2:28" x14ac:dyDescent="0.25">
      <c r="B186" s="380" t="s">
        <v>1435</v>
      </c>
      <c r="C186" s="383"/>
      <c r="D186" s="390"/>
      <c r="E186" s="389">
        <v>30</v>
      </c>
      <c r="F186" s="389">
        <v>30</v>
      </c>
      <c r="G186" s="389">
        <v>30</v>
      </c>
      <c r="H186" s="389">
        <v>30</v>
      </c>
      <c r="I186" s="389">
        <v>32</v>
      </c>
      <c r="J186" s="389">
        <v>32</v>
      </c>
      <c r="K186" s="389">
        <v>33</v>
      </c>
      <c r="L186" s="389">
        <v>31</v>
      </c>
      <c r="M186" s="389">
        <v>32</v>
      </c>
      <c r="N186" s="389">
        <v>33</v>
      </c>
      <c r="O186" s="389">
        <v>33</v>
      </c>
      <c r="P186" s="389">
        <v>33</v>
      </c>
      <c r="Q186" s="389">
        <v>33</v>
      </c>
      <c r="R186" s="389">
        <v>33</v>
      </c>
      <c r="S186" s="389">
        <v>35</v>
      </c>
      <c r="T186" s="389">
        <v>34</v>
      </c>
      <c r="U186" s="389">
        <v>36</v>
      </c>
      <c r="V186" s="389">
        <v>38</v>
      </c>
      <c r="W186" s="383">
        <v>35</v>
      </c>
      <c r="X186" s="383"/>
      <c r="Y186" s="383"/>
      <c r="Z186" s="383"/>
      <c r="AA186" s="383"/>
      <c r="AB186" s="384"/>
    </row>
    <row r="187" spans="2:28" x14ac:dyDescent="0.25">
      <c r="B187" s="380" t="s">
        <v>1538</v>
      </c>
      <c r="C187" s="383"/>
      <c r="D187" s="390"/>
      <c r="E187" s="389">
        <v>6</v>
      </c>
      <c r="F187" s="389">
        <v>3</v>
      </c>
      <c r="G187" s="389">
        <v>0</v>
      </c>
      <c r="H187" s="389">
        <v>0</v>
      </c>
      <c r="I187" s="389">
        <v>0</v>
      </c>
      <c r="J187" s="389">
        <v>0</v>
      </c>
      <c r="K187" s="389">
        <v>0</v>
      </c>
      <c r="L187" s="389">
        <v>0</v>
      </c>
      <c r="M187" s="389">
        <v>0</v>
      </c>
      <c r="N187" s="389"/>
      <c r="O187" s="389"/>
      <c r="P187" s="389"/>
      <c r="Q187" s="389"/>
      <c r="R187" s="389"/>
      <c r="S187" s="389"/>
      <c r="T187" s="389"/>
      <c r="U187" s="389"/>
      <c r="V187" s="389"/>
      <c r="W187" s="383"/>
      <c r="X187" s="383"/>
      <c r="Y187" s="383"/>
      <c r="Z187" s="383"/>
      <c r="AA187" s="383"/>
      <c r="AB187" s="384"/>
    </row>
    <row r="188" spans="2:28" x14ac:dyDescent="0.25">
      <c r="B188" s="380" t="s">
        <v>1539</v>
      </c>
      <c r="C188" s="383"/>
      <c r="D188" s="390"/>
      <c r="E188" s="389">
        <v>0</v>
      </c>
      <c r="F188" s="389">
        <v>0</v>
      </c>
      <c r="G188" s="389">
        <v>0</v>
      </c>
      <c r="H188" s="389">
        <v>0</v>
      </c>
      <c r="I188" s="389">
        <v>0</v>
      </c>
      <c r="J188" s="389">
        <v>0</v>
      </c>
      <c r="K188" s="389">
        <v>0</v>
      </c>
      <c r="L188" s="389">
        <v>0</v>
      </c>
      <c r="M188" s="389">
        <v>0</v>
      </c>
      <c r="N188" s="389"/>
      <c r="O188" s="389"/>
      <c r="P188" s="389"/>
      <c r="Q188" s="389"/>
      <c r="R188" s="389"/>
      <c r="S188" s="389"/>
      <c r="T188" s="389"/>
      <c r="U188" s="389"/>
      <c r="V188" s="389"/>
      <c r="W188" s="383"/>
      <c r="X188" s="383"/>
      <c r="Y188" s="383"/>
      <c r="Z188" s="383"/>
      <c r="AA188" s="383"/>
      <c r="AB188" s="384"/>
    </row>
    <row r="189" spans="2:28" x14ac:dyDescent="0.25">
      <c r="B189" s="380" t="s">
        <v>1277</v>
      </c>
      <c r="C189" s="383"/>
      <c r="D189" s="390"/>
      <c r="E189" s="389">
        <v>87</v>
      </c>
      <c r="F189" s="389">
        <v>89</v>
      </c>
      <c r="G189" s="389">
        <v>96</v>
      </c>
      <c r="H189" s="389">
        <v>105</v>
      </c>
      <c r="I189" s="389">
        <v>105</v>
      </c>
      <c r="J189" s="389">
        <v>105</v>
      </c>
      <c r="K189" s="389">
        <v>104</v>
      </c>
      <c r="L189" s="389">
        <v>104</v>
      </c>
      <c r="M189" s="389">
        <v>102</v>
      </c>
      <c r="N189" s="389">
        <v>101</v>
      </c>
      <c r="O189" s="389">
        <v>101</v>
      </c>
      <c r="P189" s="389">
        <v>101</v>
      </c>
      <c r="Q189" s="389">
        <v>101</v>
      </c>
      <c r="R189" s="389">
        <v>100</v>
      </c>
      <c r="S189" s="389">
        <v>100</v>
      </c>
      <c r="T189" s="389">
        <v>103</v>
      </c>
      <c r="U189" s="389">
        <v>102</v>
      </c>
      <c r="V189" s="389">
        <v>101</v>
      </c>
      <c r="W189" s="383">
        <v>100</v>
      </c>
      <c r="X189" s="383"/>
      <c r="Y189" s="383"/>
      <c r="Z189" s="383"/>
      <c r="AA189" s="383"/>
      <c r="AB189" s="384"/>
    </row>
    <row r="190" spans="2:28" x14ac:dyDescent="0.25">
      <c r="B190" s="380" t="s">
        <v>1046</v>
      </c>
      <c r="C190" s="383"/>
      <c r="D190" s="390"/>
      <c r="E190" s="389">
        <v>59</v>
      </c>
      <c r="F190" s="389">
        <v>59</v>
      </c>
      <c r="G190" s="389">
        <v>59</v>
      </c>
      <c r="H190" s="389">
        <v>59</v>
      </c>
      <c r="I190" s="389">
        <v>59</v>
      </c>
      <c r="J190" s="389">
        <v>59</v>
      </c>
      <c r="K190" s="389">
        <v>59</v>
      </c>
      <c r="L190" s="389">
        <v>59</v>
      </c>
      <c r="M190" s="389">
        <v>59</v>
      </c>
      <c r="N190" s="389">
        <v>59</v>
      </c>
      <c r="O190" s="389">
        <v>59</v>
      </c>
      <c r="P190" s="389">
        <v>59</v>
      </c>
      <c r="Q190" s="389">
        <v>59</v>
      </c>
      <c r="R190" s="389">
        <v>59</v>
      </c>
      <c r="S190" s="389">
        <v>59</v>
      </c>
      <c r="T190" s="389">
        <v>59</v>
      </c>
      <c r="U190" s="389">
        <v>59</v>
      </c>
      <c r="V190" s="389">
        <v>59</v>
      </c>
      <c r="W190" s="383">
        <v>59</v>
      </c>
      <c r="X190" s="383"/>
      <c r="Y190" s="383"/>
      <c r="Z190" s="383"/>
      <c r="AA190" s="383"/>
      <c r="AB190" s="384"/>
    </row>
    <row r="191" spans="2:28" x14ac:dyDescent="0.25">
      <c r="B191" s="380" t="s">
        <v>1079</v>
      </c>
      <c r="C191" s="383"/>
      <c r="D191" s="390"/>
      <c r="E191" s="389">
        <v>547</v>
      </c>
      <c r="F191" s="389">
        <v>549</v>
      </c>
      <c r="G191" s="389">
        <v>548</v>
      </c>
      <c r="H191" s="389">
        <v>547</v>
      </c>
      <c r="I191" s="389">
        <v>550</v>
      </c>
      <c r="J191" s="389">
        <v>550</v>
      </c>
      <c r="K191" s="389">
        <v>547</v>
      </c>
      <c r="L191" s="389">
        <v>539</v>
      </c>
      <c r="M191" s="389">
        <v>532</v>
      </c>
      <c r="N191" s="389">
        <v>533</v>
      </c>
      <c r="O191" s="389">
        <v>522</v>
      </c>
      <c r="P191" s="389">
        <v>480</v>
      </c>
      <c r="Q191" s="389">
        <v>445</v>
      </c>
      <c r="R191" s="389">
        <v>418</v>
      </c>
      <c r="S191" s="389">
        <v>417</v>
      </c>
      <c r="T191" s="389">
        <v>415</v>
      </c>
      <c r="U191" s="389">
        <v>409</v>
      </c>
      <c r="V191" s="389">
        <v>399</v>
      </c>
      <c r="W191" s="383">
        <v>398</v>
      </c>
      <c r="X191" s="383"/>
      <c r="Y191" s="383"/>
      <c r="Z191" s="383"/>
      <c r="AA191" s="383"/>
      <c r="AB191" s="384"/>
    </row>
    <row r="192" spans="2:28" x14ac:dyDescent="0.25">
      <c r="B192" s="380" t="s">
        <v>1399</v>
      </c>
      <c r="C192" s="383"/>
      <c r="D192" s="390"/>
      <c r="E192" s="389"/>
      <c r="F192" s="389"/>
      <c r="G192" s="389"/>
      <c r="H192" s="389"/>
      <c r="I192" s="389"/>
      <c r="J192" s="389"/>
      <c r="K192" s="389">
        <v>0</v>
      </c>
      <c r="L192" s="389">
        <v>0</v>
      </c>
      <c r="M192" s="389"/>
      <c r="N192" s="389"/>
      <c r="O192" s="389"/>
      <c r="P192" s="389"/>
      <c r="Q192" s="389">
        <v>0</v>
      </c>
      <c r="R192" s="389">
        <v>0</v>
      </c>
      <c r="S192" s="389">
        <v>0</v>
      </c>
      <c r="T192" s="389">
        <v>0</v>
      </c>
      <c r="U192" s="389">
        <v>0</v>
      </c>
      <c r="V192" s="389">
        <v>0</v>
      </c>
      <c r="W192" s="383"/>
      <c r="X192" s="383"/>
      <c r="Y192" s="383"/>
      <c r="Z192" s="383"/>
      <c r="AA192" s="383"/>
      <c r="AB192" s="384"/>
    </row>
    <row r="193" spans="2:28" x14ac:dyDescent="0.25">
      <c r="B193" s="380" t="s">
        <v>1540</v>
      </c>
      <c r="C193" s="383"/>
      <c r="D193" s="390"/>
      <c r="E193" s="389">
        <v>0</v>
      </c>
      <c r="F193" s="389">
        <v>0</v>
      </c>
      <c r="G193" s="389">
        <v>0</v>
      </c>
      <c r="H193" s="389">
        <v>0</v>
      </c>
      <c r="I193" s="389">
        <v>0</v>
      </c>
      <c r="J193" s="389">
        <v>0</v>
      </c>
      <c r="K193" s="389">
        <v>0</v>
      </c>
      <c r="L193" s="389">
        <v>0</v>
      </c>
      <c r="M193" s="389">
        <v>0</v>
      </c>
      <c r="N193" s="389"/>
      <c r="O193" s="389"/>
      <c r="P193" s="389">
        <v>0</v>
      </c>
      <c r="Q193" s="389">
        <v>0</v>
      </c>
      <c r="R193" s="389">
        <v>0</v>
      </c>
      <c r="S193" s="389"/>
      <c r="T193" s="389"/>
      <c r="U193" s="389"/>
      <c r="V193" s="389"/>
      <c r="W193" s="383"/>
      <c r="X193" s="383"/>
      <c r="Y193" s="383"/>
      <c r="Z193" s="383"/>
      <c r="AA193" s="383"/>
      <c r="AB193" s="384"/>
    </row>
    <row r="194" spans="2:28" x14ac:dyDescent="0.25">
      <c r="B194" s="380" t="s">
        <v>1541</v>
      </c>
      <c r="C194" s="383"/>
      <c r="D194" s="390"/>
      <c r="E194" s="389">
        <v>7</v>
      </c>
      <c r="F194" s="389">
        <v>7</v>
      </c>
      <c r="G194" s="389">
        <v>7</v>
      </c>
      <c r="H194" s="389">
        <v>7</v>
      </c>
      <c r="I194" s="389">
        <v>8</v>
      </c>
      <c r="J194" s="389">
        <v>8</v>
      </c>
      <c r="K194" s="389">
        <v>10</v>
      </c>
      <c r="L194" s="389">
        <v>10</v>
      </c>
      <c r="M194" s="389">
        <v>10</v>
      </c>
      <c r="N194" s="389">
        <v>10</v>
      </c>
      <c r="O194" s="389">
        <v>10</v>
      </c>
      <c r="P194" s="389">
        <v>10</v>
      </c>
      <c r="Q194" s="389">
        <v>10</v>
      </c>
      <c r="R194" s="389">
        <v>10</v>
      </c>
      <c r="S194" s="389">
        <v>10</v>
      </c>
      <c r="T194" s="389">
        <v>10</v>
      </c>
      <c r="U194" s="389">
        <v>10</v>
      </c>
      <c r="V194" s="389">
        <v>10</v>
      </c>
      <c r="W194" s="383">
        <v>10</v>
      </c>
      <c r="X194" s="383"/>
      <c r="Y194" s="383"/>
      <c r="Z194" s="383"/>
      <c r="AA194" s="383"/>
      <c r="AB194" s="384"/>
    </row>
    <row r="195" spans="2:28" x14ac:dyDescent="0.25">
      <c r="B195" s="380" t="s">
        <v>1542</v>
      </c>
      <c r="C195" s="383"/>
      <c r="D195" s="390"/>
      <c r="E195" s="389">
        <v>0</v>
      </c>
      <c r="F195" s="389">
        <v>0</v>
      </c>
      <c r="G195" s="389">
        <v>0</v>
      </c>
      <c r="H195" s="389">
        <v>0</v>
      </c>
      <c r="I195" s="389">
        <v>0</v>
      </c>
      <c r="J195" s="389">
        <v>0</v>
      </c>
      <c r="K195" s="389">
        <v>0</v>
      </c>
      <c r="L195" s="389">
        <v>0</v>
      </c>
      <c r="M195" s="389">
        <v>0</v>
      </c>
      <c r="N195" s="389"/>
      <c r="O195" s="389"/>
      <c r="P195" s="389"/>
      <c r="Q195" s="389"/>
      <c r="R195" s="389"/>
      <c r="S195" s="389"/>
      <c r="T195" s="389"/>
      <c r="U195" s="389"/>
      <c r="V195" s="389"/>
      <c r="W195" s="383"/>
      <c r="X195" s="383"/>
      <c r="Y195" s="383"/>
      <c r="Z195" s="383"/>
      <c r="AA195" s="383"/>
      <c r="AB195" s="384"/>
    </row>
    <row r="196" spans="2:28" x14ac:dyDescent="0.25">
      <c r="B196" s="380" t="s">
        <v>1543</v>
      </c>
      <c r="C196" s="383"/>
      <c r="D196" s="390"/>
      <c r="E196" s="389"/>
      <c r="F196" s="389"/>
      <c r="G196" s="389"/>
      <c r="H196" s="389"/>
      <c r="I196" s="389"/>
      <c r="J196" s="389"/>
      <c r="K196" s="389"/>
      <c r="L196" s="389"/>
      <c r="M196" s="389"/>
      <c r="N196" s="389"/>
      <c r="O196" s="389"/>
      <c r="P196" s="389"/>
      <c r="Q196" s="389">
        <v>0</v>
      </c>
      <c r="R196" s="389">
        <v>0</v>
      </c>
      <c r="S196" s="389">
        <v>0</v>
      </c>
      <c r="T196" s="389">
        <v>0</v>
      </c>
      <c r="U196" s="389">
        <v>0</v>
      </c>
      <c r="V196" s="389">
        <v>0</v>
      </c>
      <c r="W196" s="383"/>
      <c r="X196" s="383"/>
      <c r="Y196" s="383"/>
      <c r="Z196" s="383"/>
      <c r="AA196" s="383"/>
      <c r="AB196" s="384"/>
    </row>
    <row r="197" spans="2:28" x14ac:dyDescent="0.25">
      <c r="B197" s="380" t="s">
        <v>1544</v>
      </c>
      <c r="C197" s="383"/>
      <c r="D197" s="390"/>
      <c r="E197" s="389"/>
      <c r="F197" s="389"/>
      <c r="G197" s="389"/>
      <c r="H197" s="389"/>
      <c r="I197" s="389"/>
      <c r="J197" s="389"/>
      <c r="K197" s="389"/>
      <c r="L197" s="389">
        <v>0</v>
      </c>
      <c r="M197" s="389"/>
      <c r="N197" s="389"/>
      <c r="O197" s="389"/>
      <c r="P197" s="389">
        <v>0</v>
      </c>
      <c r="Q197" s="389">
        <v>15</v>
      </c>
      <c r="R197" s="389">
        <v>36</v>
      </c>
      <c r="S197" s="389">
        <v>41</v>
      </c>
      <c r="T197" s="389">
        <v>42</v>
      </c>
      <c r="U197" s="389">
        <v>42</v>
      </c>
      <c r="V197" s="389">
        <v>41</v>
      </c>
      <c r="W197" s="383">
        <v>35</v>
      </c>
      <c r="X197" s="383"/>
      <c r="Y197" s="383"/>
      <c r="Z197" s="383"/>
      <c r="AA197" s="383"/>
      <c r="AB197" s="384"/>
    </row>
    <row r="198" spans="2:28" x14ac:dyDescent="0.25">
      <c r="B198" s="380" t="s">
        <v>1545</v>
      </c>
      <c r="C198" s="383"/>
      <c r="D198" s="390"/>
      <c r="E198" s="389">
        <v>65</v>
      </c>
      <c r="F198" s="389">
        <v>65</v>
      </c>
      <c r="G198" s="389">
        <v>64</v>
      </c>
      <c r="H198" s="389">
        <v>65</v>
      </c>
      <c r="I198" s="389">
        <v>65</v>
      </c>
      <c r="J198" s="389">
        <v>63</v>
      </c>
      <c r="K198" s="389">
        <v>62</v>
      </c>
      <c r="L198" s="389">
        <v>62</v>
      </c>
      <c r="M198" s="389">
        <v>61</v>
      </c>
      <c r="N198" s="389">
        <v>60</v>
      </c>
      <c r="O198" s="389">
        <v>62</v>
      </c>
      <c r="P198" s="389">
        <v>65</v>
      </c>
      <c r="Q198" s="389">
        <v>68</v>
      </c>
      <c r="R198" s="389">
        <v>69</v>
      </c>
      <c r="S198" s="389">
        <v>69</v>
      </c>
      <c r="T198" s="389">
        <v>62</v>
      </c>
      <c r="U198" s="389">
        <v>60</v>
      </c>
      <c r="V198" s="389">
        <v>55</v>
      </c>
      <c r="W198" s="383">
        <v>54</v>
      </c>
      <c r="X198" s="383"/>
      <c r="Y198" s="383"/>
      <c r="Z198" s="383"/>
      <c r="AA198" s="383"/>
      <c r="AB198" s="384"/>
    </row>
    <row r="199" spans="2:28" x14ac:dyDescent="0.25">
      <c r="B199" s="380" t="s">
        <v>1546</v>
      </c>
      <c r="C199" s="383"/>
      <c r="D199" s="390"/>
      <c r="E199" s="389"/>
      <c r="F199" s="389"/>
      <c r="G199" s="389"/>
      <c r="H199" s="389"/>
      <c r="I199" s="389"/>
      <c r="J199" s="389"/>
      <c r="K199" s="389"/>
      <c r="L199" s="389"/>
      <c r="M199" s="389"/>
      <c r="N199" s="389"/>
      <c r="O199" s="389"/>
      <c r="P199" s="389">
        <v>0</v>
      </c>
      <c r="Q199" s="389"/>
      <c r="R199" s="389"/>
      <c r="S199" s="389"/>
      <c r="T199" s="389"/>
      <c r="U199" s="389"/>
      <c r="V199" s="389"/>
      <c r="W199" s="383"/>
      <c r="X199" s="383"/>
      <c r="Y199" s="383"/>
      <c r="Z199" s="383"/>
      <c r="AA199" s="383"/>
      <c r="AB199" s="384"/>
    </row>
    <row r="200" spans="2:28" x14ac:dyDescent="0.25">
      <c r="B200" s="380" t="s">
        <v>1547</v>
      </c>
      <c r="C200" s="383"/>
      <c r="D200" s="390"/>
      <c r="E200" s="389">
        <v>0</v>
      </c>
      <c r="F200" s="389">
        <v>0</v>
      </c>
      <c r="G200" s="389">
        <v>0</v>
      </c>
      <c r="H200" s="389">
        <v>0</v>
      </c>
      <c r="I200" s="389">
        <v>0</v>
      </c>
      <c r="J200" s="389">
        <v>0</v>
      </c>
      <c r="K200" s="389">
        <v>0</v>
      </c>
      <c r="L200" s="389">
        <v>0</v>
      </c>
      <c r="M200" s="389">
        <v>0</v>
      </c>
      <c r="N200" s="389">
        <v>0</v>
      </c>
      <c r="O200" s="389">
        <v>0</v>
      </c>
      <c r="P200" s="389">
        <v>0</v>
      </c>
      <c r="Q200" s="389">
        <v>0</v>
      </c>
      <c r="R200" s="389">
        <v>0</v>
      </c>
      <c r="S200" s="389">
        <v>0</v>
      </c>
      <c r="T200" s="389">
        <v>0</v>
      </c>
      <c r="U200" s="389"/>
      <c r="V200" s="389"/>
      <c r="W200" s="383"/>
      <c r="X200" s="383"/>
      <c r="Y200" s="383"/>
      <c r="Z200" s="383"/>
      <c r="AA200" s="383"/>
      <c r="AB200" s="384"/>
    </row>
    <row r="201" spans="2:28" x14ac:dyDescent="0.25">
      <c r="B201" s="380" t="s">
        <v>1548</v>
      </c>
      <c r="C201" s="383"/>
      <c r="D201" s="390"/>
      <c r="E201" s="389">
        <v>40</v>
      </c>
      <c r="F201" s="389">
        <v>40</v>
      </c>
      <c r="G201" s="389">
        <v>39</v>
      </c>
      <c r="H201" s="389">
        <v>38</v>
      </c>
      <c r="I201" s="389">
        <v>37</v>
      </c>
      <c r="J201" s="389">
        <v>36</v>
      </c>
      <c r="K201" s="389">
        <v>35</v>
      </c>
      <c r="L201" s="389">
        <v>34</v>
      </c>
      <c r="M201" s="389">
        <v>33</v>
      </c>
      <c r="N201" s="389">
        <v>32</v>
      </c>
      <c r="O201" s="389">
        <v>27</v>
      </c>
      <c r="P201" s="389">
        <v>14</v>
      </c>
      <c r="Q201" s="389">
        <v>1</v>
      </c>
      <c r="R201" s="389">
        <v>0</v>
      </c>
      <c r="S201" s="389">
        <v>0</v>
      </c>
      <c r="T201" s="389"/>
      <c r="U201" s="389"/>
      <c r="V201" s="389"/>
      <c r="W201" s="383"/>
      <c r="X201" s="383"/>
      <c r="Y201" s="383"/>
      <c r="Z201" s="383"/>
      <c r="AA201" s="383"/>
      <c r="AB201" s="384"/>
    </row>
    <row r="202" spans="2:28" x14ac:dyDescent="0.25">
      <c r="B202" s="380" t="s">
        <v>1248</v>
      </c>
      <c r="C202" s="383"/>
      <c r="D202" s="390"/>
      <c r="E202" s="389">
        <v>12</v>
      </c>
      <c r="F202" s="389">
        <v>9</v>
      </c>
      <c r="G202" s="389">
        <v>7</v>
      </c>
      <c r="H202" s="389">
        <v>1</v>
      </c>
      <c r="I202" s="389">
        <v>0</v>
      </c>
      <c r="J202" s="389">
        <v>0</v>
      </c>
      <c r="K202" s="389">
        <v>0</v>
      </c>
      <c r="L202" s="389">
        <v>0</v>
      </c>
      <c r="M202" s="389">
        <v>0</v>
      </c>
      <c r="N202" s="389"/>
      <c r="O202" s="389"/>
      <c r="P202" s="389"/>
      <c r="Q202" s="389"/>
      <c r="R202" s="389"/>
      <c r="S202" s="389"/>
      <c r="T202" s="389"/>
      <c r="U202" s="389"/>
      <c r="V202" s="389"/>
      <c r="W202" s="383"/>
      <c r="X202" s="383"/>
      <c r="Y202" s="383"/>
      <c r="Z202" s="383"/>
      <c r="AA202" s="383"/>
      <c r="AB202" s="384"/>
    </row>
    <row r="203" spans="2:28" x14ac:dyDescent="0.25">
      <c r="B203" s="380" t="s">
        <v>1549</v>
      </c>
      <c r="C203" s="383"/>
      <c r="D203" s="390"/>
      <c r="E203" s="389"/>
      <c r="F203" s="389"/>
      <c r="G203" s="389"/>
      <c r="H203" s="389"/>
      <c r="I203" s="389"/>
      <c r="J203" s="389"/>
      <c r="K203" s="389"/>
      <c r="L203" s="389"/>
      <c r="M203" s="389"/>
      <c r="N203" s="389"/>
      <c r="O203" s="389"/>
      <c r="P203" s="389"/>
      <c r="Q203" s="389">
        <v>0</v>
      </c>
      <c r="R203" s="389">
        <v>0</v>
      </c>
      <c r="S203" s="389">
        <v>0</v>
      </c>
      <c r="T203" s="389"/>
      <c r="U203" s="389"/>
      <c r="V203" s="389"/>
      <c r="W203" s="383"/>
      <c r="X203" s="383"/>
      <c r="Y203" s="383"/>
      <c r="Z203" s="383"/>
      <c r="AA203" s="383"/>
      <c r="AB203" s="384"/>
    </row>
    <row r="204" spans="2:28" x14ac:dyDescent="0.25">
      <c r="B204" s="380" t="s">
        <v>1323</v>
      </c>
      <c r="C204" s="383"/>
      <c r="D204" s="390"/>
      <c r="E204" s="389">
        <v>12</v>
      </c>
      <c r="F204" s="389">
        <v>23</v>
      </c>
      <c r="G204" s="389">
        <v>40</v>
      </c>
      <c r="H204" s="389">
        <v>58</v>
      </c>
      <c r="I204" s="389">
        <v>68</v>
      </c>
      <c r="J204" s="389">
        <v>47</v>
      </c>
      <c r="K204" s="389">
        <v>25</v>
      </c>
      <c r="L204" s="389">
        <v>42</v>
      </c>
      <c r="M204" s="389">
        <v>60</v>
      </c>
      <c r="N204" s="389">
        <v>74</v>
      </c>
      <c r="O204" s="389">
        <v>90</v>
      </c>
      <c r="P204" s="389">
        <v>110</v>
      </c>
      <c r="Q204" s="389">
        <v>132</v>
      </c>
      <c r="R204" s="389">
        <v>159</v>
      </c>
      <c r="S204" s="389">
        <v>175</v>
      </c>
      <c r="T204" s="389">
        <v>172</v>
      </c>
      <c r="U204" s="389">
        <v>160</v>
      </c>
      <c r="V204" s="389">
        <v>152</v>
      </c>
      <c r="W204" s="383">
        <v>142</v>
      </c>
      <c r="X204" s="383"/>
      <c r="Y204" s="383"/>
      <c r="Z204" s="383"/>
      <c r="AA204" s="383"/>
      <c r="AB204" s="384"/>
    </row>
    <row r="205" spans="2:28" x14ac:dyDescent="0.25">
      <c r="B205" s="380" t="s">
        <v>1321</v>
      </c>
      <c r="C205" s="383"/>
      <c r="D205" s="390"/>
      <c r="E205" s="389"/>
      <c r="F205" s="389"/>
      <c r="G205" s="389"/>
      <c r="H205" s="389"/>
      <c r="I205" s="389">
        <v>0</v>
      </c>
      <c r="J205" s="389">
        <v>0</v>
      </c>
      <c r="K205" s="389">
        <v>0</v>
      </c>
      <c r="L205" s="389">
        <v>3</v>
      </c>
      <c r="M205" s="389">
        <v>6</v>
      </c>
      <c r="N205" s="389">
        <v>7</v>
      </c>
      <c r="O205" s="389">
        <v>11</v>
      </c>
      <c r="P205" s="389">
        <v>19</v>
      </c>
      <c r="Q205" s="389">
        <v>29</v>
      </c>
      <c r="R205" s="389">
        <v>44</v>
      </c>
      <c r="S205" s="389">
        <v>67</v>
      </c>
      <c r="T205" s="389">
        <v>92</v>
      </c>
      <c r="U205" s="389">
        <v>109</v>
      </c>
      <c r="V205" s="389">
        <v>151</v>
      </c>
      <c r="W205" s="383">
        <v>181</v>
      </c>
      <c r="X205" s="383"/>
      <c r="Y205" s="383"/>
      <c r="Z205" s="383"/>
      <c r="AA205" s="383"/>
      <c r="AB205" s="384"/>
    </row>
    <row r="206" spans="2:28" x14ac:dyDescent="0.25">
      <c r="B206" s="380" t="s">
        <v>1550</v>
      </c>
      <c r="C206" s="383"/>
      <c r="D206" s="390"/>
      <c r="E206" s="389"/>
      <c r="F206" s="389"/>
      <c r="G206" s="389"/>
      <c r="H206" s="389"/>
      <c r="I206" s="389"/>
      <c r="J206" s="389"/>
      <c r="K206" s="389"/>
      <c r="L206" s="389"/>
      <c r="M206" s="389"/>
      <c r="N206" s="389"/>
      <c r="O206" s="389">
        <v>0</v>
      </c>
      <c r="P206" s="389"/>
      <c r="Q206" s="389"/>
      <c r="R206" s="389"/>
      <c r="S206" s="389"/>
      <c r="T206" s="389"/>
      <c r="U206" s="389"/>
      <c r="V206" s="389"/>
      <c r="W206" s="383"/>
      <c r="X206" s="383"/>
      <c r="Y206" s="383"/>
      <c r="Z206" s="383"/>
      <c r="AA206" s="383"/>
      <c r="AB206" s="384"/>
    </row>
    <row r="207" spans="2:28" x14ac:dyDescent="0.25">
      <c r="B207" s="380" t="s">
        <v>1551</v>
      </c>
      <c r="C207" s="383"/>
      <c r="D207" s="390"/>
      <c r="E207" s="389">
        <v>0</v>
      </c>
      <c r="F207" s="389">
        <v>0</v>
      </c>
      <c r="G207" s="389">
        <v>0</v>
      </c>
      <c r="H207" s="389">
        <v>0</v>
      </c>
      <c r="I207" s="389">
        <v>0</v>
      </c>
      <c r="J207" s="389">
        <v>0</v>
      </c>
      <c r="K207" s="389">
        <v>0</v>
      </c>
      <c r="L207" s="389">
        <v>0</v>
      </c>
      <c r="M207" s="389">
        <v>0</v>
      </c>
      <c r="N207" s="389"/>
      <c r="O207" s="389"/>
      <c r="P207" s="389"/>
      <c r="Q207" s="389"/>
      <c r="R207" s="389"/>
      <c r="S207" s="389"/>
      <c r="T207" s="389"/>
      <c r="U207" s="389"/>
      <c r="V207" s="389"/>
      <c r="W207" s="383"/>
      <c r="X207" s="383"/>
      <c r="Y207" s="383"/>
      <c r="Z207" s="383"/>
      <c r="AA207" s="383"/>
      <c r="AB207" s="384"/>
    </row>
    <row r="208" spans="2:28" x14ac:dyDescent="0.25">
      <c r="B208" s="380" t="s">
        <v>1552</v>
      </c>
      <c r="C208" s="383"/>
      <c r="D208" s="390"/>
      <c r="E208" s="389">
        <v>4</v>
      </c>
      <c r="F208" s="389">
        <v>4</v>
      </c>
      <c r="G208" s="389">
        <v>3</v>
      </c>
      <c r="H208" s="389">
        <v>2</v>
      </c>
      <c r="I208" s="389">
        <v>2</v>
      </c>
      <c r="J208" s="389">
        <v>2</v>
      </c>
      <c r="K208" s="389">
        <v>2</v>
      </c>
      <c r="L208" s="389">
        <v>1</v>
      </c>
      <c r="M208" s="389">
        <v>1</v>
      </c>
      <c r="N208" s="389">
        <v>1</v>
      </c>
      <c r="O208" s="389">
        <v>1</v>
      </c>
      <c r="P208" s="389">
        <v>1</v>
      </c>
      <c r="Q208" s="389">
        <v>1</v>
      </c>
      <c r="R208" s="389">
        <v>1</v>
      </c>
      <c r="S208" s="389">
        <v>0</v>
      </c>
      <c r="T208" s="389">
        <v>0</v>
      </c>
      <c r="U208" s="389">
        <v>0</v>
      </c>
      <c r="V208" s="389">
        <v>0</v>
      </c>
      <c r="W208" s="383"/>
      <c r="X208" s="383"/>
      <c r="Y208" s="383"/>
      <c r="Z208" s="383"/>
      <c r="AA208" s="383"/>
      <c r="AB208" s="384"/>
    </row>
    <row r="209" spans="2:28" x14ac:dyDescent="0.25">
      <c r="B209" s="380" t="s">
        <v>1553</v>
      </c>
      <c r="C209" s="383"/>
      <c r="D209" s="390"/>
      <c r="E209" s="389">
        <v>0</v>
      </c>
      <c r="F209" s="389">
        <v>0</v>
      </c>
      <c r="G209" s="389">
        <v>0</v>
      </c>
      <c r="H209" s="389">
        <v>0</v>
      </c>
      <c r="I209" s="389">
        <v>0</v>
      </c>
      <c r="J209" s="389">
        <v>0</v>
      </c>
      <c r="K209" s="389">
        <v>0</v>
      </c>
      <c r="L209" s="389">
        <v>0</v>
      </c>
      <c r="M209" s="389">
        <v>0</v>
      </c>
      <c r="N209" s="389"/>
      <c r="O209" s="389"/>
      <c r="P209" s="389"/>
      <c r="Q209" s="389"/>
      <c r="R209" s="389"/>
      <c r="S209" s="389"/>
      <c r="T209" s="389"/>
      <c r="U209" s="389"/>
      <c r="V209" s="389"/>
      <c r="W209" s="383"/>
      <c r="X209" s="383"/>
      <c r="Y209" s="383"/>
      <c r="Z209" s="383"/>
      <c r="AA209" s="383"/>
      <c r="AB209" s="384"/>
    </row>
    <row r="210" spans="2:28" x14ac:dyDescent="0.25">
      <c r="B210" s="380" t="s">
        <v>1554</v>
      </c>
      <c r="C210" s="383"/>
      <c r="D210" s="390"/>
      <c r="E210" s="389"/>
      <c r="F210" s="389"/>
      <c r="G210" s="389">
        <v>1</v>
      </c>
      <c r="H210" s="389">
        <v>1</v>
      </c>
      <c r="I210" s="389">
        <v>1</v>
      </c>
      <c r="J210" s="389">
        <v>1</v>
      </c>
      <c r="K210" s="389">
        <v>1</v>
      </c>
      <c r="L210" s="389">
        <v>1</v>
      </c>
      <c r="M210" s="389">
        <v>1</v>
      </c>
      <c r="N210" s="389">
        <v>1</v>
      </c>
      <c r="O210" s="389">
        <v>1</v>
      </c>
      <c r="P210" s="389">
        <v>1</v>
      </c>
      <c r="Q210" s="389">
        <v>1</v>
      </c>
      <c r="R210" s="389">
        <v>1</v>
      </c>
      <c r="S210" s="389">
        <v>1</v>
      </c>
      <c r="T210" s="389">
        <v>1</v>
      </c>
      <c r="U210" s="389">
        <v>1</v>
      </c>
      <c r="V210" s="389">
        <v>1</v>
      </c>
      <c r="W210" s="383">
        <v>1</v>
      </c>
      <c r="X210" s="383"/>
      <c r="Y210" s="383"/>
      <c r="Z210" s="383"/>
      <c r="AA210" s="383"/>
      <c r="AB210" s="384"/>
    </row>
    <row r="211" spans="2:28" x14ac:dyDescent="0.25">
      <c r="B211" s="380" t="s">
        <v>1555</v>
      </c>
      <c r="C211" s="383"/>
      <c r="D211" s="390"/>
      <c r="E211" s="389">
        <v>2</v>
      </c>
      <c r="F211" s="389">
        <v>1</v>
      </c>
      <c r="G211" s="389">
        <v>0</v>
      </c>
      <c r="H211" s="389">
        <v>0</v>
      </c>
      <c r="I211" s="389">
        <v>0</v>
      </c>
      <c r="J211" s="389">
        <v>0</v>
      </c>
      <c r="K211" s="389">
        <v>0</v>
      </c>
      <c r="L211" s="389">
        <v>0</v>
      </c>
      <c r="M211" s="389">
        <v>0</v>
      </c>
      <c r="N211" s="389"/>
      <c r="O211" s="389"/>
      <c r="P211" s="389"/>
      <c r="Q211" s="389"/>
      <c r="R211" s="389"/>
      <c r="S211" s="389"/>
      <c r="T211" s="389"/>
      <c r="U211" s="389"/>
      <c r="V211" s="389"/>
      <c r="W211" s="383"/>
      <c r="X211" s="383"/>
      <c r="Y211" s="383"/>
      <c r="Z211" s="383"/>
      <c r="AA211" s="383"/>
      <c r="AB211" s="384"/>
    </row>
    <row r="212" spans="2:28" x14ac:dyDescent="0.25">
      <c r="B212" s="380" t="s">
        <v>1556</v>
      </c>
      <c r="C212" s="383"/>
      <c r="D212" s="390"/>
      <c r="E212" s="389"/>
      <c r="F212" s="389">
        <v>0</v>
      </c>
      <c r="G212" s="389">
        <v>0</v>
      </c>
      <c r="H212" s="389"/>
      <c r="I212" s="389"/>
      <c r="J212" s="389"/>
      <c r="K212" s="389"/>
      <c r="L212" s="389"/>
      <c r="M212" s="389"/>
      <c r="N212" s="389"/>
      <c r="O212" s="389"/>
      <c r="P212" s="389"/>
      <c r="Q212" s="389"/>
      <c r="R212" s="389"/>
      <c r="S212" s="389"/>
      <c r="T212" s="389"/>
      <c r="U212" s="389"/>
      <c r="V212" s="389"/>
      <c r="W212" s="383"/>
      <c r="X212" s="383"/>
      <c r="Y212" s="383"/>
      <c r="Z212" s="383"/>
      <c r="AA212" s="383"/>
      <c r="AB212" s="384"/>
    </row>
    <row r="213" spans="2:28" x14ac:dyDescent="0.25">
      <c r="B213" s="380" t="s">
        <v>1557</v>
      </c>
      <c r="C213" s="383"/>
      <c r="D213" s="390"/>
      <c r="E213" s="389">
        <v>0</v>
      </c>
      <c r="F213" s="389">
        <v>0</v>
      </c>
      <c r="G213" s="389">
        <v>0</v>
      </c>
      <c r="H213" s="389">
        <v>0</v>
      </c>
      <c r="I213" s="389">
        <v>0</v>
      </c>
      <c r="J213" s="389">
        <v>0</v>
      </c>
      <c r="K213" s="389">
        <v>0</v>
      </c>
      <c r="L213" s="389">
        <v>0</v>
      </c>
      <c r="M213" s="389">
        <v>0</v>
      </c>
      <c r="N213" s="389"/>
      <c r="O213" s="389"/>
      <c r="P213" s="389"/>
      <c r="Q213" s="389"/>
      <c r="R213" s="389"/>
      <c r="S213" s="389"/>
      <c r="T213" s="389"/>
      <c r="U213" s="389"/>
      <c r="V213" s="389"/>
      <c r="W213" s="383"/>
      <c r="X213" s="383"/>
      <c r="Y213" s="383"/>
      <c r="Z213" s="383"/>
      <c r="AA213" s="383"/>
      <c r="AB213" s="384"/>
    </row>
    <row r="214" spans="2:28" x14ac:dyDescent="0.25">
      <c r="B214" s="380" t="s">
        <v>1558</v>
      </c>
      <c r="C214" s="383"/>
      <c r="D214" s="390"/>
      <c r="E214" s="389">
        <v>2</v>
      </c>
      <c r="F214" s="389">
        <v>3</v>
      </c>
      <c r="G214" s="389">
        <v>3</v>
      </c>
      <c r="H214" s="389">
        <v>3</v>
      </c>
      <c r="I214" s="389">
        <v>3</v>
      </c>
      <c r="J214" s="389">
        <v>3</v>
      </c>
      <c r="K214" s="389">
        <v>3</v>
      </c>
      <c r="L214" s="389">
        <v>3</v>
      </c>
      <c r="M214" s="389">
        <v>2</v>
      </c>
      <c r="N214" s="389">
        <v>2</v>
      </c>
      <c r="O214" s="389">
        <v>2</v>
      </c>
      <c r="P214" s="389">
        <v>2</v>
      </c>
      <c r="Q214" s="389">
        <v>0</v>
      </c>
      <c r="R214" s="389"/>
      <c r="S214" s="389"/>
      <c r="T214" s="389"/>
      <c r="U214" s="389"/>
      <c r="V214" s="389"/>
      <c r="W214" s="383"/>
      <c r="X214" s="383"/>
      <c r="Y214" s="383"/>
      <c r="Z214" s="383"/>
      <c r="AA214" s="383"/>
      <c r="AB214" s="384"/>
    </row>
    <row r="215" spans="2:28" x14ac:dyDescent="0.25">
      <c r="B215" s="380" t="s">
        <v>1559</v>
      </c>
      <c r="C215" s="383"/>
      <c r="D215" s="390"/>
      <c r="E215" s="389">
        <v>0</v>
      </c>
      <c r="F215" s="389">
        <v>0</v>
      </c>
      <c r="G215" s="389">
        <v>0</v>
      </c>
      <c r="H215" s="389">
        <v>0</v>
      </c>
      <c r="I215" s="389">
        <v>0</v>
      </c>
      <c r="J215" s="389">
        <v>0</v>
      </c>
      <c r="K215" s="389">
        <v>0</v>
      </c>
      <c r="L215" s="389">
        <v>0</v>
      </c>
      <c r="M215" s="389">
        <v>0</v>
      </c>
      <c r="N215" s="389"/>
      <c r="O215" s="389"/>
      <c r="P215" s="389"/>
      <c r="Q215" s="389"/>
      <c r="R215" s="389"/>
      <c r="S215" s="389"/>
      <c r="T215" s="389"/>
      <c r="U215" s="389"/>
      <c r="V215" s="389"/>
      <c r="W215" s="383"/>
      <c r="X215" s="383"/>
      <c r="Y215" s="383"/>
      <c r="Z215" s="383"/>
      <c r="AA215" s="383"/>
      <c r="AB215" s="384"/>
    </row>
    <row r="216" spans="2:28" x14ac:dyDescent="0.25">
      <c r="B216" s="380" t="s">
        <v>1560</v>
      </c>
      <c r="C216" s="383"/>
      <c r="D216" s="390"/>
      <c r="E216" s="389">
        <v>2</v>
      </c>
      <c r="F216" s="389">
        <v>2</v>
      </c>
      <c r="G216" s="389">
        <v>2</v>
      </c>
      <c r="H216" s="389">
        <v>2</v>
      </c>
      <c r="I216" s="389">
        <v>2</v>
      </c>
      <c r="J216" s="389">
        <v>2</v>
      </c>
      <c r="K216" s="389">
        <v>2</v>
      </c>
      <c r="L216" s="389">
        <v>0</v>
      </c>
      <c r="M216" s="389">
        <v>0</v>
      </c>
      <c r="N216" s="389"/>
      <c r="O216" s="389"/>
      <c r="P216" s="389"/>
      <c r="Q216" s="389"/>
      <c r="R216" s="389"/>
      <c r="S216" s="389"/>
      <c r="T216" s="389"/>
      <c r="U216" s="389"/>
      <c r="V216" s="389"/>
      <c r="W216" s="383"/>
      <c r="X216" s="383"/>
      <c r="Y216" s="383"/>
      <c r="Z216" s="383"/>
      <c r="AA216" s="383"/>
      <c r="AB216" s="384"/>
    </row>
    <row r="217" spans="2:28" x14ac:dyDescent="0.25">
      <c r="B217" s="380" t="s">
        <v>1561</v>
      </c>
      <c r="C217" s="383"/>
      <c r="D217" s="390"/>
      <c r="E217" s="389">
        <v>0</v>
      </c>
      <c r="F217" s="389">
        <v>0</v>
      </c>
      <c r="G217" s="389">
        <v>0</v>
      </c>
      <c r="H217" s="389">
        <v>0</v>
      </c>
      <c r="I217" s="389">
        <v>0</v>
      </c>
      <c r="J217" s="389">
        <v>0</v>
      </c>
      <c r="K217" s="389">
        <v>0</v>
      </c>
      <c r="L217" s="389">
        <v>0</v>
      </c>
      <c r="M217" s="389">
        <v>0</v>
      </c>
      <c r="N217" s="389"/>
      <c r="O217" s="389"/>
      <c r="P217" s="389"/>
      <c r="Q217" s="389"/>
      <c r="R217" s="389"/>
      <c r="S217" s="389"/>
      <c r="T217" s="389"/>
      <c r="U217" s="389"/>
      <c r="V217" s="389"/>
      <c r="W217" s="383"/>
      <c r="X217" s="383"/>
      <c r="Y217" s="383"/>
      <c r="Z217" s="383"/>
      <c r="AA217" s="383"/>
      <c r="AB217" s="384"/>
    </row>
    <row r="218" spans="2:28" x14ac:dyDescent="0.25">
      <c r="B218" s="380" t="s">
        <v>1562</v>
      </c>
      <c r="C218" s="383"/>
      <c r="D218" s="390"/>
      <c r="E218" s="389">
        <v>3</v>
      </c>
      <c r="F218" s="389">
        <v>2</v>
      </c>
      <c r="G218" s="389">
        <v>2</v>
      </c>
      <c r="H218" s="389">
        <v>2</v>
      </c>
      <c r="I218" s="389">
        <v>2</v>
      </c>
      <c r="J218" s="389">
        <v>2</v>
      </c>
      <c r="K218" s="389">
        <v>2</v>
      </c>
      <c r="L218" s="389">
        <v>2</v>
      </c>
      <c r="M218" s="389">
        <v>2</v>
      </c>
      <c r="N218" s="389">
        <v>2</v>
      </c>
      <c r="O218" s="389">
        <v>2</v>
      </c>
      <c r="P218" s="389">
        <v>2</v>
      </c>
      <c r="Q218" s="389">
        <v>2</v>
      </c>
      <c r="R218" s="389">
        <v>2</v>
      </c>
      <c r="S218" s="389">
        <v>2</v>
      </c>
      <c r="T218" s="389">
        <v>2</v>
      </c>
      <c r="U218" s="389">
        <v>2</v>
      </c>
      <c r="V218" s="389">
        <v>2</v>
      </c>
      <c r="W218" s="383">
        <v>2</v>
      </c>
      <c r="X218" s="383"/>
      <c r="Y218" s="383"/>
      <c r="Z218" s="383"/>
      <c r="AA218" s="383"/>
      <c r="AB218" s="384"/>
    </row>
    <row r="219" spans="2:28" x14ac:dyDescent="0.25">
      <c r="B219" s="380" t="s">
        <v>1563</v>
      </c>
      <c r="C219" s="383"/>
      <c r="D219" s="390"/>
      <c r="E219" s="389">
        <v>0</v>
      </c>
      <c r="F219" s="389">
        <v>0</v>
      </c>
      <c r="G219" s="389">
        <v>0</v>
      </c>
      <c r="H219" s="389">
        <v>0</v>
      </c>
      <c r="I219" s="389">
        <v>0</v>
      </c>
      <c r="J219" s="389">
        <v>0</v>
      </c>
      <c r="K219" s="389">
        <v>0</v>
      </c>
      <c r="L219" s="389">
        <v>0</v>
      </c>
      <c r="M219" s="389">
        <v>0</v>
      </c>
      <c r="N219" s="389">
        <v>0</v>
      </c>
      <c r="O219" s="389">
        <v>0</v>
      </c>
      <c r="P219" s="389">
        <v>0</v>
      </c>
      <c r="Q219" s="389"/>
      <c r="R219" s="389"/>
      <c r="S219" s="389"/>
      <c r="T219" s="389"/>
      <c r="U219" s="389"/>
      <c r="V219" s="389"/>
      <c r="W219" s="383"/>
      <c r="X219" s="383"/>
      <c r="Y219" s="383"/>
      <c r="Z219" s="383"/>
      <c r="AA219" s="383"/>
      <c r="AB219" s="384"/>
    </row>
    <row r="220" spans="2:28" x14ac:dyDescent="0.25">
      <c r="B220" s="380" t="s">
        <v>1564</v>
      </c>
      <c r="C220" s="383"/>
      <c r="D220" s="390"/>
      <c r="E220" s="389"/>
      <c r="F220" s="389"/>
      <c r="G220" s="389"/>
      <c r="H220" s="389"/>
      <c r="I220" s="389"/>
      <c r="J220" s="389"/>
      <c r="K220" s="389"/>
      <c r="L220" s="389"/>
      <c r="M220" s="389"/>
      <c r="N220" s="389"/>
      <c r="O220" s="389"/>
      <c r="P220" s="389">
        <v>0</v>
      </c>
      <c r="Q220" s="389">
        <v>0</v>
      </c>
      <c r="R220" s="389">
        <v>0</v>
      </c>
      <c r="S220" s="389">
        <v>0</v>
      </c>
      <c r="T220" s="389">
        <v>0</v>
      </c>
      <c r="U220" s="389"/>
      <c r="V220" s="389"/>
      <c r="W220" s="383"/>
      <c r="X220" s="383"/>
      <c r="Y220" s="383"/>
      <c r="Z220" s="383"/>
      <c r="AA220" s="383"/>
      <c r="AB220" s="384"/>
    </row>
    <row r="221" spans="2:28" x14ac:dyDescent="0.25">
      <c r="B221" s="380" t="s">
        <v>1565</v>
      </c>
      <c r="C221" s="383"/>
      <c r="D221" s="390"/>
      <c r="E221" s="389">
        <v>0</v>
      </c>
      <c r="F221" s="389">
        <v>0</v>
      </c>
      <c r="G221" s="389">
        <v>0</v>
      </c>
      <c r="H221" s="389"/>
      <c r="I221" s="389"/>
      <c r="J221" s="389"/>
      <c r="K221" s="389"/>
      <c r="L221" s="389"/>
      <c r="M221" s="389"/>
      <c r="N221" s="389"/>
      <c r="O221" s="389"/>
      <c r="P221" s="389"/>
      <c r="Q221" s="389"/>
      <c r="R221" s="389"/>
      <c r="S221" s="389"/>
      <c r="T221" s="389"/>
      <c r="U221" s="389"/>
      <c r="V221" s="389"/>
      <c r="W221" s="383"/>
      <c r="X221" s="383"/>
      <c r="Y221" s="383"/>
      <c r="Z221" s="383"/>
      <c r="AA221" s="383"/>
      <c r="AB221" s="384"/>
    </row>
    <row r="222" spans="2:28" x14ac:dyDescent="0.25">
      <c r="B222" s="380" t="s">
        <v>1566</v>
      </c>
      <c r="C222" s="383"/>
      <c r="D222" s="390"/>
      <c r="E222" s="389"/>
      <c r="F222" s="389"/>
      <c r="G222" s="389"/>
      <c r="H222" s="389"/>
      <c r="I222" s="389"/>
      <c r="J222" s="389"/>
      <c r="K222" s="389"/>
      <c r="L222" s="389"/>
      <c r="M222" s="389"/>
      <c r="N222" s="389"/>
      <c r="O222" s="389"/>
      <c r="P222" s="389">
        <v>0</v>
      </c>
      <c r="Q222" s="389">
        <v>0</v>
      </c>
      <c r="R222" s="389">
        <v>0</v>
      </c>
      <c r="S222" s="389"/>
      <c r="T222" s="389">
        <v>0</v>
      </c>
      <c r="U222" s="389">
        <v>0</v>
      </c>
      <c r="V222" s="389">
        <v>0</v>
      </c>
      <c r="W222" s="383">
        <v>1</v>
      </c>
      <c r="X222" s="383"/>
      <c r="Y222" s="383"/>
      <c r="Z222" s="383"/>
      <c r="AA222" s="383"/>
      <c r="AB222" s="384"/>
    </row>
    <row r="223" spans="2:28" x14ac:dyDescent="0.25">
      <c r="B223" s="380" t="s">
        <v>1567</v>
      </c>
      <c r="C223" s="383"/>
      <c r="D223" s="390"/>
      <c r="E223" s="389"/>
      <c r="F223" s="389"/>
      <c r="G223" s="389"/>
      <c r="H223" s="389"/>
      <c r="I223" s="389"/>
      <c r="J223" s="389"/>
      <c r="K223" s="389"/>
      <c r="L223" s="389"/>
      <c r="M223" s="389"/>
      <c r="N223" s="389"/>
      <c r="O223" s="389"/>
      <c r="P223" s="389"/>
      <c r="Q223" s="389"/>
      <c r="R223" s="389"/>
      <c r="S223" s="389"/>
      <c r="T223" s="389"/>
      <c r="U223" s="389">
        <v>0</v>
      </c>
      <c r="V223" s="389">
        <v>0</v>
      </c>
      <c r="W223" s="383">
        <v>3</v>
      </c>
      <c r="X223" s="383"/>
      <c r="Y223" s="383"/>
      <c r="Z223" s="383"/>
      <c r="AA223" s="383"/>
      <c r="AB223" s="384"/>
    </row>
    <row r="224" spans="2:28" x14ac:dyDescent="0.25">
      <c r="B224" s="380" t="s">
        <v>108</v>
      </c>
      <c r="C224" s="383"/>
      <c r="D224" s="390"/>
      <c r="E224" s="389">
        <v>0</v>
      </c>
      <c r="F224" s="389">
        <v>0</v>
      </c>
      <c r="G224" s="389">
        <v>0</v>
      </c>
      <c r="H224" s="389">
        <v>0</v>
      </c>
      <c r="I224" s="389">
        <v>0</v>
      </c>
      <c r="J224" s="389">
        <v>0</v>
      </c>
      <c r="K224" s="389">
        <v>0</v>
      </c>
      <c r="L224" s="389">
        <v>0</v>
      </c>
      <c r="M224" s="389">
        <v>0</v>
      </c>
      <c r="N224" s="389">
        <v>0</v>
      </c>
      <c r="O224" s="389">
        <v>0</v>
      </c>
      <c r="P224" s="389">
        <v>12</v>
      </c>
      <c r="Q224" s="389">
        <v>76</v>
      </c>
      <c r="R224" s="389">
        <v>60</v>
      </c>
      <c r="S224" s="389">
        <v>51</v>
      </c>
      <c r="T224" s="389">
        <v>46</v>
      </c>
      <c r="U224" s="389">
        <v>42</v>
      </c>
      <c r="V224" s="389">
        <v>38</v>
      </c>
      <c r="W224" s="383">
        <v>28</v>
      </c>
      <c r="X224" s="383"/>
      <c r="Y224" s="383"/>
      <c r="Z224" s="383"/>
      <c r="AA224" s="383"/>
      <c r="AB224" s="384"/>
    </row>
    <row r="225" spans="2:28" x14ac:dyDescent="0.25">
      <c r="B225" s="380" t="s">
        <v>1568</v>
      </c>
      <c r="C225" s="383"/>
      <c r="D225" s="390"/>
      <c r="E225" s="389">
        <v>0</v>
      </c>
      <c r="F225" s="389">
        <v>0</v>
      </c>
      <c r="G225" s="389"/>
      <c r="H225" s="389"/>
      <c r="I225" s="389"/>
      <c r="J225" s="389"/>
      <c r="K225" s="389"/>
      <c r="L225" s="389"/>
      <c r="M225" s="389"/>
      <c r="N225" s="389"/>
      <c r="O225" s="389"/>
      <c r="P225" s="389">
        <v>0</v>
      </c>
      <c r="Q225" s="389">
        <v>3</v>
      </c>
      <c r="R225" s="389">
        <v>13</v>
      </c>
      <c r="S225" s="389">
        <v>32</v>
      </c>
      <c r="T225" s="389">
        <v>36</v>
      </c>
      <c r="U225" s="389">
        <v>25</v>
      </c>
      <c r="V225" s="389">
        <v>22</v>
      </c>
      <c r="W225" s="383"/>
      <c r="X225" s="383"/>
      <c r="Y225" s="383"/>
      <c r="Z225" s="383"/>
      <c r="AA225" s="383"/>
      <c r="AB225" s="384"/>
    </row>
    <row r="226" spans="2:28" x14ac:dyDescent="0.25">
      <c r="B226" s="380" t="s">
        <v>1569</v>
      </c>
      <c r="C226" s="383"/>
      <c r="D226" s="390"/>
      <c r="E226" s="389">
        <v>18</v>
      </c>
      <c r="F226" s="389">
        <v>18</v>
      </c>
      <c r="G226" s="389">
        <v>18</v>
      </c>
      <c r="H226" s="389">
        <v>21</v>
      </c>
      <c r="I226" s="389">
        <v>21</v>
      </c>
      <c r="J226" s="389">
        <v>21</v>
      </c>
      <c r="K226" s="389">
        <v>21</v>
      </c>
      <c r="L226" s="389">
        <v>21</v>
      </c>
      <c r="M226" s="389">
        <v>22</v>
      </c>
      <c r="N226" s="389">
        <v>22</v>
      </c>
      <c r="O226" s="389">
        <v>22</v>
      </c>
      <c r="P226" s="389">
        <v>22</v>
      </c>
      <c r="Q226" s="389">
        <v>22</v>
      </c>
      <c r="R226" s="389">
        <v>22</v>
      </c>
      <c r="S226" s="389">
        <v>22</v>
      </c>
      <c r="T226" s="389">
        <v>22</v>
      </c>
      <c r="U226" s="389">
        <v>22</v>
      </c>
      <c r="V226" s="389">
        <v>23</v>
      </c>
      <c r="W226" s="383">
        <v>22</v>
      </c>
      <c r="X226" s="383"/>
      <c r="Y226" s="383"/>
      <c r="Z226" s="383"/>
      <c r="AA226" s="383"/>
      <c r="AB226" s="384"/>
    </row>
    <row r="227" spans="2:28" x14ac:dyDescent="0.25">
      <c r="B227" s="380" t="s">
        <v>1570</v>
      </c>
      <c r="C227" s="383"/>
      <c r="D227" s="390"/>
      <c r="E227" s="389"/>
      <c r="F227" s="389"/>
      <c r="G227" s="389"/>
      <c r="H227" s="389"/>
      <c r="I227" s="389"/>
      <c r="J227" s="389"/>
      <c r="K227" s="389"/>
      <c r="L227" s="389"/>
      <c r="M227" s="389">
        <v>0</v>
      </c>
      <c r="N227" s="389">
        <v>8</v>
      </c>
      <c r="O227" s="389">
        <v>11</v>
      </c>
      <c r="P227" s="389">
        <v>11</v>
      </c>
      <c r="Q227" s="389">
        <v>11</v>
      </c>
      <c r="R227" s="389">
        <v>11</v>
      </c>
      <c r="S227" s="389">
        <v>11</v>
      </c>
      <c r="T227" s="389">
        <v>11</v>
      </c>
      <c r="U227" s="389">
        <v>11</v>
      </c>
      <c r="V227" s="389">
        <v>11</v>
      </c>
      <c r="W227" s="383">
        <v>11</v>
      </c>
      <c r="X227" s="383"/>
      <c r="Y227" s="383"/>
      <c r="Z227" s="383"/>
      <c r="AA227" s="383"/>
      <c r="AB227" s="384"/>
    </row>
    <row r="228" spans="2:28" x14ac:dyDescent="0.25">
      <c r="B228" s="380" t="s">
        <v>1571</v>
      </c>
      <c r="C228" s="383"/>
      <c r="D228" s="390"/>
      <c r="E228" s="389"/>
      <c r="F228" s="389"/>
      <c r="G228" s="389"/>
      <c r="H228" s="389"/>
      <c r="I228" s="389"/>
      <c r="J228" s="389"/>
      <c r="K228" s="389"/>
      <c r="L228" s="389"/>
      <c r="M228" s="389"/>
      <c r="N228" s="389">
        <v>0</v>
      </c>
      <c r="O228" s="389">
        <v>0</v>
      </c>
      <c r="P228" s="389"/>
      <c r="Q228" s="389">
        <v>0</v>
      </c>
      <c r="R228" s="389"/>
      <c r="S228" s="389">
        <v>0</v>
      </c>
      <c r="T228" s="389"/>
      <c r="U228" s="389"/>
      <c r="V228" s="389"/>
      <c r="W228" s="383"/>
      <c r="X228" s="383"/>
      <c r="Y228" s="383"/>
      <c r="Z228" s="383"/>
      <c r="AA228" s="383"/>
      <c r="AB228" s="384"/>
    </row>
    <row r="229" spans="2:28" x14ac:dyDescent="0.25">
      <c r="B229" s="380" t="s">
        <v>1572</v>
      </c>
      <c r="C229" s="383"/>
      <c r="D229" s="390"/>
      <c r="E229" s="389">
        <v>0</v>
      </c>
      <c r="F229" s="389">
        <v>0</v>
      </c>
      <c r="G229" s="389">
        <v>0</v>
      </c>
      <c r="H229" s="389">
        <v>0</v>
      </c>
      <c r="I229" s="389">
        <v>0</v>
      </c>
      <c r="J229" s="389">
        <v>0</v>
      </c>
      <c r="K229" s="389">
        <v>0</v>
      </c>
      <c r="L229" s="389">
        <v>0</v>
      </c>
      <c r="M229" s="389">
        <v>0</v>
      </c>
      <c r="N229" s="389">
        <v>0</v>
      </c>
      <c r="O229" s="389"/>
      <c r="P229" s="389">
        <v>0</v>
      </c>
      <c r="Q229" s="389">
        <v>0</v>
      </c>
      <c r="R229" s="389">
        <v>0</v>
      </c>
      <c r="S229" s="389">
        <v>0</v>
      </c>
      <c r="T229" s="389">
        <v>0</v>
      </c>
      <c r="U229" s="389"/>
      <c r="V229" s="389"/>
      <c r="W229" s="383"/>
      <c r="X229" s="383"/>
      <c r="Y229" s="383"/>
      <c r="Z229" s="383"/>
      <c r="AA229" s="383"/>
      <c r="AB229" s="384"/>
    </row>
    <row r="230" spans="2:28" x14ac:dyDescent="0.25">
      <c r="B230" s="380" t="s">
        <v>1329</v>
      </c>
      <c r="C230" s="383"/>
      <c r="D230" s="390"/>
      <c r="E230" s="389">
        <v>0</v>
      </c>
      <c r="F230" s="389">
        <v>0</v>
      </c>
      <c r="G230" s="389">
        <v>1</v>
      </c>
      <c r="H230" s="389">
        <v>3</v>
      </c>
      <c r="I230" s="389">
        <v>3</v>
      </c>
      <c r="J230" s="389">
        <v>2</v>
      </c>
      <c r="K230" s="389">
        <v>3</v>
      </c>
      <c r="L230" s="389">
        <v>6</v>
      </c>
      <c r="M230" s="389">
        <v>8</v>
      </c>
      <c r="N230" s="389">
        <v>10</v>
      </c>
      <c r="O230" s="389">
        <v>12</v>
      </c>
      <c r="P230" s="389">
        <v>13</v>
      </c>
      <c r="Q230" s="389">
        <v>14</v>
      </c>
      <c r="R230" s="389">
        <v>20</v>
      </c>
      <c r="S230" s="389">
        <v>24</v>
      </c>
      <c r="T230" s="389">
        <v>26</v>
      </c>
      <c r="U230" s="389">
        <v>29</v>
      </c>
      <c r="V230" s="389">
        <v>30</v>
      </c>
      <c r="W230" s="383">
        <v>33</v>
      </c>
      <c r="X230" s="383"/>
      <c r="Y230" s="383"/>
      <c r="Z230" s="383"/>
      <c r="AA230" s="383"/>
      <c r="AB230" s="384"/>
    </row>
    <row r="231" spans="2:28" x14ac:dyDescent="0.25">
      <c r="B231" s="380" t="s">
        <v>1573</v>
      </c>
      <c r="C231" s="383"/>
      <c r="D231" s="390"/>
      <c r="E231" s="389"/>
      <c r="F231" s="389">
        <v>0</v>
      </c>
      <c r="G231" s="389">
        <v>0</v>
      </c>
      <c r="H231" s="389">
        <v>0</v>
      </c>
      <c r="I231" s="389">
        <v>0</v>
      </c>
      <c r="J231" s="389">
        <v>0</v>
      </c>
      <c r="K231" s="389">
        <v>0</v>
      </c>
      <c r="L231" s="389"/>
      <c r="M231" s="389"/>
      <c r="N231" s="389"/>
      <c r="O231" s="389"/>
      <c r="P231" s="389"/>
      <c r="Q231" s="389">
        <v>0</v>
      </c>
      <c r="R231" s="389">
        <v>0</v>
      </c>
      <c r="S231" s="389">
        <v>0</v>
      </c>
      <c r="T231" s="389">
        <v>0</v>
      </c>
      <c r="U231" s="389">
        <v>0</v>
      </c>
      <c r="V231" s="389">
        <v>0</v>
      </c>
      <c r="W231" s="383"/>
      <c r="X231" s="383"/>
      <c r="Y231" s="383"/>
      <c r="Z231" s="383"/>
      <c r="AA231" s="383"/>
      <c r="AB231" s="384"/>
    </row>
    <row r="232" spans="2:28" x14ac:dyDescent="0.25">
      <c r="B232" s="380" t="s">
        <v>1574</v>
      </c>
      <c r="C232" s="383"/>
      <c r="D232" s="390"/>
      <c r="E232" s="389"/>
      <c r="F232" s="389"/>
      <c r="G232" s="389"/>
      <c r="H232" s="389"/>
      <c r="I232" s="389">
        <v>0</v>
      </c>
      <c r="J232" s="389">
        <v>0</v>
      </c>
      <c r="K232" s="389">
        <v>0</v>
      </c>
      <c r="L232" s="389">
        <v>0</v>
      </c>
      <c r="M232" s="389">
        <v>0</v>
      </c>
      <c r="N232" s="389">
        <v>0</v>
      </c>
      <c r="O232" s="389">
        <v>0</v>
      </c>
      <c r="P232" s="389">
        <v>0</v>
      </c>
      <c r="Q232" s="389">
        <v>0</v>
      </c>
      <c r="R232" s="389"/>
      <c r="S232" s="389"/>
      <c r="T232" s="389"/>
      <c r="U232" s="389"/>
      <c r="V232" s="389"/>
      <c r="W232" s="383"/>
      <c r="X232" s="383"/>
      <c r="Y232" s="383"/>
      <c r="Z232" s="383"/>
      <c r="AA232" s="383"/>
      <c r="AB232" s="384"/>
    </row>
    <row r="233" spans="2:28" x14ac:dyDescent="0.25">
      <c r="B233" s="380" t="s">
        <v>1575</v>
      </c>
      <c r="C233" s="383"/>
      <c r="D233" s="390"/>
      <c r="E233" s="389">
        <v>0</v>
      </c>
      <c r="F233" s="389"/>
      <c r="G233" s="389"/>
      <c r="H233" s="389"/>
      <c r="I233" s="389"/>
      <c r="J233" s="389"/>
      <c r="K233" s="389"/>
      <c r="L233" s="389"/>
      <c r="M233" s="389"/>
      <c r="N233" s="389"/>
      <c r="O233" s="389"/>
      <c r="P233" s="389"/>
      <c r="Q233" s="389"/>
      <c r="R233" s="389"/>
      <c r="S233" s="389"/>
      <c r="T233" s="389"/>
      <c r="U233" s="389"/>
      <c r="V233" s="389"/>
      <c r="W233" s="383"/>
      <c r="X233" s="383"/>
      <c r="Y233" s="383"/>
      <c r="Z233" s="383"/>
      <c r="AA233" s="383"/>
      <c r="AB233" s="384"/>
    </row>
    <row r="234" spans="2:28" x14ac:dyDescent="0.25">
      <c r="B234" s="380" t="s">
        <v>1576</v>
      </c>
      <c r="C234" s="383"/>
      <c r="D234" s="390"/>
      <c r="E234" s="389">
        <v>170</v>
      </c>
      <c r="F234" s="389">
        <v>180</v>
      </c>
      <c r="G234" s="389">
        <v>180</v>
      </c>
      <c r="H234" s="389">
        <v>180</v>
      </c>
      <c r="I234" s="389">
        <v>180</v>
      </c>
      <c r="J234" s="389">
        <v>180</v>
      </c>
      <c r="K234" s="389">
        <v>180</v>
      </c>
      <c r="L234" s="389">
        <v>180</v>
      </c>
      <c r="M234" s="389">
        <v>179</v>
      </c>
      <c r="N234" s="389">
        <v>179</v>
      </c>
      <c r="O234" s="389">
        <v>179</v>
      </c>
      <c r="P234" s="389">
        <v>179</v>
      </c>
      <c r="Q234" s="389">
        <v>179</v>
      </c>
      <c r="R234" s="389">
        <v>178</v>
      </c>
      <c r="S234" s="389">
        <v>178</v>
      </c>
      <c r="T234" s="389">
        <v>178</v>
      </c>
      <c r="U234" s="389">
        <v>178</v>
      </c>
      <c r="V234" s="389">
        <v>178</v>
      </c>
      <c r="W234" s="383">
        <v>178</v>
      </c>
      <c r="X234" s="383"/>
      <c r="Y234" s="383"/>
      <c r="Z234" s="383"/>
      <c r="AA234" s="383"/>
      <c r="AB234" s="384"/>
    </row>
    <row r="235" spans="2:28" x14ac:dyDescent="0.25">
      <c r="B235" s="380" t="s">
        <v>1577</v>
      </c>
      <c r="C235" s="383"/>
      <c r="D235" s="390"/>
      <c r="E235" s="389">
        <v>111</v>
      </c>
      <c r="F235" s="389">
        <v>110</v>
      </c>
      <c r="G235" s="389">
        <v>110</v>
      </c>
      <c r="H235" s="389">
        <v>110</v>
      </c>
      <c r="I235" s="389">
        <v>110</v>
      </c>
      <c r="J235" s="389">
        <v>110</v>
      </c>
      <c r="K235" s="389">
        <v>110</v>
      </c>
      <c r="L235" s="389">
        <v>110</v>
      </c>
      <c r="M235" s="389">
        <v>110</v>
      </c>
      <c r="N235" s="389">
        <v>110</v>
      </c>
      <c r="O235" s="389">
        <v>0</v>
      </c>
      <c r="P235" s="389"/>
      <c r="Q235" s="389"/>
      <c r="R235" s="389"/>
      <c r="S235" s="389"/>
      <c r="T235" s="389"/>
      <c r="U235" s="389"/>
      <c r="V235" s="389"/>
      <c r="W235" s="383"/>
      <c r="X235" s="383"/>
      <c r="Y235" s="383"/>
      <c r="Z235" s="383"/>
      <c r="AA235" s="383"/>
      <c r="AB235" s="384"/>
    </row>
    <row r="236" spans="2:28" x14ac:dyDescent="0.25">
      <c r="B236" s="380" t="s">
        <v>1578</v>
      </c>
      <c r="C236" s="383"/>
      <c r="D236" s="390"/>
      <c r="E236" s="389">
        <v>0</v>
      </c>
      <c r="F236" s="389"/>
      <c r="G236" s="389"/>
      <c r="H236" s="389">
        <v>0</v>
      </c>
      <c r="I236" s="389">
        <v>0</v>
      </c>
      <c r="J236" s="389"/>
      <c r="K236" s="389"/>
      <c r="L236" s="389"/>
      <c r="M236" s="389"/>
      <c r="N236" s="389"/>
      <c r="O236" s="389"/>
      <c r="P236" s="389"/>
      <c r="Q236" s="389"/>
      <c r="R236" s="389"/>
      <c r="S236" s="389"/>
      <c r="T236" s="389"/>
      <c r="U236" s="389"/>
      <c r="V236" s="389"/>
      <c r="W236" s="383"/>
      <c r="X236" s="383"/>
      <c r="Y236" s="383"/>
      <c r="Z236" s="383"/>
      <c r="AA236" s="383"/>
      <c r="AB236" s="384"/>
    </row>
    <row r="237" spans="2:28" x14ac:dyDescent="0.25">
      <c r="B237" s="380" t="s">
        <v>1579</v>
      </c>
      <c r="C237" s="383"/>
      <c r="D237" s="390"/>
      <c r="E237" s="389">
        <v>454</v>
      </c>
      <c r="F237" s="389">
        <v>454</v>
      </c>
      <c r="G237" s="389">
        <v>453</v>
      </c>
      <c r="H237" s="389">
        <v>452</v>
      </c>
      <c r="I237" s="389">
        <v>450</v>
      </c>
      <c r="J237" s="389">
        <v>447</v>
      </c>
      <c r="K237" s="389">
        <v>412</v>
      </c>
      <c r="L237" s="389">
        <v>350</v>
      </c>
      <c r="M237" s="389">
        <v>281</v>
      </c>
      <c r="N237" s="389">
        <v>230</v>
      </c>
      <c r="O237" s="389">
        <v>162</v>
      </c>
      <c r="P237" s="389">
        <v>94</v>
      </c>
      <c r="Q237" s="389">
        <v>38</v>
      </c>
      <c r="R237" s="389">
        <v>0</v>
      </c>
      <c r="S237" s="389">
        <v>0</v>
      </c>
      <c r="T237" s="389">
        <v>0</v>
      </c>
      <c r="U237" s="389">
        <v>0</v>
      </c>
      <c r="V237" s="389">
        <v>0</v>
      </c>
      <c r="W237" s="383"/>
      <c r="X237" s="383"/>
      <c r="Y237" s="383"/>
      <c r="Z237" s="383"/>
      <c r="AA237" s="383"/>
      <c r="AB237" s="384"/>
    </row>
    <row r="238" spans="2:28" x14ac:dyDescent="0.25">
      <c r="B238" s="380" t="s">
        <v>1242</v>
      </c>
      <c r="C238" s="383"/>
      <c r="D238" s="390"/>
      <c r="E238" s="389">
        <v>417</v>
      </c>
      <c r="F238" s="389">
        <v>424</v>
      </c>
      <c r="G238" s="389">
        <v>456</v>
      </c>
      <c r="H238" s="389">
        <v>455</v>
      </c>
      <c r="I238" s="389">
        <v>446</v>
      </c>
      <c r="J238" s="389">
        <v>479</v>
      </c>
      <c r="K238" s="389">
        <v>495</v>
      </c>
      <c r="L238" s="389">
        <v>492</v>
      </c>
      <c r="M238" s="389">
        <v>492</v>
      </c>
      <c r="N238" s="389">
        <v>505</v>
      </c>
      <c r="O238" s="389">
        <v>492</v>
      </c>
      <c r="P238" s="389">
        <v>495</v>
      </c>
      <c r="Q238" s="389">
        <v>490</v>
      </c>
      <c r="R238" s="389">
        <v>488</v>
      </c>
      <c r="S238" s="389">
        <v>496</v>
      </c>
      <c r="T238" s="389">
        <v>502</v>
      </c>
      <c r="U238" s="389">
        <v>502</v>
      </c>
      <c r="V238" s="389">
        <v>501</v>
      </c>
      <c r="W238" s="383">
        <v>500</v>
      </c>
      <c r="X238" s="383"/>
      <c r="Y238" s="383"/>
      <c r="Z238" s="383"/>
      <c r="AA238" s="383"/>
      <c r="AB238" s="384"/>
    </row>
    <row r="239" spans="2:28" x14ac:dyDescent="0.25">
      <c r="B239" s="380" t="s">
        <v>1580</v>
      </c>
      <c r="C239" s="383"/>
      <c r="D239" s="390"/>
      <c r="E239" s="389">
        <v>1</v>
      </c>
      <c r="F239" s="389">
        <v>1</v>
      </c>
      <c r="G239" s="389">
        <v>1</v>
      </c>
      <c r="H239" s="389">
        <v>1</v>
      </c>
      <c r="I239" s="389">
        <v>1</v>
      </c>
      <c r="J239" s="389">
        <v>1</v>
      </c>
      <c r="K239" s="389">
        <v>1</v>
      </c>
      <c r="L239" s="389">
        <v>0</v>
      </c>
      <c r="M239" s="389">
        <v>0</v>
      </c>
      <c r="N239" s="389"/>
      <c r="O239" s="389"/>
      <c r="P239" s="389"/>
      <c r="Q239" s="389"/>
      <c r="R239" s="389"/>
      <c r="S239" s="389"/>
      <c r="T239" s="389"/>
      <c r="U239" s="389"/>
      <c r="V239" s="389"/>
      <c r="W239" s="383"/>
      <c r="X239" s="383"/>
      <c r="Y239" s="383"/>
      <c r="Z239" s="383"/>
      <c r="AA239" s="383"/>
      <c r="AB239" s="384"/>
    </row>
    <row r="240" spans="2:28" x14ac:dyDescent="0.25">
      <c r="B240" s="380" t="s">
        <v>1243</v>
      </c>
      <c r="C240" s="383"/>
      <c r="D240" s="390"/>
      <c r="E240" s="389">
        <v>3</v>
      </c>
      <c r="F240" s="389">
        <v>3</v>
      </c>
      <c r="G240" s="389">
        <v>4</v>
      </c>
      <c r="H240" s="389">
        <v>6</v>
      </c>
      <c r="I240" s="389">
        <v>6</v>
      </c>
      <c r="J240" s="389">
        <v>6</v>
      </c>
      <c r="K240" s="389">
        <v>4</v>
      </c>
      <c r="L240" s="389">
        <v>4</v>
      </c>
      <c r="M240" s="389">
        <v>4</v>
      </c>
      <c r="N240" s="389">
        <v>4</v>
      </c>
      <c r="O240" s="389">
        <v>4</v>
      </c>
      <c r="P240" s="389">
        <v>4</v>
      </c>
      <c r="Q240" s="389">
        <v>4</v>
      </c>
      <c r="R240" s="389">
        <v>4</v>
      </c>
      <c r="S240" s="389">
        <v>4</v>
      </c>
      <c r="T240" s="389">
        <v>4</v>
      </c>
      <c r="U240" s="389">
        <v>4</v>
      </c>
      <c r="V240" s="389">
        <v>4</v>
      </c>
      <c r="W240" s="383">
        <v>4</v>
      </c>
      <c r="X240" s="383"/>
      <c r="Y240" s="383"/>
      <c r="Z240" s="383"/>
      <c r="AA240" s="383"/>
      <c r="AB240" s="384"/>
    </row>
    <row r="241" spans="2:28" x14ac:dyDescent="0.25">
      <c r="B241" s="380" t="s">
        <v>1244</v>
      </c>
      <c r="C241" s="383"/>
      <c r="D241" s="390"/>
      <c r="E241" s="389">
        <v>12</v>
      </c>
      <c r="F241" s="389">
        <v>10</v>
      </c>
      <c r="G241" s="389">
        <v>10</v>
      </c>
      <c r="H241" s="389">
        <v>10</v>
      </c>
      <c r="I241" s="389">
        <v>10</v>
      </c>
      <c r="J241" s="389">
        <v>10</v>
      </c>
      <c r="K241" s="389">
        <v>10</v>
      </c>
      <c r="L241" s="389">
        <v>9</v>
      </c>
      <c r="M241" s="389">
        <v>8</v>
      </c>
      <c r="N241" s="389">
        <v>8</v>
      </c>
      <c r="O241" s="389">
        <v>8</v>
      </c>
      <c r="P241" s="389">
        <v>8</v>
      </c>
      <c r="Q241" s="389">
        <v>8</v>
      </c>
      <c r="R241" s="389">
        <v>4</v>
      </c>
      <c r="S241" s="389">
        <v>0</v>
      </c>
      <c r="T241" s="389">
        <v>0</v>
      </c>
      <c r="U241" s="389">
        <v>0</v>
      </c>
      <c r="V241" s="389">
        <v>0</v>
      </c>
      <c r="W241" s="383"/>
      <c r="X241" s="383"/>
      <c r="Y241" s="383"/>
      <c r="Z241" s="383"/>
      <c r="AA241" s="383"/>
      <c r="AB241" s="384"/>
    </row>
    <row r="242" spans="2:28" x14ac:dyDescent="0.25">
      <c r="B242" s="380" t="s">
        <v>1581</v>
      </c>
      <c r="C242" s="383"/>
      <c r="D242" s="390"/>
      <c r="E242" s="389"/>
      <c r="F242" s="389">
        <v>0</v>
      </c>
      <c r="G242" s="389">
        <v>0</v>
      </c>
      <c r="H242" s="389">
        <v>0</v>
      </c>
      <c r="I242" s="389">
        <v>0</v>
      </c>
      <c r="J242" s="389">
        <v>0</v>
      </c>
      <c r="K242" s="389"/>
      <c r="L242" s="389"/>
      <c r="M242" s="389">
        <v>0</v>
      </c>
      <c r="N242" s="389">
        <v>3</v>
      </c>
      <c r="O242" s="389">
        <v>3</v>
      </c>
      <c r="P242" s="389">
        <v>3</v>
      </c>
      <c r="Q242" s="389">
        <v>3</v>
      </c>
      <c r="R242" s="389">
        <v>3</v>
      </c>
      <c r="S242" s="389">
        <v>3</v>
      </c>
      <c r="T242" s="389">
        <v>3</v>
      </c>
      <c r="U242" s="389">
        <v>3</v>
      </c>
      <c r="V242" s="389">
        <v>3</v>
      </c>
      <c r="W242" s="383">
        <v>3</v>
      </c>
      <c r="X242" s="383"/>
      <c r="Y242" s="383"/>
      <c r="Z242" s="383"/>
      <c r="AA242" s="383"/>
      <c r="AB242" s="384"/>
    </row>
    <row r="243" spans="2:28" x14ac:dyDescent="0.25">
      <c r="B243" s="380" t="s">
        <v>1582</v>
      </c>
      <c r="C243" s="383"/>
      <c r="D243" s="390"/>
      <c r="E243" s="389"/>
      <c r="F243" s="389"/>
      <c r="G243" s="389"/>
      <c r="H243" s="389"/>
      <c r="I243" s="389"/>
      <c r="J243" s="389"/>
      <c r="K243" s="389"/>
      <c r="L243" s="389"/>
      <c r="M243" s="389"/>
      <c r="N243" s="389"/>
      <c r="O243" s="389"/>
      <c r="P243" s="389"/>
      <c r="Q243" s="389">
        <v>0</v>
      </c>
      <c r="R243" s="389">
        <v>0</v>
      </c>
      <c r="S243" s="389">
        <v>0</v>
      </c>
      <c r="T243" s="389">
        <v>0</v>
      </c>
      <c r="U243" s="389"/>
      <c r="V243" s="389"/>
      <c r="W243" s="383"/>
      <c r="X243" s="383"/>
      <c r="Y243" s="383"/>
      <c r="Z243" s="383"/>
      <c r="AA243" s="383"/>
      <c r="AB243" s="384"/>
    </row>
    <row r="244" spans="2:28" x14ac:dyDescent="0.25">
      <c r="B244" s="380" t="s">
        <v>1583</v>
      </c>
      <c r="C244" s="383"/>
      <c r="D244" s="390"/>
      <c r="E244" s="389"/>
      <c r="F244" s="389"/>
      <c r="G244" s="389"/>
      <c r="H244" s="389"/>
      <c r="I244" s="389"/>
      <c r="J244" s="389"/>
      <c r="K244" s="389"/>
      <c r="L244" s="389"/>
      <c r="M244" s="389"/>
      <c r="N244" s="389"/>
      <c r="O244" s="389"/>
      <c r="P244" s="389"/>
      <c r="Q244" s="389"/>
      <c r="R244" s="389"/>
      <c r="S244" s="389">
        <v>1</v>
      </c>
      <c r="T244" s="389">
        <v>15</v>
      </c>
      <c r="U244" s="389">
        <v>25</v>
      </c>
      <c r="V244" s="389">
        <v>25</v>
      </c>
      <c r="W244" s="383">
        <v>24</v>
      </c>
      <c r="X244" s="383"/>
      <c r="Y244" s="383"/>
      <c r="Z244" s="383"/>
      <c r="AA244" s="383"/>
      <c r="AB244" s="384"/>
    </row>
    <row r="245" spans="2:28" x14ac:dyDescent="0.25">
      <c r="B245" s="380" t="s">
        <v>1584</v>
      </c>
      <c r="C245" s="383"/>
      <c r="D245" s="390"/>
      <c r="E245" s="389">
        <v>0</v>
      </c>
      <c r="F245" s="389">
        <v>0</v>
      </c>
      <c r="G245" s="389">
        <v>0</v>
      </c>
      <c r="H245" s="389">
        <v>5</v>
      </c>
      <c r="I245" s="389">
        <v>24</v>
      </c>
      <c r="J245" s="389">
        <v>60</v>
      </c>
      <c r="K245" s="389">
        <v>98</v>
      </c>
      <c r="L245" s="389">
        <v>133</v>
      </c>
      <c r="M245" s="389">
        <v>188</v>
      </c>
      <c r="N245" s="389">
        <v>245</v>
      </c>
      <c r="O245" s="389">
        <v>302</v>
      </c>
      <c r="P245" s="389">
        <v>336</v>
      </c>
      <c r="Q245" s="389">
        <v>386</v>
      </c>
      <c r="R245" s="389">
        <v>440</v>
      </c>
      <c r="S245" s="389">
        <v>446</v>
      </c>
      <c r="T245" s="389">
        <v>445</v>
      </c>
      <c r="U245" s="389">
        <v>445</v>
      </c>
      <c r="V245" s="389">
        <v>445</v>
      </c>
      <c r="W245" s="383">
        <v>445</v>
      </c>
      <c r="X245" s="383"/>
      <c r="Y245" s="383"/>
      <c r="Z245" s="383"/>
      <c r="AA245" s="383"/>
      <c r="AB245" s="384"/>
    </row>
    <row r="246" spans="2:28" x14ac:dyDescent="0.25">
      <c r="B246" s="380" t="s">
        <v>1585</v>
      </c>
      <c r="C246" s="383"/>
      <c r="D246" s="390"/>
      <c r="E246" s="389"/>
      <c r="F246" s="389"/>
      <c r="G246" s="389"/>
      <c r="H246" s="389"/>
      <c r="I246" s="389"/>
      <c r="J246" s="389">
        <v>0</v>
      </c>
      <c r="K246" s="389">
        <v>1</v>
      </c>
      <c r="L246" s="389">
        <v>1</v>
      </c>
      <c r="M246" s="389">
        <v>1</v>
      </c>
      <c r="N246" s="389">
        <v>1</v>
      </c>
      <c r="O246" s="389">
        <v>1</v>
      </c>
      <c r="P246" s="389">
        <v>1</v>
      </c>
      <c r="Q246" s="389">
        <v>1</v>
      </c>
      <c r="R246" s="389">
        <v>1</v>
      </c>
      <c r="S246" s="389">
        <v>1</v>
      </c>
      <c r="T246" s="389">
        <v>1</v>
      </c>
      <c r="U246" s="389">
        <v>1</v>
      </c>
      <c r="V246" s="389">
        <v>1</v>
      </c>
      <c r="W246" s="383">
        <v>1</v>
      </c>
      <c r="X246" s="383"/>
      <c r="Y246" s="383"/>
      <c r="Z246" s="383"/>
      <c r="AA246" s="383"/>
      <c r="AB246" s="384"/>
    </row>
    <row r="247" spans="2:28" x14ac:dyDescent="0.25">
      <c r="B247" s="380" t="s">
        <v>1586</v>
      </c>
      <c r="C247" s="383"/>
      <c r="D247" s="390"/>
      <c r="E247" s="389">
        <v>2</v>
      </c>
      <c r="F247" s="389">
        <v>2</v>
      </c>
      <c r="G247" s="389">
        <v>2</v>
      </c>
      <c r="H247" s="389">
        <v>2</v>
      </c>
      <c r="I247" s="389">
        <v>2</v>
      </c>
      <c r="J247" s="389">
        <v>2</v>
      </c>
      <c r="K247" s="389">
        <v>2</v>
      </c>
      <c r="L247" s="389">
        <v>2</v>
      </c>
      <c r="M247" s="389">
        <v>3</v>
      </c>
      <c r="N247" s="389">
        <v>3</v>
      </c>
      <c r="O247" s="389">
        <v>3</v>
      </c>
      <c r="P247" s="389">
        <v>3</v>
      </c>
      <c r="Q247" s="389">
        <v>3</v>
      </c>
      <c r="R247" s="389">
        <v>3</v>
      </c>
      <c r="S247" s="389">
        <v>3</v>
      </c>
      <c r="T247" s="389">
        <v>3</v>
      </c>
      <c r="U247" s="389">
        <v>3</v>
      </c>
      <c r="V247" s="389">
        <v>3</v>
      </c>
      <c r="W247" s="383">
        <v>3</v>
      </c>
      <c r="X247" s="383"/>
      <c r="Y247" s="383"/>
      <c r="Z247" s="383"/>
      <c r="AA247" s="383"/>
      <c r="AB247" s="384"/>
    </row>
    <row r="248" spans="2:28" x14ac:dyDescent="0.25">
      <c r="B248" s="380" t="s">
        <v>1587</v>
      </c>
      <c r="C248" s="383"/>
      <c r="D248" s="390"/>
      <c r="E248" s="389">
        <v>2</v>
      </c>
      <c r="F248" s="389">
        <v>2</v>
      </c>
      <c r="G248" s="389">
        <v>2</v>
      </c>
      <c r="H248" s="389">
        <v>3</v>
      </c>
      <c r="I248" s="389">
        <v>3</v>
      </c>
      <c r="J248" s="389">
        <v>2</v>
      </c>
      <c r="K248" s="389">
        <v>1</v>
      </c>
      <c r="L248" s="389"/>
      <c r="M248" s="389"/>
      <c r="N248" s="389"/>
      <c r="O248" s="389"/>
      <c r="P248" s="389"/>
      <c r="Q248" s="389"/>
      <c r="R248" s="389"/>
      <c r="S248" s="389"/>
      <c r="T248" s="389"/>
      <c r="U248" s="389"/>
      <c r="V248" s="389"/>
      <c r="W248" s="383"/>
      <c r="X248" s="383"/>
      <c r="Y248" s="383"/>
      <c r="Z248" s="383"/>
      <c r="AA248" s="383"/>
      <c r="AB248" s="384"/>
    </row>
    <row r="249" spans="2:28" x14ac:dyDescent="0.25">
      <c r="B249" s="380" t="s">
        <v>1588</v>
      </c>
      <c r="C249" s="383"/>
      <c r="D249" s="390"/>
      <c r="E249" s="389"/>
      <c r="F249" s="389">
        <v>1</v>
      </c>
      <c r="G249" s="389">
        <v>1</v>
      </c>
      <c r="H249" s="389">
        <v>1</v>
      </c>
      <c r="I249" s="389">
        <v>1</v>
      </c>
      <c r="J249" s="389">
        <v>1</v>
      </c>
      <c r="K249" s="389">
        <v>1</v>
      </c>
      <c r="L249" s="389">
        <v>1</v>
      </c>
      <c r="M249" s="389">
        <v>1</v>
      </c>
      <c r="N249" s="389">
        <v>1</v>
      </c>
      <c r="O249" s="389">
        <v>1</v>
      </c>
      <c r="P249" s="389">
        <v>1</v>
      </c>
      <c r="Q249" s="389">
        <v>1</v>
      </c>
      <c r="R249" s="389">
        <v>1</v>
      </c>
      <c r="S249" s="389">
        <v>1</v>
      </c>
      <c r="T249" s="389">
        <v>1</v>
      </c>
      <c r="U249" s="389">
        <v>1</v>
      </c>
      <c r="V249" s="389">
        <v>1</v>
      </c>
      <c r="W249" s="383">
        <v>1</v>
      </c>
      <c r="X249" s="383"/>
      <c r="Y249" s="383"/>
      <c r="Z249" s="383"/>
      <c r="AA249" s="383"/>
      <c r="AB249" s="384"/>
    </row>
    <row r="250" spans="2:28" x14ac:dyDescent="0.25">
      <c r="B250" s="380" t="s">
        <v>1589</v>
      </c>
      <c r="C250" s="383"/>
      <c r="D250" s="390"/>
      <c r="E250" s="389">
        <v>1</v>
      </c>
      <c r="F250" s="389">
        <v>1</v>
      </c>
      <c r="G250" s="389">
        <v>1</v>
      </c>
      <c r="H250" s="389">
        <v>1</v>
      </c>
      <c r="I250" s="389">
        <v>1</v>
      </c>
      <c r="J250" s="389">
        <v>5</v>
      </c>
      <c r="K250" s="389">
        <v>21</v>
      </c>
      <c r="L250" s="389">
        <v>22</v>
      </c>
      <c r="M250" s="389">
        <v>22</v>
      </c>
      <c r="N250" s="389">
        <v>22</v>
      </c>
      <c r="O250" s="389">
        <v>22</v>
      </c>
      <c r="P250" s="389">
        <v>22</v>
      </c>
      <c r="Q250" s="389">
        <v>22</v>
      </c>
      <c r="R250" s="389">
        <v>22</v>
      </c>
      <c r="S250" s="389">
        <v>22</v>
      </c>
      <c r="T250" s="389">
        <v>20</v>
      </c>
      <c r="U250" s="389">
        <v>8</v>
      </c>
      <c r="V250" s="389">
        <v>7</v>
      </c>
      <c r="W250" s="383">
        <v>6</v>
      </c>
      <c r="X250" s="383"/>
      <c r="Y250" s="383"/>
      <c r="Z250" s="383"/>
      <c r="AA250" s="383"/>
      <c r="AB250" s="384"/>
    </row>
    <row r="251" spans="2:28" x14ac:dyDescent="0.25">
      <c r="B251" s="380" t="s">
        <v>1590</v>
      </c>
      <c r="C251" s="383"/>
      <c r="D251" s="390"/>
      <c r="E251" s="389">
        <v>2</v>
      </c>
      <c r="F251" s="389">
        <v>2</v>
      </c>
      <c r="G251" s="389">
        <v>2</v>
      </c>
      <c r="H251" s="389">
        <v>2</v>
      </c>
      <c r="I251" s="389">
        <v>2</v>
      </c>
      <c r="J251" s="389">
        <v>2</v>
      </c>
      <c r="K251" s="389">
        <v>2</v>
      </c>
      <c r="L251" s="389">
        <v>2</v>
      </c>
      <c r="M251" s="389">
        <v>0</v>
      </c>
      <c r="N251" s="389"/>
      <c r="O251" s="389"/>
      <c r="P251" s="389"/>
      <c r="Q251" s="389"/>
      <c r="R251" s="389"/>
      <c r="S251" s="389"/>
      <c r="T251" s="389"/>
      <c r="U251" s="389"/>
      <c r="V251" s="389"/>
      <c r="W251" s="383"/>
      <c r="X251" s="383"/>
      <c r="Y251" s="383"/>
      <c r="Z251" s="383"/>
      <c r="AA251" s="383"/>
      <c r="AB251" s="384"/>
    </row>
    <row r="252" spans="2:28" x14ac:dyDescent="0.25">
      <c r="B252" s="380" t="s">
        <v>1591</v>
      </c>
      <c r="C252" s="383"/>
      <c r="D252" s="390"/>
      <c r="E252" s="389"/>
      <c r="F252" s="389"/>
      <c r="G252" s="389"/>
      <c r="H252" s="389">
        <v>0</v>
      </c>
      <c r="I252" s="389">
        <v>1</v>
      </c>
      <c r="J252" s="389">
        <v>1</v>
      </c>
      <c r="K252" s="389">
        <v>1</v>
      </c>
      <c r="L252" s="389">
        <v>1</v>
      </c>
      <c r="M252" s="389">
        <v>1</v>
      </c>
      <c r="N252" s="389">
        <v>1</v>
      </c>
      <c r="O252" s="389">
        <v>1</v>
      </c>
      <c r="P252" s="389">
        <v>1</v>
      </c>
      <c r="Q252" s="389">
        <v>1</v>
      </c>
      <c r="R252" s="389">
        <v>1</v>
      </c>
      <c r="S252" s="389">
        <v>1</v>
      </c>
      <c r="T252" s="389">
        <v>0</v>
      </c>
      <c r="U252" s="389"/>
      <c r="V252" s="389"/>
      <c r="W252" s="383"/>
      <c r="X252" s="383"/>
      <c r="Y252" s="383"/>
      <c r="Z252" s="383"/>
      <c r="AA252" s="383"/>
      <c r="AB252" s="384"/>
    </row>
    <row r="253" spans="2:28" x14ac:dyDescent="0.25">
      <c r="B253" s="380" t="s">
        <v>1592</v>
      </c>
      <c r="C253" s="383"/>
      <c r="D253" s="390"/>
      <c r="E253" s="389">
        <v>0</v>
      </c>
      <c r="F253" s="389">
        <v>0</v>
      </c>
      <c r="G253" s="389">
        <v>0</v>
      </c>
      <c r="H253" s="389">
        <v>0</v>
      </c>
      <c r="I253" s="389">
        <v>0</v>
      </c>
      <c r="J253" s="389">
        <v>1</v>
      </c>
      <c r="K253" s="389">
        <v>10</v>
      </c>
      <c r="L253" s="389">
        <v>14</v>
      </c>
      <c r="M253" s="389">
        <v>14</v>
      </c>
      <c r="N253" s="389">
        <v>14</v>
      </c>
      <c r="O253" s="389">
        <v>14</v>
      </c>
      <c r="P253" s="389">
        <v>10</v>
      </c>
      <c r="Q253" s="389">
        <v>5</v>
      </c>
      <c r="R253" s="389">
        <v>4</v>
      </c>
      <c r="S253" s="389">
        <v>4</v>
      </c>
      <c r="T253" s="389">
        <v>4</v>
      </c>
      <c r="U253" s="389">
        <v>4</v>
      </c>
      <c r="V253" s="389">
        <v>4</v>
      </c>
      <c r="W253" s="383">
        <v>4</v>
      </c>
      <c r="X253" s="383"/>
      <c r="Y253" s="383"/>
      <c r="Z253" s="383"/>
      <c r="AA253" s="383"/>
      <c r="AB253" s="384"/>
    </row>
    <row r="254" spans="2:28" x14ac:dyDescent="0.25">
      <c r="B254" s="380" t="s">
        <v>109</v>
      </c>
      <c r="C254" s="383"/>
      <c r="D254" s="390"/>
      <c r="E254" s="389">
        <v>0</v>
      </c>
      <c r="F254" s="389">
        <v>0</v>
      </c>
      <c r="G254" s="389">
        <v>0</v>
      </c>
      <c r="H254" s="389">
        <v>0</v>
      </c>
      <c r="I254" s="389">
        <v>0</v>
      </c>
      <c r="J254" s="389">
        <v>0</v>
      </c>
      <c r="K254" s="389">
        <v>0</v>
      </c>
      <c r="L254" s="389">
        <v>4</v>
      </c>
      <c r="M254" s="389">
        <v>5</v>
      </c>
      <c r="N254" s="389">
        <v>5</v>
      </c>
      <c r="O254" s="389">
        <v>5</v>
      </c>
      <c r="P254" s="389">
        <v>5</v>
      </c>
      <c r="Q254" s="389">
        <v>5</v>
      </c>
      <c r="R254" s="389">
        <v>5</v>
      </c>
      <c r="S254" s="389">
        <v>5</v>
      </c>
      <c r="T254" s="389">
        <v>5</v>
      </c>
      <c r="U254" s="389">
        <v>5</v>
      </c>
      <c r="V254" s="389">
        <v>5</v>
      </c>
      <c r="W254" s="383">
        <v>5</v>
      </c>
      <c r="X254" s="383"/>
      <c r="Y254" s="383"/>
      <c r="Z254" s="383"/>
      <c r="AA254" s="383"/>
      <c r="AB254" s="384"/>
    </row>
    <row r="255" spans="2:28" x14ac:dyDescent="0.25">
      <c r="B255" s="380" t="s">
        <v>1593</v>
      </c>
      <c r="C255" s="383"/>
      <c r="D255" s="390"/>
      <c r="E255" s="389">
        <v>0</v>
      </c>
      <c r="F255" s="389">
        <v>0</v>
      </c>
      <c r="G255" s="389">
        <v>0</v>
      </c>
      <c r="H255" s="389">
        <v>0</v>
      </c>
      <c r="I255" s="389">
        <v>0</v>
      </c>
      <c r="J255" s="389"/>
      <c r="K255" s="389"/>
      <c r="L255" s="389"/>
      <c r="M255" s="389"/>
      <c r="N255" s="389"/>
      <c r="O255" s="389"/>
      <c r="P255" s="389"/>
      <c r="Q255" s="389"/>
      <c r="R255" s="389"/>
      <c r="S255" s="389">
        <v>2</v>
      </c>
      <c r="T255" s="389">
        <v>12</v>
      </c>
      <c r="U255" s="389">
        <v>19</v>
      </c>
      <c r="V255" s="389">
        <v>19</v>
      </c>
      <c r="W255" s="383">
        <v>19</v>
      </c>
      <c r="X255" s="383"/>
      <c r="Y255" s="383"/>
      <c r="Z255" s="383"/>
      <c r="AA255" s="383"/>
      <c r="AB255" s="384"/>
    </row>
    <row r="256" spans="2:28" x14ac:dyDescent="0.25">
      <c r="B256" s="380" t="s">
        <v>1594</v>
      </c>
      <c r="C256" s="383"/>
      <c r="D256" s="390"/>
      <c r="E256" s="389">
        <v>3</v>
      </c>
      <c r="F256" s="389">
        <v>3</v>
      </c>
      <c r="G256" s="389">
        <v>3</v>
      </c>
      <c r="H256" s="389">
        <v>3</v>
      </c>
      <c r="I256" s="389">
        <v>3</v>
      </c>
      <c r="J256" s="389">
        <v>3</v>
      </c>
      <c r="K256" s="389">
        <v>3</v>
      </c>
      <c r="L256" s="389">
        <v>1</v>
      </c>
      <c r="M256" s="389">
        <v>0</v>
      </c>
      <c r="N256" s="389"/>
      <c r="O256" s="389"/>
      <c r="P256" s="389"/>
      <c r="Q256" s="389"/>
      <c r="R256" s="389"/>
      <c r="S256" s="389"/>
      <c r="T256" s="389"/>
      <c r="U256" s="389"/>
      <c r="V256" s="389"/>
      <c r="W256" s="383"/>
      <c r="X256" s="383"/>
      <c r="Y256" s="383"/>
      <c r="Z256" s="383"/>
      <c r="AA256" s="383"/>
      <c r="AB256" s="384"/>
    </row>
    <row r="257" spans="2:28" x14ac:dyDescent="0.25">
      <c r="B257" s="380" t="s">
        <v>1595</v>
      </c>
      <c r="C257" s="383"/>
      <c r="D257" s="390"/>
      <c r="E257" s="389">
        <v>13</v>
      </c>
      <c r="F257" s="389">
        <v>12</v>
      </c>
      <c r="G257" s="389">
        <v>12</v>
      </c>
      <c r="H257" s="389">
        <v>12</v>
      </c>
      <c r="I257" s="389">
        <v>12</v>
      </c>
      <c r="J257" s="389">
        <v>12</v>
      </c>
      <c r="K257" s="389">
        <v>11</v>
      </c>
      <c r="L257" s="389">
        <v>0</v>
      </c>
      <c r="M257" s="389">
        <v>0</v>
      </c>
      <c r="N257" s="389"/>
      <c r="O257" s="389"/>
      <c r="P257" s="389"/>
      <c r="Q257" s="389"/>
      <c r="R257" s="389"/>
      <c r="S257" s="389"/>
      <c r="T257" s="389"/>
      <c r="U257" s="389"/>
      <c r="V257" s="389"/>
      <c r="W257" s="383"/>
      <c r="X257" s="383"/>
      <c r="Y257" s="383"/>
      <c r="Z257" s="383"/>
      <c r="AA257" s="383"/>
      <c r="AB257" s="384"/>
    </row>
    <row r="258" spans="2:28" x14ac:dyDescent="0.25">
      <c r="B258" s="380" t="s">
        <v>1596</v>
      </c>
      <c r="C258" s="383"/>
      <c r="D258" s="390"/>
      <c r="E258" s="389">
        <v>9</v>
      </c>
      <c r="F258" s="389">
        <v>9</v>
      </c>
      <c r="G258" s="389">
        <v>9</v>
      </c>
      <c r="H258" s="389">
        <v>9</v>
      </c>
      <c r="I258" s="389">
        <v>9</v>
      </c>
      <c r="J258" s="389">
        <v>9</v>
      </c>
      <c r="K258" s="389">
        <v>8</v>
      </c>
      <c r="L258" s="389">
        <v>0</v>
      </c>
      <c r="M258" s="389">
        <v>0</v>
      </c>
      <c r="N258" s="389"/>
      <c r="O258" s="389"/>
      <c r="P258" s="389"/>
      <c r="Q258" s="389"/>
      <c r="R258" s="389"/>
      <c r="S258" s="389"/>
      <c r="T258" s="389"/>
      <c r="U258" s="389"/>
      <c r="V258" s="389"/>
      <c r="W258" s="383"/>
      <c r="X258" s="383"/>
      <c r="Y258" s="383"/>
      <c r="Z258" s="383"/>
      <c r="AA258" s="383"/>
      <c r="AB258" s="384"/>
    </row>
    <row r="259" spans="2:28" x14ac:dyDescent="0.25">
      <c r="B259" s="380" t="s">
        <v>1597</v>
      </c>
      <c r="C259" s="383"/>
      <c r="D259" s="390"/>
      <c r="E259" s="389">
        <v>4</v>
      </c>
      <c r="F259" s="389">
        <v>4</v>
      </c>
      <c r="G259" s="389">
        <v>4</v>
      </c>
      <c r="H259" s="389">
        <v>4</v>
      </c>
      <c r="I259" s="389">
        <v>4</v>
      </c>
      <c r="J259" s="389">
        <v>4</v>
      </c>
      <c r="K259" s="389">
        <v>4</v>
      </c>
      <c r="L259" s="389">
        <v>0</v>
      </c>
      <c r="M259" s="389">
        <v>0</v>
      </c>
      <c r="N259" s="389"/>
      <c r="O259" s="389"/>
      <c r="P259" s="389"/>
      <c r="Q259" s="389"/>
      <c r="R259" s="389"/>
      <c r="S259" s="389"/>
      <c r="T259" s="389"/>
      <c r="U259" s="389"/>
      <c r="V259" s="389"/>
      <c r="W259" s="383"/>
      <c r="X259" s="383"/>
      <c r="Y259" s="383"/>
      <c r="Z259" s="383"/>
      <c r="AA259" s="383"/>
      <c r="AB259" s="384"/>
    </row>
    <row r="260" spans="2:28" x14ac:dyDescent="0.25">
      <c r="B260" s="380" t="s">
        <v>1598</v>
      </c>
      <c r="C260" s="383"/>
      <c r="D260" s="390"/>
      <c r="E260" s="389"/>
      <c r="F260" s="389"/>
      <c r="G260" s="389"/>
      <c r="H260" s="389"/>
      <c r="I260" s="389"/>
      <c r="J260" s="389"/>
      <c r="K260" s="389"/>
      <c r="L260" s="389"/>
      <c r="M260" s="389">
        <v>0</v>
      </c>
      <c r="N260" s="389">
        <v>0</v>
      </c>
      <c r="O260" s="389">
        <v>0</v>
      </c>
      <c r="P260" s="389">
        <v>4</v>
      </c>
      <c r="Q260" s="389">
        <v>17</v>
      </c>
      <c r="R260" s="389">
        <v>19</v>
      </c>
      <c r="S260" s="389">
        <v>19</v>
      </c>
      <c r="T260" s="389">
        <v>21</v>
      </c>
      <c r="U260" s="389">
        <v>25</v>
      </c>
      <c r="V260" s="389">
        <v>28</v>
      </c>
      <c r="W260" s="383">
        <v>28</v>
      </c>
      <c r="X260" s="383"/>
      <c r="Y260" s="383"/>
      <c r="Z260" s="383"/>
      <c r="AA260" s="383"/>
      <c r="AB260" s="384"/>
    </row>
    <row r="261" spans="2:28" x14ac:dyDescent="0.25">
      <c r="B261" s="380" t="s">
        <v>1599</v>
      </c>
      <c r="C261" s="383"/>
      <c r="D261" s="390"/>
      <c r="E261" s="389">
        <v>6</v>
      </c>
      <c r="F261" s="389">
        <v>6</v>
      </c>
      <c r="G261" s="389">
        <v>6</v>
      </c>
      <c r="H261" s="389">
        <v>6</v>
      </c>
      <c r="I261" s="389">
        <v>4</v>
      </c>
      <c r="J261" s="389">
        <v>0</v>
      </c>
      <c r="K261" s="389">
        <v>0</v>
      </c>
      <c r="L261" s="389">
        <v>0</v>
      </c>
      <c r="M261" s="389">
        <v>0</v>
      </c>
      <c r="N261" s="389"/>
      <c r="O261" s="389"/>
      <c r="P261" s="389"/>
      <c r="Q261" s="389"/>
      <c r="R261" s="389"/>
      <c r="S261" s="389"/>
      <c r="T261" s="389"/>
      <c r="U261" s="389"/>
      <c r="V261" s="389"/>
      <c r="W261" s="383"/>
      <c r="X261" s="383"/>
      <c r="Y261" s="383"/>
      <c r="Z261" s="383"/>
      <c r="AA261" s="383"/>
      <c r="AB261" s="384"/>
    </row>
    <row r="262" spans="2:28" x14ac:dyDescent="0.25">
      <c r="B262" s="380" t="s">
        <v>1600</v>
      </c>
      <c r="C262" s="383"/>
      <c r="D262" s="390"/>
      <c r="E262" s="389">
        <v>30</v>
      </c>
      <c r="F262" s="389">
        <v>32</v>
      </c>
      <c r="G262" s="389">
        <v>35</v>
      </c>
      <c r="H262" s="389">
        <v>35</v>
      </c>
      <c r="I262" s="389">
        <v>35</v>
      </c>
      <c r="J262" s="389">
        <v>35</v>
      </c>
      <c r="K262" s="389">
        <v>34</v>
      </c>
      <c r="L262" s="389">
        <v>34</v>
      </c>
      <c r="M262" s="389">
        <v>34</v>
      </c>
      <c r="N262" s="389">
        <v>34</v>
      </c>
      <c r="O262" s="389">
        <v>34</v>
      </c>
      <c r="P262" s="389">
        <v>33</v>
      </c>
      <c r="Q262" s="389">
        <v>33</v>
      </c>
      <c r="R262" s="389">
        <v>33</v>
      </c>
      <c r="S262" s="389">
        <v>33</v>
      </c>
      <c r="T262" s="389">
        <v>32</v>
      </c>
      <c r="U262" s="389">
        <v>32</v>
      </c>
      <c r="V262" s="389">
        <v>32</v>
      </c>
      <c r="W262" s="383">
        <v>27</v>
      </c>
      <c r="X262" s="383"/>
      <c r="Y262" s="383"/>
      <c r="Z262" s="383"/>
      <c r="AA262" s="383"/>
      <c r="AB262" s="384"/>
    </row>
    <row r="263" spans="2:28" x14ac:dyDescent="0.25">
      <c r="B263" s="380" t="s">
        <v>1601</v>
      </c>
      <c r="C263" s="383"/>
      <c r="D263" s="390"/>
      <c r="E263" s="389"/>
      <c r="F263" s="389"/>
      <c r="G263" s="389"/>
      <c r="H263" s="389"/>
      <c r="I263" s="389"/>
      <c r="J263" s="389"/>
      <c r="K263" s="389"/>
      <c r="L263" s="389"/>
      <c r="M263" s="389"/>
      <c r="N263" s="389">
        <v>0</v>
      </c>
      <c r="O263" s="389">
        <v>0</v>
      </c>
      <c r="P263" s="389">
        <v>0</v>
      </c>
      <c r="Q263" s="389">
        <v>0</v>
      </c>
      <c r="R263" s="389">
        <v>0</v>
      </c>
      <c r="S263" s="389">
        <v>0</v>
      </c>
      <c r="T263" s="389">
        <v>0</v>
      </c>
      <c r="U263" s="389">
        <v>0</v>
      </c>
      <c r="V263" s="389">
        <v>0</v>
      </c>
      <c r="W263" s="383"/>
      <c r="X263" s="383"/>
      <c r="Y263" s="383"/>
      <c r="Z263" s="383"/>
      <c r="AA263" s="383"/>
      <c r="AB263" s="384"/>
    </row>
    <row r="264" spans="2:28" x14ac:dyDescent="0.25">
      <c r="B264" s="380" t="s">
        <v>1602</v>
      </c>
      <c r="C264" s="383"/>
      <c r="D264" s="390"/>
      <c r="E264" s="389"/>
      <c r="F264" s="389"/>
      <c r="G264" s="389"/>
      <c r="H264" s="389"/>
      <c r="I264" s="389">
        <v>0</v>
      </c>
      <c r="J264" s="389">
        <v>0</v>
      </c>
      <c r="K264" s="389">
        <v>0</v>
      </c>
      <c r="L264" s="389">
        <v>0</v>
      </c>
      <c r="M264" s="389">
        <v>0</v>
      </c>
      <c r="N264" s="389"/>
      <c r="O264" s="389"/>
      <c r="P264" s="389"/>
      <c r="Q264" s="389"/>
      <c r="R264" s="389"/>
      <c r="S264" s="389"/>
      <c r="T264" s="389"/>
      <c r="U264" s="389"/>
      <c r="V264" s="389"/>
      <c r="W264" s="383"/>
      <c r="X264" s="383"/>
      <c r="Y264" s="383"/>
      <c r="Z264" s="383"/>
      <c r="AA264" s="383"/>
      <c r="AB264" s="384"/>
    </row>
    <row r="265" spans="2:28" x14ac:dyDescent="0.25">
      <c r="B265" s="380" t="s">
        <v>1603</v>
      </c>
      <c r="C265" s="383"/>
      <c r="D265" s="390"/>
      <c r="E265" s="389">
        <v>1</v>
      </c>
      <c r="F265" s="389">
        <v>1</v>
      </c>
      <c r="G265" s="389">
        <v>1</v>
      </c>
      <c r="H265" s="389">
        <v>1</v>
      </c>
      <c r="I265" s="389">
        <v>0</v>
      </c>
      <c r="J265" s="389"/>
      <c r="K265" s="389"/>
      <c r="L265" s="389"/>
      <c r="M265" s="389"/>
      <c r="N265" s="389"/>
      <c r="O265" s="389"/>
      <c r="P265" s="389"/>
      <c r="Q265" s="389"/>
      <c r="R265" s="389"/>
      <c r="S265" s="389"/>
      <c r="T265" s="389"/>
      <c r="U265" s="389"/>
      <c r="V265" s="389"/>
      <c r="W265" s="383"/>
      <c r="X265" s="383"/>
      <c r="Y265" s="383"/>
      <c r="Z265" s="383"/>
      <c r="AA265" s="383"/>
      <c r="AB265" s="384"/>
    </row>
    <row r="266" spans="2:28" x14ac:dyDescent="0.25">
      <c r="B266" s="380" t="s">
        <v>1604</v>
      </c>
      <c r="C266" s="383"/>
      <c r="D266" s="390"/>
      <c r="E266" s="389">
        <v>64</v>
      </c>
      <c r="F266" s="389">
        <v>64</v>
      </c>
      <c r="G266" s="389">
        <v>63</v>
      </c>
      <c r="H266" s="389">
        <v>62</v>
      </c>
      <c r="I266" s="389">
        <v>62</v>
      </c>
      <c r="J266" s="389">
        <v>62</v>
      </c>
      <c r="K266" s="389">
        <v>62</v>
      </c>
      <c r="L266" s="389">
        <v>72</v>
      </c>
      <c r="M266" s="389">
        <v>101</v>
      </c>
      <c r="N266" s="389">
        <v>98</v>
      </c>
      <c r="O266" s="389">
        <v>96</v>
      </c>
      <c r="P266" s="389">
        <v>92</v>
      </c>
      <c r="Q266" s="389">
        <v>88</v>
      </c>
      <c r="R266" s="389">
        <v>84</v>
      </c>
      <c r="S266" s="389">
        <v>78</v>
      </c>
      <c r="T266" s="389">
        <v>76</v>
      </c>
      <c r="U266" s="389">
        <v>66</v>
      </c>
      <c r="V266" s="389">
        <v>62</v>
      </c>
      <c r="W266" s="383">
        <v>62</v>
      </c>
      <c r="X266" s="383"/>
      <c r="Y266" s="383"/>
      <c r="Z266" s="383"/>
      <c r="AA266" s="383"/>
      <c r="AB266" s="384"/>
    </row>
    <row r="267" spans="2:28" x14ac:dyDescent="0.25">
      <c r="B267" s="380" t="s">
        <v>1605</v>
      </c>
      <c r="C267" s="383"/>
      <c r="D267" s="390"/>
      <c r="E267" s="389">
        <v>2</v>
      </c>
      <c r="F267" s="389">
        <v>3</v>
      </c>
      <c r="G267" s="389">
        <v>3</v>
      </c>
      <c r="H267" s="389">
        <v>3</v>
      </c>
      <c r="I267" s="389">
        <v>3</v>
      </c>
      <c r="J267" s="389">
        <v>3</v>
      </c>
      <c r="K267" s="389">
        <v>3</v>
      </c>
      <c r="L267" s="389">
        <v>3</v>
      </c>
      <c r="M267" s="389">
        <v>3</v>
      </c>
      <c r="N267" s="389">
        <v>3</v>
      </c>
      <c r="O267" s="389">
        <v>3</v>
      </c>
      <c r="P267" s="389">
        <v>3</v>
      </c>
      <c r="Q267" s="389">
        <v>3</v>
      </c>
      <c r="R267" s="389">
        <v>3</v>
      </c>
      <c r="S267" s="389">
        <v>3</v>
      </c>
      <c r="T267" s="389">
        <v>3</v>
      </c>
      <c r="U267" s="389">
        <v>3</v>
      </c>
      <c r="V267" s="389">
        <v>3</v>
      </c>
      <c r="W267" s="383">
        <v>3</v>
      </c>
      <c r="X267" s="383"/>
      <c r="Y267" s="383"/>
      <c r="Z267" s="383"/>
      <c r="AA267" s="383"/>
      <c r="AB267" s="384"/>
    </row>
    <row r="268" spans="2:28" x14ac:dyDescent="0.25">
      <c r="B268" s="380" t="s">
        <v>1397</v>
      </c>
      <c r="C268" s="383"/>
      <c r="D268" s="390"/>
      <c r="E268" s="389">
        <v>10</v>
      </c>
      <c r="F268" s="389">
        <v>10</v>
      </c>
      <c r="G268" s="389">
        <v>10</v>
      </c>
      <c r="H268" s="389">
        <v>14</v>
      </c>
      <c r="I268" s="389">
        <v>14</v>
      </c>
      <c r="J268" s="389">
        <v>17</v>
      </c>
      <c r="K268" s="389">
        <v>20</v>
      </c>
      <c r="L268" s="389">
        <v>20</v>
      </c>
      <c r="M268" s="389">
        <v>20</v>
      </c>
      <c r="N268" s="389">
        <v>20</v>
      </c>
      <c r="O268" s="389">
        <v>20</v>
      </c>
      <c r="P268" s="389">
        <v>20</v>
      </c>
      <c r="Q268" s="389">
        <v>20</v>
      </c>
      <c r="R268" s="389">
        <v>20</v>
      </c>
      <c r="S268" s="389">
        <v>20</v>
      </c>
      <c r="T268" s="389">
        <v>19</v>
      </c>
      <c r="U268" s="389">
        <v>19</v>
      </c>
      <c r="V268" s="389">
        <v>18</v>
      </c>
      <c r="W268" s="383">
        <v>18</v>
      </c>
      <c r="X268" s="383"/>
      <c r="Y268" s="383"/>
      <c r="Z268" s="383"/>
      <c r="AA268" s="383"/>
      <c r="AB268" s="384"/>
    </row>
    <row r="269" spans="2:28" x14ac:dyDescent="0.25">
      <c r="B269" s="380" t="s">
        <v>1606</v>
      </c>
      <c r="C269" s="383"/>
      <c r="D269" s="390"/>
      <c r="E269" s="389">
        <v>2</v>
      </c>
      <c r="F269" s="389">
        <v>2</v>
      </c>
      <c r="G269" s="389">
        <v>2</v>
      </c>
      <c r="H269" s="389">
        <v>2</v>
      </c>
      <c r="I269" s="389">
        <v>2</v>
      </c>
      <c r="J269" s="389">
        <v>2</v>
      </c>
      <c r="K269" s="389">
        <v>2</v>
      </c>
      <c r="L269" s="389">
        <v>2</v>
      </c>
      <c r="M269" s="389">
        <v>2</v>
      </c>
      <c r="N269" s="389">
        <v>2</v>
      </c>
      <c r="O269" s="389">
        <v>2</v>
      </c>
      <c r="P269" s="389">
        <v>2</v>
      </c>
      <c r="Q269" s="389">
        <v>2</v>
      </c>
      <c r="R269" s="389">
        <v>2</v>
      </c>
      <c r="S269" s="389">
        <v>2</v>
      </c>
      <c r="T269" s="389">
        <v>2</v>
      </c>
      <c r="U269" s="389">
        <v>2</v>
      </c>
      <c r="V269" s="389">
        <v>2</v>
      </c>
      <c r="W269" s="383">
        <v>2</v>
      </c>
      <c r="X269" s="383"/>
      <c r="Y269" s="383"/>
      <c r="Z269" s="383"/>
      <c r="AA269" s="383"/>
      <c r="AB269" s="384"/>
    </row>
    <row r="270" spans="2:28" x14ac:dyDescent="0.25">
      <c r="B270" s="380" t="s">
        <v>1607</v>
      </c>
      <c r="C270" s="383"/>
      <c r="D270" s="390"/>
      <c r="E270" s="389">
        <v>3</v>
      </c>
      <c r="F270" s="389">
        <v>3</v>
      </c>
      <c r="G270" s="389">
        <v>3</v>
      </c>
      <c r="H270" s="389">
        <v>3</v>
      </c>
      <c r="I270" s="389">
        <v>3</v>
      </c>
      <c r="J270" s="389">
        <v>3</v>
      </c>
      <c r="K270" s="389">
        <v>3</v>
      </c>
      <c r="L270" s="389">
        <v>3</v>
      </c>
      <c r="M270" s="389">
        <v>3</v>
      </c>
      <c r="N270" s="389">
        <v>3</v>
      </c>
      <c r="O270" s="389">
        <v>3</v>
      </c>
      <c r="P270" s="389">
        <v>2</v>
      </c>
      <c r="Q270" s="389"/>
      <c r="R270" s="389"/>
      <c r="S270" s="389"/>
      <c r="T270" s="389"/>
      <c r="U270" s="389"/>
      <c r="V270" s="389"/>
      <c r="W270" s="383"/>
      <c r="X270" s="383"/>
      <c r="Y270" s="383"/>
      <c r="Z270" s="383"/>
      <c r="AA270" s="383"/>
      <c r="AB270" s="384"/>
    </row>
    <row r="271" spans="2:28" x14ac:dyDescent="0.25">
      <c r="B271" s="380" t="s">
        <v>1608</v>
      </c>
      <c r="C271" s="383"/>
      <c r="D271" s="390"/>
      <c r="E271" s="389">
        <v>0</v>
      </c>
      <c r="F271" s="389">
        <v>0</v>
      </c>
      <c r="G271" s="389">
        <v>0</v>
      </c>
      <c r="H271" s="389">
        <v>0</v>
      </c>
      <c r="I271" s="389">
        <v>0</v>
      </c>
      <c r="J271" s="389">
        <v>0</v>
      </c>
      <c r="K271" s="389">
        <v>0</v>
      </c>
      <c r="L271" s="389">
        <v>0</v>
      </c>
      <c r="M271" s="389">
        <v>0</v>
      </c>
      <c r="N271" s="389"/>
      <c r="O271" s="389"/>
      <c r="P271" s="389"/>
      <c r="Q271" s="389"/>
      <c r="R271" s="389"/>
      <c r="S271" s="389"/>
      <c r="T271" s="389"/>
      <c r="U271" s="389"/>
      <c r="V271" s="389"/>
      <c r="W271" s="383"/>
      <c r="X271" s="383"/>
      <c r="Y271" s="383"/>
      <c r="Z271" s="383"/>
      <c r="AA271" s="383"/>
      <c r="AB271" s="384"/>
    </row>
    <row r="272" spans="2:28" x14ac:dyDescent="0.25">
      <c r="B272" s="380" t="s">
        <v>1609</v>
      </c>
      <c r="C272" s="383"/>
      <c r="D272" s="390"/>
      <c r="E272" s="389"/>
      <c r="F272" s="389"/>
      <c r="G272" s="389"/>
      <c r="H272" s="389"/>
      <c r="I272" s="389"/>
      <c r="J272" s="389">
        <v>1</v>
      </c>
      <c r="K272" s="389">
        <v>2</v>
      </c>
      <c r="L272" s="389"/>
      <c r="M272" s="389"/>
      <c r="N272" s="389"/>
      <c r="O272" s="389"/>
      <c r="P272" s="389"/>
      <c r="Q272" s="389"/>
      <c r="R272" s="389">
        <v>1</v>
      </c>
      <c r="S272" s="389">
        <v>1</v>
      </c>
      <c r="T272" s="389">
        <v>1</v>
      </c>
      <c r="U272" s="389">
        <v>0</v>
      </c>
      <c r="V272" s="389"/>
      <c r="W272" s="383"/>
      <c r="X272" s="383"/>
      <c r="Y272" s="383"/>
      <c r="Z272" s="383"/>
      <c r="AA272" s="383"/>
      <c r="AB272" s="384"/>
    </row>
    <row r="273" spans="2:28" x14ac:dyDescent="0.25">
      <c r="B273" s="385" t="s">
        <v>1610</v>
      </c>
      <c r="C273" s="387"/>
      <c r="D273" s="392"/>
      <c r="E273" s="391">
        <v>0</v>
      </c>
      <c r="F273" s="391">
        <v>1</v>
      </c>
      <c r="G273" s="391">
        <v>1</v>
      </c>
      <c r="H273" s="391">
        <v>1</v>
      </c>
      <c r="I273" s="391">
        <v>1</v>
      </c>
      <c r="J273" s="391">
        <v>1</v>
      </c>
      <c r="K273" s="391"/>
      <c r="L273" s="391"/>
      <c r="M273" s="391"/>
      <c r="N273" s="391"/>
      <c r="O273" s="391"/>
      <c r="P273" s="391">
        <v>1</v>
      </c>
      <c r="Q273" s="391">
        <v>1</v>
      </c>
      <c r="R273" s="391">
        <v>0</v>
      </c>
      <c r="S273" s="391"/>
      <c r="T273" s="391"/>
      <c r="U273" s="391"/>
      <c r="V273" s="391"/>
      <c r="W273" s="387"/>
      <c r="X273" s="387"/>
      <c r="Y273" s="387"/>
      <c r="Z273" s="387"/>
      <c r="AA273" s="387"/>
      <c r="AB273" s="388"/>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1:P35"/>
  <sheetViews>
    <sheetView tabSelected="1" zoomScale="85" zoomScaleNormal="85" workbookViewId="0">
      <selection activeCell="J7" sqref="J7"/>
    </sheetView>
  </sheetViews>
  <sheetFormatPr defaultColWidth="9.140625" defaultRowHeight="12.75" x14ac:dyDescent="0.2"/>
  <cols>
    <col min="1" max="1" width="1.7109375" style="75" customWidth="1"/>
    <col min="2" max="2" width="13.7109375" style="75" customWidth="1"/>
    <col min="3" max="3" width="9.42578125" style="75" bestFit="1" customWidth="1"/>
    <col min="4" max="4" width="9.140625" style="75"/>
    <col min="5" max="5" width="11.42578125" style="75" customWidth="1"/>
    <col min="6" max="7" width="9.140625" style="75"/>
    <col min="8" max="8" width="11.140625" style="75" customWidth="1"/>
    <col min="9" max="10" width="9.140625" style="75"/>
    <col min="11" max="11" width="5.7109375" style="75" customWidth="1"/>
    <col min="12" max="16384" width="9.140625" style="75"/>
  </cols>
  <sheetData>
    <row r="1" spans="2:16" x14ac:dyDescent="0.2">
      <c r="E1" s="74" t="s">
        <v>579</v>
      </c>
    </row>
    <row r="2" spans="2:16" x14ac:dyDescent="0.2">
      <c r="E2" s="74" t="s">
        <v>90</v>
      </c>
      <c r="M2" s="76"/>
      <c r="N2" s="76"/>
      <c r="O2" s="76"/>
      <c r="P2" s="76"/>
    </row>
    <row r="3" spans="2:16" x14ac:dyDescent="0.2">
      <c r="E3" s="74" t="s">
        <v>1646</v>
      </c>
      <c r="M3" s="76"/>
      <c r="N3" s="76"/>
      <c r="O3" s="76"/>
      <c r="P3" s="76"/>
    </row>
    <row r="4" spans="2:16" x14ac:dyDescent="0.2">
      <c r="E4" s="74"/>
      <c r="M4" s="76"/>
      <c r="N4" s="76"/>
      <c r="O4" s="76"/>
      <c r="P4" s="76"/>
    </row>
    <row r="5" spans="2:16" x14ac:dyDescent="0.2">
      <c r="M5" s="76"/>
      <c r="N5" s="76"/>
      <c r="O5" s="76"/>
      <c r="P5" s="76"/>
    </row>
    <row r="7" spans="2:16" x14ac:dyDescent="0.2">
      <c r="B7" s="405"/>
      <c r="C7" s="406"/>
      <c r="D7" s="406"/>
      <c r="E7" s="406"/>
      <c r="F7" s="406"/>
      <c r="G7" s="406"/>
      <c r="H7" s="406"/>
      <c r="I7" s="407"/>
    </row>
    <row r="8" spans="2:16" x14ac:dyDescent="0.2">
      <c r="B8" s="412"/>
      <c r="C8" s="74"/>
      <c r="F8" s="74"/>
      <c r="I8" s="413"/>
    </row>
    <row r="9" spans="2:16" x14ac:dyDescent="0.2">
      <c r="B9" s="414" t="s">
        <v>29</v>
      </c>
      <c r="C9" s="415">
        <f>VLOOKUP(B9,'65-503 A10-1 Merge'!$B$1:$G$97,3,FALSE)</f>
        <v>2.31</v>
      </c>
      <c r="D9" s="76"/>
      <c r="E9" s="416" t="s">
        <v>39</v>
      </c>
      <c r="F9" s="415">
        <f>VLOOKUP(E9,'65-503 A10-1 Merge'!$B$1:$G$97,3,FALSE)</f>
        <v>6.3769801980198011</v>
      </c>
      <c r="G9" s="76"/>
      <c r="H9" s="416" t="s">
        <v>48</v>
      </c>
      <c r="I9" s="581">
        <f>VLOOKUP(H9,'65-503 A10-1 Merge'!$B$1:$G$97,3,FALSE)</f>
        <v>29.183870967741935</v>
      </c>
    </row>
    <row r="10" spans="2:16" x14ac:dyDescent="0.2">
      <c r="B10" s="417" t="s">
        <v>30</v>
      </c>
      <c r="C10" s="418">
        <f>VLOOKUP(B10,'65-503 A10-1 Merge'!$B$1:$G$97,3,FALSE)</f>
        <v>4.0999999999999996</v>
      </c>
      <c r="D10" s="76"/>
      <c r="E10" s="416" t="s">
        <v>40</v>
      </c>
      <c r="F10" s="415">
        <f>VLOOKUP(E10,'65-503 A10-1 Merge'!$B$1:$G$97,3,FALSE)</f>
        <v>6.703765690376569</v>
      </c>
      <c r="G10" s="76"/>
      <c r="H10" s="419" t="s">
        <v>49</v>
      </c>
      <c r="I10" s="582">
        <f>VLOOKUP(H10,'65-503 A10-1 Merge'!$B$1:$G$97,3,FALSE)</f>
        <v>223.2</v>
      </c>
    </row>
    <row r="11" spans="2:16" x14ac:dyDescent="0.2">
      <c r="B11" s="420"/>
      <c r="C11" s="77"/>
      <c r="D11" s="76"/>
      <c r="E11" s="416" t="s">
        <v>41</v>
      </c>
      <c r="F11" s="415">
        <f>VLOOKUP(E11,'65-503 A10-1 Merge'!$B$1:$G$97,3,FALSE)</f>
        <v>7.3911458333333337</v>
      </c>
      <c r="G11" s="76"/>
      <c r="H11" s="421" t="s">
        <v>50</v>
      </c>
      <c r="I11" s="583">
        <f>VLOOKUP(H11,'65-503 A10-1 Merge'!$B$1:$G$97,3,FALSE)</f>
        <v>270.89999999999998</v>
      </c>
    </row>
    <row r="12" spans="2:16" x14ac:dyDescent="0.2">
      <c r="B12" s="414" t="s">
        <v>31</v>
      </c>
      <c r="C12" s="415">
        <f>VLOOKUP(B12,'65-503 A10-1 Merge'!$B$1:$G$97,3,FALSE)</f>
        <v>148.99200000000002</v>
      </c>
      <c r="D12" s="76"/>
      <c r="E12" s="421" t="s">
        <v>580</v>
      </c>
      <c r="F12" s="580">
        <f>VLOOKUP(E12,'65-503 A10-1 Merge'!$B$1:$G$97,3,FALSE)</f>
        <v>7.9636604795673742</v>
      </c>
      <c r="G12" s="76"/>
      <c r="H12" s="76"/>
      <c r="I12" s="517"/>
    </row>
    <row r="13" spans="2:16" x14ac:dyDescent="0.2">
      <c r="B13" s="414" t="s">
        <v>32</v>
      </c>
      <c r="C13" s="415">
        <f>VLOOKUP(B13,'65-503 A10-1 Merge'!$B$1:$G$97,3,FALSE)</f>
        <v>609.1</v>
      </c>
      <c r="D13" s="76"/>
      <c r="E13" s="421" t="s">
        <v>581</v>
      </c>
      <c r="F13" s="580">
        <f>VLOOKUP(E13,'65-503 A10-1 Merge'!$B$1:$G$97,3,FALSE)</f>
        <v>13.796562135484226</v>
      </c>
      <c r="G13" s="76"/>
      <c r="H13" s="416" t="s">
        <v>51</v>
      </c>
      <c r="I13" s="581">
        <f>VLOOKUP(H13,'65-503 A10-1 Merge'!$B$1:$G$97,3,FALSE)</f>
        <v>30.551666666666666</v>
      </c>
    </row>
    <row r="14" spans="2:16" x14ac:dyDescent="0.2">
      <c r="B14" s="417" t="s">
        <v>17</v>
      </c>
      <c r="C14" s="418">
        <f>VLOOKUP(B14,'65-503 A10-1 Merge'!$B$1:$G$97,3,FALSE)</f>
        <v>55.8</v>
      </c>
      <c r="D14" s="76"/>
      <c r="E14" s="416" t="s">
        <v>582</v>
      </c>
      <c r="F14" s="415">
        <f>VLOOKUP(E14,'65-503 A10-1 Merge'!$B$1:$G$97,3,FALSE)</f>
        <v>153.70335195530728</v>
      </c>
      <c r="G14" s="76"/>
      <c r="H14" s="416" t="s">
        <v>591</v>
      </c>
      <c r="I14" s="581">
        <f>VLOOKUP(H14,'65-503 A10-1 Merge'!$B$1:$G$97,3,FALSE)</f>
        <v>141.61847133757962</v>
      </c>
    </row>
    <row r="15" spans="2:16" x14ac:dyDescent="0.2">
      <c r="B15" s="420"/>
      <c r="C15" s="77"/>
      <c r="D15" s="76"/>
      <c r="E15" s="416" t="s">
        <v>589</v>
      </c>
      <c r="F15" s="415">
        <f>VLOOKUP(E15,'65-503 A10-1 Merge'!$B$1:$G$97,3,FALSE)</f>
        <v>111.17332317073171</v>
      </c>
      <c r="G15" s="76"/>
      <c r="I15" s="411"/>
    </row>
    <row r="16" spans="2:16" x14ac:dyDescent="0.2">
      <c r="B16" s="414" t="s">
        <v>33</v>
      </c>
      <c r="C16" s="415">
        <f>VLOOKUP(B16,'65-503 A10-1 Merge'!$B$1:$G$97,3,FALSE)</f>
        <v>38.71</v>
      </c>
      <c r="D16" s="76"/>
      <c r="E16" s="76"/>
      <c r="F16" s="423"/>
      <c r="G16" s="76"/>
      <c r="I16" s="411"/>
    </row>
    <row r="17" spans="2:12" x14ac:dyDescent="0.2">
      <c r="B17" s="414" t="s">
        <v>34</v>
      </c>
      <c r="C17" s="415">
        <f>VLOOKUP(B17,'65-503 A10-1 Merge'!$B$1:$G$97,3,FALSE)</f>
        <v>84.203999999999994</v>
      </c>
      <c r="D17" s="76"/>
      <c r="E17" s="76"/>
      <c r="F17" s="423"/>
      <c r="G17" s="76"/>
      <c r="H17" s="416" t="s">
        <v>583</v>
      </c>
      <c r="I17" s="581">
        <f>VLOOKUP(H17,'65-503 A10-1 Merge'!$B$1:$G$97,3,FALSE)</f>
        <v>4.3453539823008844</v>
      </c>
    </row>
    <row r="18" spans="2:12" x14ac:dyDescent="0.2">
      <c r="B18" s="417" t="s">
        <v>35</v>
      </c>
      <c r="C18" s="418">
        <f>VLOOKUP(B18,'65-503 A10-1 Merge'!$B$1:$G$97,3,FALSE)</f>
        <v>13.5</v>
      </c>
      <c r="D18" s="76"/>
      <c r="E18" s="416" t="s">
        <v>584</v>
      </c>
      <c r="F18" s="415" t="e">
        <f>VLOOKUP(E18,'65-503 A10-1 Merge'!$B$1:$G$97,3,FALSE)</f>
        <v>#N/A</v>
      </c>
      <c r="G18" s="76"/>
      <c r="H18" s="419" t="s">
        <v>52</v>
      </c>
      <c r="I18" s="582">
        <f>VLOOKUP(H18,'65-503 A10-1 Merge'!$B$1:$G$97,3,FALSE)</f>
        <v>4</v>
      </c>
    </row>
    <row r="19" spans="2:12" x14ac:dyDescent="0.2">
      <c r="B19" s="417" t="s">
        <v>36</v>
      </c>
      <c r="C19" s="418">
        <f>VLOOKUP(B19,'65-503 A10-1 Merge'!$B$1:$G$97,3,FALSE)</f>
        <v>1.6</v>
      </c>
      <c r="D19" s="76"/>
      <c r="E19" s="416" t="s">
        <v>42</v>
      </c>
      <c r="F19" s="415">
        <f>VLOOKUP(E19,'65-503 A10-1 Merge'!$B$1:$G$97,3,FALSE)</f>
        <v>6.7567741935483872</v>
      </c>
      <c r="G19" s="76"/>
      <c r="H19" s="419" t="s">
        <v>585</v>
      </c>
      <c r="I19" s="582">
        <f>VLOOKUP(H19,'65-503 A10-1 Merge'!$B$1:$G$97,3,FALSE)</f>
        <v>9.2026972667686167</v>
      </c>
    </row>
    <row r="20" spans="2:12" x14ac:dyDescent="0.2">
      <c r="B20" s="414" t="s">
        <v>586</v>
      </c>
      <c r="C20" s="415">
        <f>VLOOKUP(B20,'65-503 A10-1 Merge'!$B$1:$G$97,3,FALSE)</f>
        <v>206.69551569506726</v>
      </c>
      <c r="D20" s="76"/>
      <c r="E20" s="421" t="s">
        <v>43</v>
      </c>
      <c r="F20" s="580">
        <f>VLOOKUP(E20,'65-503 A10-1 Merge'!$B$1:$G$97,3,FALSE)</f>
        <v>5.0999999999999996</v>
      </c>
      <c r="G20" s="76"/>
      <c r="H20" s="419" t="s">
        <v>53</v>
      </c>
      <c r="I20" s="582">
        <f>VLOOKUP(H20,'65-503 A10-1 Merge'!$B$1:$G$97,3,FALSE)</f>
        <v>0.04</v>
      </c>
    </row>
    <row r="21" spans="2:12" x14ac:dyDescent="0.2">
      <c r="B21" s="424" t="s">
        <v>37</v>
      </c>
      <c r="C21" s="580">
        <f>VLOOKUP(B21,'65-503 A10-1 Merge'!$B$1:$G$97,3,FALSE)</f>
        <v>22.7</v>
      </c>
      <c r="D21" s="76"/>
      <c r="E21" s="76"/>
      <c r="F21" s="423"/>
      <c r="G21" s="76"/>
      <c r="H21" s="419" t="s">
        <v>54</v>
      </c>
      <c r="I21" s="582">
        <f>VLOOKUP(H21,'65-503 A10-1 Merge'!$B$1:$G$97,3,FALSE)</f>
        <v>17.2</v>
      </c>
    </row>
    <row r="22" spans="2:12" x14ac:dyDescent="0.2">
      <c r="B22" s="417" t="s">
        <v>18</v>
      </c>
      <c r="C22" s="418">
        <f>VLOOKUP(B22,'65-503 A10-1 Merge'!$B$1:$G$97,3,FALSE)</f>
        <v>3.1</v>
      </c>
      <c r="D22" s="76"/>
      <c r="E22" s="76"/>
      <c r="F22" s="423"/>
      <c r="G22" s="76"/>
      <c r="H22" s="416" t="s">
        <v>55</v>
      </c>
      <c r="I22" s="581">
        <f>VLOOKUP(H22,'65-503 A10-1 Merge'!$B$1:$G$97,3,FALSE)</f>
        <v>6.99</v>
      </c>
    </row>
    <row r="23" spans="2:12" x14ac:dyDescent="0.2">
      <c r="B23" s="417" t="s">
        <v>19</v>
      </c>
      <c r="C23" s="418">
        <f>VLOOKUP(B23,'65-503 A10-1 Merge'!$B$1:$G$97,3,FALSE)</f>
        <v>36</v>
      </c>
      <c r="D23" s="76"/>
      <c r="E23" s="419" t="s">
        <v>21</v>
      </c>
      <c r="F23" s="418">
        <f>VLOOKUP(E23,'65-503 A10-1 Merge'!$B$1:$G$97,3,FALSE)</f>
        <v>110</v>
      </c>
      <c r="G23" s="76"/>
      <c r="H23" s="419" t="s">
        <v>587</v>
      </c>
      <c r="I23" s="582">
        <f>VLOOKUP(H23,'65-503 A10-1 Merge'!$B$1:$G$97,3,FALSE)</f>
        <v>1</v>
      </c>
    </row>
    <row r="24" spans="2:12" x14ac:dyDescent="0.2">
      <c r="B24" s="424" t="s">
        <v>77</v>
      </c>
      <c r="C24" s="580">
        <f>VLOOKUP(B24,'65-503 A10-1 Merge'!$B$1:$G$97,3,FALSE)</f>
        <v>65.995499999999993</v>
      </c>
      <c r="D24" s="76"/>
      <c r="E24" s="421" t="s">
        <v>45</v>
      </c>
      <c r="F24" s="580">
        <f>VLOOKUP(E24,'65-503 A10-1 Merge'!$B$1:$G$97,3,FALSE)</f>
        <v>46.6</v>
      </c>
      <c r="G24" s="76"/>
      <c r="I24" s="411"/>
      <c r="L24" s="78"/>
    </row>
    <row r="25" spans="2:12" x14ac:dyDescent="0.2">
      <c r="B25" s="417" t="s">
        <v>20</v>
      </c>
      <c r="C25" s="418">
        <f>VLOOKUP(B25,'65-503 A10-1 Merge'!$B$1:$G$97,3,FALSE)</f>
        <v>10.1</v>
      </c>
      <c r="D25" s="76"/>
      <c r="E25" s="419" t="s">
        <v>46</v>
      </c>
      <c r="F25" s="418">
        <f>VLOOKUP(E25,'65-503 A10-1 Merge'!$B$1:$G$97,3,FALSE)</f>
        <v>13.1</v>
      </c>
      <c r="G25" s="76"/>
      <c r="H25" s="416" t="s">
        <v>1387</v>
      </c>
      <c r="I25" s="581">
        <f>VLOOKUP(H25,'65-503 A10-1 Merge'!$B$1:$G$97,3,FALSE)</f>
        <v>4.0999999999999996</v>
      </c>
    </row>
    <row r="26" spans="2:12" x14ac:dyDescent="0.2">
      <c r="B26" s="414" t="s">
        <v>588</v>
      </c>
      <c r="C26" s="415">
        <f>VLOOKUP(B26,'65-503 A10-1 Merge'!$B$1:$G$97,3,FALSE)</f>
        <v>23.943750000000001</v>
      </c>
      <c r="D26" s="76"/>
      <c r="E26" s="421" t="s">
        <v>47</v>
      </c>
      <c r="F26" s="580">
        <f>VLOOKUP(E26,'65-503 A10-1 Merge'!$B$1:$G$97,3,FALSE)</f>
        <v>45.5</v>
      </c>
      <c r="G26" s="76"/>
      <c r="H26" s="416" t="s">
        <v>1321</v>
      </c>
      <c r="I26" s="581">
        <f>VLOOKUP(H26,'65-503 A10-1 Merge'!$B$1:$G$97,3,FALSE)</f>
        <v>11.744132653061223</v>
      </c>
    </row>
    <row r="27" spans="2:12" x14ac:dyDescent="0.2">
      <c r="B27" s="414" t="s">
        <v>590</v>
      </c>
      <c r="C27" s="415">
        <f>VLOOKUP(B27,'65-503 A10-1 Merge'!$B$1:$G$97,3,FALSE)</f>
        <v>49.464705882352938</v>
      </c>
      <c r="D27" s="76"/>
      <c r="G27" s="76"/>
      <c r="H27" s="416" t="s">
        <v>1329</v>
      </c>
      <c r="I27" s="581" t="e">
        <f>VLOOKUP(H27,'65-503 A10-1 Merge'!$B$1:$G$97,3,FALSE)</f>
        <v>#N/A</v>
      </c>
    </row>
    <row r="28" spans="2:12" x14ac:dyDescent="0.2">
      <c r="B28" s="425"/>
      <c r="C28" s="426"/>
      <c r="D28" s="426"/>
      <c r="E28" s="426"/>
      <c r="F28" s="426"/>
      <c r="G28" s="426"/>
      <c r="H28" s="520" t="s">
        <v>1685</v>
      </c>
      <c r="I28" s="584">
        <f>VLOOKUP(H28,'65-503 A10-1 Merge'!$B$1:$G$97,3,FALSE)</f>
        <v>117.44411764705883</v>
      </c>
    </row>
    <row r="29" spans="2:12" x14ac:dyDescent="0.2">
      <c r="B29" s="76"/>
      <c r="C29" s="76"/>
      <c r="D29" s="76"/>
      <c r="E29" s="76"/>
      <c r="F29" s="76"/>
      <c r="G29" s="76"/>
    </row>
    <row r="30" spans="2:12" ht="13.5" thickBot="1" x14ac:dyDescent="0.25">
      <c r="C30" s="79"/>
      <c r="F30" s="77"/>
    </row>
    <row r="31" spans="2:12" ht="15" x14ac:dyDescent="0.25">
      <c r="B31" s="80" t="s">
        <v>592</v>
      </c>
      <c r="C31" s="81"/>
      <c r="D31" s="81"/>
      <c r="E31" s="81"/>
      <c r="F31" s="81"/>
      <c r="G31" s="81"/>
      <c r="H31" s="82"/>
    </row>
    <row r="32" spans="2:12" ht="15" x14ac:dyDescent="0.25">
      <c r="B32" s="83" t="s">
        <v>593</v>
      </c>
      <c r="F32"/>
      <c r="H32" s="84"/>
    </row>
    <row r="33" spans="2:8" ht="15" x14ac:dyDescent="0.25">
      <c r="B33" s="83" t="s">
        <v>594</v>
      </c>
      <c r="E33"/>
      <c r="H33" s="84"/>
    </row>
    <row r="34" spans="2:8" x14ac:dyDescent="0.2">
      <c r="B34" s="83" t="s">
        <v>595</v>
      </c>
      <c r="H34" s="84"/>
    </row>
    <row r="35" spans="2:8" ht="13.5" thickBot="1" x14ac:dyDescent="0.25">
      <c r="B35" s="85" t="s">
        <v>596</v>
      </c>
      <c r="C35" s="86"/>
      <c r="D35" s="86"/>
      <c r="E35" s="86"/>
      <c r="F35" s="86"/>
      <c r="G35" s="86"/>
      <c r="H35" s="87"/>
    </row>
  </sheetData>
  <pageMargins left="0.75" right="0.75" top="1" bottom="1" header="0.5" footer="0.5"/>
  <pageSetup scale="91" orientation="portrait" r:id="rId1"/>
  <headerFooter alignWithMargins="0"/>
  <colBreaks count="1" manualBreakCount="1">
    <brk id="1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B1:P37"/>
  <sheetViews>
    <sheetView zoomScale="85" zoomScaleNormal="85" workbookViewId="0">
      <selection activeCell="C8" sqref="C8"/>
    </sheetView>
  </sheetViews>
  <sheetFormatPr defaultColWidth="9.140625" defaultRowHeight="12.75" x14ac:dyDescent="0.2"/>
  <cols>
    <col min="1" max="1" width="1.7109375" style="75" customWidth="1"/>
    <col min="2" max="2" width="13.7109375" style="75" customWidth="1"/>
    <col min="3" max="3" width="11" style="75" customWidth="1"/>
    <col min="4" max="4" width="9.140625" style="75"/>
    <col min="5" max="5" width="11.42578125" style="75" customWidth="1"/>
    <col min="6" max="7" width="9.140625" style="75"/>
    <col min="8" max="8" width="11.140625" style="75" customWidth="1"/>
    <col min="9" max="9" width="10.140625" style="75" customWidth="1"/>
    <col min="10" max="10" width="9.140625" style="75"/>
    <col min="11" max="11" width="5.7109375" style="75" customWidth="1"/>
    <col min="12" max="16384" width="9.140625" style="75"/>
  </cols>
  <sheetData>
    <row r="1" spans="2:16" x14ac:dyDescent="0.2">
      <c r="E1" s="74" t="s">
        <v>579</v>
      </c>
    </row>
    <row r="2" spans="2:16" x14ac:dyDescent="0.2">
      <c r="E2" s="74" t="s">
        <v>90</v>
      </c>
      <c r="M2" s="76"/>
      <c r="N2" s="76"/>
      <c r="O2" s="76"/>
      <c r="P2" s="76"/>
    </row>
    <row r="3" spans="2:16" x14ac:dyDescent="0.2">
      <c r="E3" s="74" t="str">
        <f>"(Base Year "&amp;TableYear&amp;" $ in Millions)"</f>
        <v>(Base Year 2025 $ in Millions)</v>
      </c>
      <c r="M3" s="76"/>
      <c r="N3" s="76"/>
      <c r="O3" s="76"/>
      <c r="P3" s="76"/>
    </row>
    <row r="4" spans="2:16" x14ac:dyDescent="0.2">
      <c r="E4" s="74"/>
      <c r="M4" s="76"/>
      <c r="N4" s="76"/>
      <c r="O4" s="76"/>
      <c r="P4" s="76"/>
    </row>
    <row r="5" spans="2:16" x14ac:dyDescent="0.2">
      <c r="M5" s="76"/>
      <c r="N5" s="76"/>
      <c r="O5" s="76"/>
      <c r="P5" s="76"/>
    </row>
    <row r="7" spans="2:16" x14ac:dyDescent="0.2">
      <c r="B7" s="405"/>
      <c r="C7" s="406"/>
      <c r="D7" s="406"/>
      <c r="E7" s="406"/>
      <c r="F7" s="406"/>
      <c r="G7" s="406"/>
      <c r="H7" s="406"/>
      <c r="I7" s="407"/>
    </row>
    <row r="8" spans="2:16" ht="15" x14ac:dyDescent="0.25">
      <c r="B8" s="408" t="s">
        <v>1160</v>
      </c>
      <c r="C8" s="409">
        <v>2025</v>
      </c>
      <c r="D8" s="410"/>
      <c r="I8" s="411"/>
    </row>
    <row r="9" spans="2:16" x14ac:dyDescent="0.2">
      <c r="B9" s="412"/>
      <c r="I9" s="411"/>
    </row>
    <row r="10" spans="2:16" x14ac:dyDescent="0.2">
      <c r="B10" s="412"/>
      <c r="C10" s="74" t="str">
        <f>"FY"&amp;TableYear&amp;"$M"</f>
        <v>FY2025$M</v>
      </c>
      <c r="F10" s="74" t="str">
        <f>"FY"&amp;TableYear&amp;"$M"</f>
        <v>FY2025$M</v>
      </c>
      <c r="I10" s="413" t="str">
        <f>"FY"&amp;TableYear&amp;"$M"</f>
        <v>FY2025$M</v>
      </c>
    </row>
    <row r="11" spans="2:16" x14ac:dyDescent="0.2">
      <c r="B11" s="414" t="s">
        <v>29</v>
      </c>
      <c r="C11" s="415">
        <f>VLOOKUP(B11,'65-503 A10-1 Merge'!$B$1:$G$97,5,FALSE)</f>
        <v>14.06685274859132</v>
      </c>
      <c r="D11" s="76"/>
      <c r="E11" s="416" t="s">
        <v>39</v>
      </c>
      <c r="F11" s="415">
        <f>VLOOKUP(E11,'65-503 A10-1 Merge'!$B$1:$G$97,5,FALSE)</f>
        <v>38.832918366332144</v>
      </c>
      <c r="G11" s="76"/>
      <c r="H11" s="416" t="s">
        <v>48</v>
      </c>
      <c r="I11" s="581">
        <f>VLOOKUP(H11,'65-503 A10-1 Merge'!$B$1:$G$97,5,FALSE)</f>
        <v>177.71654352256061</v>
      </c>
    </row>
    <row r="12" spans="2:16" x14ac:dyDescent="0.2">
      <c r="B12" s="417" t="s">
        <v>30</v>
      </c>
      <c r="C12" s="418">
        <f>VLOOKUP(B12,'65-503 A10-1 Merge'!$B$1:$G$97,5,FALSE)</f>
        <v>7.9477468259510298</v>
      </c>
      <c r="D12" s="76"/>
      <c r="E12" s="416" t="s">
        <v>40</v>
      </c>
      <c r="F12" s="415">
        <f>VLOOKUP(E12,'65-503 A10-1 Merge'!$B$1:$G$97,5,FALSE)</f>
        <v>40.82289386475577</v>
      </c>
      <c r="G12" s="76"/>
      <c r="H12" s="419" t="s">
        <v>49</v>
      </c>
      <c r="I12" s="582">
        <f>VLOOKUP(H12,'65-503 A10-1 Merge'!$B$1:$G$97,5,FALSE)</f>
        <v>322.95236407332987</v>
      </c>
    </row>
    <row r="13" spans="2:16" x14ac:dyDescent="0.2">
      <c r="B13" s="420"/>
      <c r="C13" s="76"/>
      <c r="D13" s="76"/>
      <c r="E13" s="416" t="s">
        <v>41</v>
      </c>
      <c r="F13" s="415">
        <f>VLOOKUP(E13,'65-503 A10-1 Merge'!$B$1:$G$97,5,FALSE)</f>
        <v>45.008727307733459</v>
      </c>
      <c r="G13" s="76"/>
      <c r="H13" s="421" t="s">
        <v>50</v>
      </c>
      <c r="I13" s="583">
        <f>VLOOKUP(H13,'65-503 A10-1 Merge'!$B$1:$G$97,5,FALSE)</f>
        <v>366.14413061341048</v>
      </c>
    </row>
    <row r="14" spans="2:16" x14ac:dyDescent="0.2">
      <c r="B14" s="414" t="s">
        <v>31</v>
      </c>
      <c r="C14" s="415">
        <f>VLOOKUP(B14,'65-503 A10-1 Merge'!$B$1:$G$97,5,FALSE)</f>
        <v>406.78789612643891</v>
      </c>
      <c r="D14" s="76"/>
      <c r="E14" s="421" t="s">
        <v>580</v>
      </c>
      <c r="F14" s="580">
        <f>VLOOKUP(E14,'65-503 A10-1 Merge'!$B$1:$G$97,5,FALSE)</f>
        <v>24.237964103161026</v>
      </c>
      <c r="G14" s="76"/>
      <c r="H14" s="76"/>
      <c r="I14" s="608"/>
    </row>
    <row r="15" spans="2:16" x14ac:dyDescent="0.2">
      <c r="B15" s="414" t="s">
        <v>32</v>
      </c>
      <c r="C15" s="415">
        <f>VLOOKUP(B15,'65-503 A10-1 Merge'!$B$1:$G$97,5,FALSE)</f>
        <v>1663.0054468066335</v>
      </c>
      <c r="D15" s="76"/>
      <c r="E15" s="421" t="s">
        <v>581</v>
      </c>
      <c r="F15" s="580">
        <f>VLOOKUP(E15,'65-503 A10-1 Merge'!$B$1:$G$97,5,FALSE)</f>
        <v>28.214165374657888</v>
      </c>
      <c r="G15" s="76"/>
      <c r="H15" s="416" t="s">
        <v>51</v>
      </c>
      <c r="I15" s="581">
        <f>VLOOKUP(H15,'65-503 A10-1 Merge'!$B$1:$G$97,5,FALSE)</f>
        <v>126.954688073973</v>
      </c>
    </row>
    <row r="16" spans="2:16" x14ac:dyDescent="0.2">
      <c r="B16" s="417" t="s">
        <v>17</v>
      </c>
      <c r="C16" s="418">
        <f>VLOOKUP(B16,'65-503 A10-1 Merge'!$B$1:$G$97,5,FALSE)</f>
        <v>108.16689582635792</v>
      </c>
      <c r="D16" s="76"/>
      <c r="E16" s="416" t="s">
        <v>582</v>
      </c>
      <c r="F16" s="415">
        <f>VLOOKUP(E16,'65-503 A10-1 Merge'!$B$1:$G$97,5,FALSE)</f>
        <v>242.26772070845971</v>
      </c>
      <c r="G16" s="76"/>
      <c r="H16" s="416" t="s">
        <v>591</v>
      </c>
      <c r="I16" s="581">
        <f>VLOOKUP(H16,'65-503 A10-1 Merge'!$B$1:$G$97,5,FALSE)</f>
        <v>177.42667985122463</v>
      </c>
    </row>
    <row r="17" spans="2:12" x14ac:dyDescent="0.2">
      <c r="B17" s="420"/>
      <c r="C17" s="76"/>
      <c r="D17" s="76"/>
      <c r="E17" s="416" t="s">
        <v>589</v>
      </c>
      <c r="F17" s="415">
        <f>VLOOKUP(E17,'65-503 A10-1 Merge'!$B$1:$G$97,5,FALSE)</f>
        <v>200.86211266122709</v>
      </c>
      <c r="G17" s="76"/>
      <c r="H17" s="422" t="s">
        <v>1639</v>
      </c>
      <c r="I17" s="585">
        <f>VLOOKUP(H17,'65-503 A10-1 Merge'!$B$1:$G$97,5,FALSE)</f>
        <v>49.91281917679656</v>
      </c>
    </row>
    <row r="18" spans="2:12" x14ac:dyDescent="0.2">
      <c r="B18" s="414" t="s">
        <v>33</v>
      </c>
      <c r="C18" s="415">
        <f>VLOOKUP(B18,'65-503 A10-1 Merge'!$B$1:$G$97,5,FALSE)</f>
        <v>224.28767897733758</v>
      </c>
      <c r="D18" s="76"/>
      <c r="E18" s="76"/>
      <c r="F18" s="76"/>
      <c r="G18" s="76"/>
      <c r="I18" s="411"/>
    </row>
    <row r="19" spans="2:12" x14ac:dyDescent="0.2">
      <c r="B19" s="414" t="s">
        <v>34</v>
      </c>
      <c r="C19" s="415">
        <f>VLOOKUP(B19,'65-503 A10-1 Merge'!$B$1:$G$97,5,FALSE)</f>
        <v>257.2574030691373</v>
      </c>
      <c r="D19" s="76"/>
      <c r="E19" s="76"/>
      <c r="F19" s="76"/>
      <c r="G19" s="76"/>
      <c r="H19" s="416" t="s">
        <v>583</v>
      </c>
      <c r="I19" s="581">
        <f>VLOOKUP(H19,'65-503 A10-1 Merge'!$B$1:$G$97,5,FALSE)</f>
        <v>7.1553379631713829</v>
      </c>
    </row>
    <row r="20" spans="2:12" x14ac:dyDescent="0.2">
      <c r="B20" s="417" t="s">
        <v>35</v>
      </c>
      <c r="C20" s="418">
        <f>VLOOKUP(B20,'65-503 A10-1 Merge'!$B$1:$G$97,5,FALSE)</f>
        <v>26.169410280570467</v>
      </c>
      <c r="D20" s="76"/>
      <c r="E20" s="416" t="s">
        <v>584</v>
      </c>
      <c r="F20" s="415">
        <f>VLOOKUP(E20,'65-503 A10-1 Merge'!$B$1:$G$97,5,FALSE)</f>
        <v>96.261884018048335</v>
      </c>
      <c r="G20" s="76"/>
      <c r="H20" s="419" t="s">
        <v>52</v>
      </c>
      <c r="I20" s="582">
        <f>VLOOKUP(H20,'65-503 A10-1 Merge'!$B$1:$G$97,5,FALSE)</f>
        <v>7.7538993423912492</v>
      </c>
    </row>
    <row r="21" spans="2:12" x14ac:dyDescent="0.2">
      <c r="B21" s="417" t="s">
        <v>36</v>
      </c>
      <c r="C21" s="418">
        <f>VLOOKUP(B21,'65-503 A10-1 Merge'!$B$1:$G$97,5,FALSE)</f>
        <v>3.1015597369564998</v>
      </c>
      <c r="D21" s="76"/>
      <c r="E21" s="416" t="s">
        <v>42</v>
      </c>
      <c r="F21" s="415">
        <f>VLOOKUP(E21,'65-503 A10-1 Merge'!$B$1:$G$97,5,FALSE)</f>
        <v>22.64546232751454</v>
      </c>
      <c r="G21" s="76"/>
      <c r="H21" s="419" t="s">
        <v>585</v>
      </c>
      <c r="I21" s="582">
        <f>VLOOKUP(H21,'65-503 A10-1 Merge'!$B$1:$G$97,5,FALSE)</f>
        <v>11.321627116894263</v>
      </c>
    </row>
    <row r="22" spans="2:12" x14ac:dyDescent="0.2">
      <c r="B22" s="414" t="s">
        <v>586</v>
      </c>
      <c r="C22" s="415">
        <f>VLOOKUP(B22,'65-503 A10-1 Merge'!$B$1:$G$97,5,FALSE)</f>
        <v>372.0659606980596</v>
      </c>
      <c r="D22" s="76"/>
      <c r="E22" s="421" t="s">
        <v>43</v>
      </c>
      <c r="F22" s="580">
        <f>VLOOKUP(E22,'65-503 A10-1 Merge'!$B$1:$G$97,5,FALSE)</f>
        <v>9.1949632578482827</v>
      </c>
      <c r="G22" s="76"/>
      <c r="H22" s="419" t="s">
        <v>53</v>
      </c>
      <c r="I22" s="582">
        <f>VLOOKUP(H22,'65-503 A10-1 Merge'!$B$1:$G$97,5,FALSE)</f>
        <v>7.7538993423912489E-2</v>
      </c>
    </row>
    <row r="23" spans="2:12" x14ac:dyDescent="0.2">
      <c r="B23" s="424" t="s">
        <v>37</v>
      </c>
      <c r="C23" s="580">
        <f>VLOOKUP(B23,'65-503 A10-1 Merge'!$B$1:$G$97,5,FALSE)</f>
        <v>39.42282496612615</v>
      </c>
      <c r="D23" s="76"/>
      <c r="E23" s="76"/>
      <c r="F23" s="76"/>
      <c r="G23" s="76"/>
      <c r="H23" s="419" t="s">
        <v>54</v>
      </c>
      <c r="I23" s="582">
        <f>VLOOKUP(H23,'65-503 A10-1 Merge'!$B$1:$G$97,5,FALSE)</f>
        <v>33.341767172282367</v>
      </c>
    </row>
    <row r="24" spans="2:12" x14ac:dyDescent="0.2">
      <c r="B24" s="417" t="s">
        <v>18</v>
      </c>
      <c r="C24" s="418">
        <f>VLOOKUP(B24,'65-503 A10-1 Merge'!$B$1:$G$97,5,FALSE)</f>
        <v>4.6117014481236369</v>
      </c>
      <c r="D24" s="76"/>
      <c r="E24" s="76"/>
      <c r="F24" s="76"/>
      <c r="G24" s="76"/>
      <c r="H24" s="416" t="s">
        <v>55</v>
      </c>
      <c r="I24" s="581">
        <f>VLOOKUP(H24,'65-503 A10-1 Merge'!$B$1:$G$97,5,FALSE)</f>
        <v>19.084564231125213</v>
      </c>
    </row>
    <row r="25" spans="2:12" x14ac:dyDescent="0.2">
      <c r="B25" s="417" t="s">
        <v>19</v>
      </c>
      <c r="C25" s="418">
        <f>VLOOKUP(B25,'65-503 A10-1 Merge'!$B$1:$G$97,5,FALSE)</f>
        <v>52.089090979569342</v>
      </c>
      <c r="D25" s="76"/>
      <c r="E25" s="419" t="s">
        <v>21</v>
      </c>
      <c r="F25" s="418">
        <f>VLOOKUP(E25,'65-503 A10-1 Merge'!$B$1:$G$97,5,FALSE)</f>
        <v>129.16946642814372</v>
      </c>
      <c r="G25" s="76"/>
      <c r="H25" s="419" t="s">
        <v>587</v>
      </c>
      <c r="I25" s="582">
        <f>VLOOKUP(H25,'65-503 A10-1 Merge'!$B$1:$G$97,5,FALSE)</f>
        <v>1.0977088008972193</v>
      </c>
    </row>
    <row r="26" spans="2:12" x14ac:dyDescent="0.2">
      <c r="B26" s="424" t="s">
        <v>77</v>
      </c>
      <c r="C26" s="580">
        <f>VLOOKUP(B26,'65-503 A10-1 Merge'!$B$1:$G$97,5,FALSE)</f>
        <v>92.552541985301318</v>
      </c>
      <c r="D26" s="76"/>
      <c r="E26" s="421" t="s">
        <v>45</v>
      </c>
      <c r="F26" s="580">
        <f>VLOOKUP(E26,'65-503 A10-1 Merge'!$B$1:$G$97,5,FALSE)</f>
        <v>84.1668629585171</v>
      </c>
      <c r="G26" s="76"/>
      <c r="I26" s="411"/>
      <c r="L26" s="78"/>
    </row>
    <row r="27" spans="2:12" x14ac:dyDescent="0.2">
      <c r="B27" s="417" t="s">
        <v>20</v>
      </c>
      <c r="C27" s="418">
        <f>VLOOKUP(B27,'65-503 A10-1 Merge'!$B$1:$G$97,5,FALSE)</f>
        <v>19.578595839537904</v>
      </c>
      <c r="D27" s="76"/>
      <c r="E27" s="419" t="s">
        <v>46</v>
      </c>
      <c r="F27" s="418">
        <f>VLOOKUP(E27,'65-503 A10-1 Merge'!$B$1:$G$97,5,FALSE)</f>
        <v>25.394020346331342</v>
      </c>
      <c r="G27" s="76"/>
      <c r="H27" s="416" t="s">
        <v>1387</v>
      </c>
      <c r="I27" s="581">
        <f>VLOOKUP(H27,'65-503 A10-1 Merge'!$B$1:$G$97,5,FALSE)</f>
        <v>5.960284715374657</v>
      </c>
    </row>
    <row r="28" spans="2:12" x14ac:dyDescent="0.2">
      <c r="B28" s="414" t="s">
        <v>588</v>
      </c>
      <c r="C28" s="415">
        <f>VLOOKUP(B28,'65-503 A10-1 Merge'!$B$1:$G$97,5,FALSE)</f>
        <v>43.100375528257118</v>
      </c>
      <c r="D28" s="76"/>
      <c r="E28" s="421" t="s">
        <v>47</v>
      </c>
      <c r="F28" s="580">
        <f>VLOOKUP(E28,'65-503 A10-1 Merge'!$B$1:$G$97,5,FALSE)</f>
        <v>85.296038761415488</v>
      </c>
      <c r="G28" s="76"/>
      <c r="H28" s="416" t="s">
        <v>1321</v>
      </c>
      <c r="I28" s="581">
        <f>VLOOKUP(H28,'65-503 A10-1 Merge'!$B$1:$G$97,5,FALSE)</f>
        <v>23.634525864156856</v>
      </c>
    </row>
    <row r="29" spans="2:12" x14ac:dyDescent="0.2">
      <c r="B29" s="414" t="s">
        <v>590</v>
      </c>
      <c r="C29" s="415">
        <f>VLOOKUP(B29,'65-503 A10-1 Merge'!$B$1:$G$97,5,FALSE)</f>
        <v>90.45515344654676</v>
      </c>
      <c r="D29" s="76"/>
      <c r="G29" s="76"/>
      <c r="H29" s="416" t="s">
        <v>1329</v>
      </c>
      <c r="I29" s="581">
        <f>VLOOKUP(H29,'65-503 A10-1 Merge'!$B$1:$G$97,5,FALSE)</f>
        <v>134.66156979311924</v>
      </c>
    </row>
    <row r="30" spans="2:12" x14ac:dyDescent="0.2">
      <c r="B30" s="425"/>
      <c r="C30" s="426"/>
      <c r="D30" s="426"/>
      <c r="E30" s="426"/>
      <c r="F30" s="426"/>
      <c r="G30" s="426"/>
      <c r="H30" s="520" t="s">
        <v>1685</v>
      </c>
      <c r="I30" s="584">
        <f>VLOOKUP(H30,'65-503 A10-1 Merge'!$B$1:$G$97,5,FALSE)</f>
        <v>186.63929097016742</v>
      </c>
    </row>
    <row r="31" spans="2:12" x14ac:dyDescent="0.2">
      <c r="B31" s="76"/>
      <c r="C31" s="76"/>
      <c r="D31" s="76"/>
      <c r="E31" s="76"/>
      <c r="F31" s="76"/>
      <c r="G31" s="76"/>
    </row>
    <row r="32" spans="2:12" ht="13.5" thickBot="1" x14ac:dyDescent="0.25">
      <c r="C32" s="79"/>
      <c r="F32" s="77"/>
    </row>
    <row r="33" spans="2:8" ht="15" x14ac:dyDescent="0.25">
      <c r="B33" s="80" t="s">
        <v>592</v>
      </c>
      <c r="C33" s="81"/>
      <c r="D33" s="81"/>
      <c r="E33" s="81"/>
      <c r="F33" s="81"/>
      <c r="G33" s="81"/>
      <c r="H33" s="82"/>
    </row>
    <row r="34" spans="2:8" ht="15" x14ac:dyDescent="0.25">
      <c r="B34" s="83" t="s">
        <v>593</v>
      </c>
      <c r="F34"/>
      <c r="H34" s="84"/>
    </row>
    <row r="35" spans="2:8" ht="15" x14ac:dyDescent="0.25">
      <c r="B35" s="83" t="s">
        <v>594</v>
      </c>
      <c r="E35"/>
      <c r="H35" s="84"/>
    </row>
    <row r="36" spans="2:8" x14ac:dyDescent="0.2">
      <c r="B36" s="83" t="s">
        <v>595</v>
      </c>
      <c r="H36" s="84"/>
    </row>
    <row r="37" spans="2:8" ht="13.5" thickBot="1" x14ac:dyDescent="0.25">
      <c r="B37" s="85" t="s">
        <v>596</v>
      </c>
      <c r="C37" s="86"/>
      <c r="D37" s="86"/>
      <c r="E37" s="86"/>
      <c r="F37" s="86"/>
      <c r="G37" s="86"/>
      <c r="H37" s="87"/>
    </row>
  </sheetData>
  <pageMargins left="0.75" right="0.75" top="1" bottom="1" header="0.5" footer="0.5"/>
  <pageSetup scale="91" orientation="portrait" r:id="rId1"/>
  <headerFooter alignWithMargins="0"/>
  <colBreaks count="1" manualBreakCount="1">
    <brk id="11" max="1048575"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1:O97"/>
  <sheetViews>
    <sheetView zoomScale="85" zoomScaleNormal="85" workbookViewId="0">
      <pane ySplit="1" topLeftCell="A2" activePane="bottomLeft" state="frozen"/>
      <selection pane="bottomLeft" activeCell="I4" sqref="I4"/>
    </sheetView>
  </sheetViews>
  <sheetFormatPr defaultColWidth="9.140625" defaultRowHeight="12.75" x14ac:dyDescent="0.2"/>
  <cols>
    <col min="1" max="1" width="6.42578125" style="26" customWidth="1"/>
    <col min="2" max="2" width="14.7109375" style="26" bestFit="1" customWidth="1"/>
    <col min="3" max="3" width="15.140625" style="26" bestFit="1" customWidth="1"/>
    <col min="4" max="5" width="19.7109375" style="26" bestFit="1" customWidth="1"/>
    <col min="6" max="6" width="19.7109375" style="26" customWidth="1"/>
    <col min="7" max="7" width="28.140625" style="26" bestFit="1" customWidth="1"/>
    <col min="8" max="8" width="9.140625" style="26"/>
    <col min="9" max="10" width="11.140625" style="26" customWidth="1"/>
    <col min="11" max="11" width="14.7109375" style="26" bestFit="1" customWidth="1"/>
    <col min="12" max="12" width="13.85546875" style="26" bestFit="1" customWidth="1"/>
    <col min="13" max="13" width="10.140625" style="26" bestFit="1" customWidth="1"/>
    <col min="14" max="14" width="7.85546875" style="26" bestFit="1" customWidth="1"/>
    <col min="15" max="15" width="28.140625" style="26" bestFit="1" customWidth="1"/>
    <col min="16" max="16384" width="9.140625" style="26"/>
  </cols>
  <sheetData>
    <row r="1" spans="2:7" x14ac:dyDescent="0.2">
      <c r="B1" s="590" t="s">
        <v>1820</v>
      </c>
      <c r="C1" s="590" t="s">
        <v>1827</v>
      </c>
      <c r="D1" s="590" t="s">
        <v>1822</v>
      </c>
      <c r="E1" s="590" t="s">
        <v>1821</v>
      </c>
      <c r="F1" s="590">
        <v>2020</v>
      </c>
      <c r="G1" s="590" t="s">
        <v>1828</v>
      </c>
    </row>
    <row r="2" spans="2:7" x14ac:dyDescent="0.2">
      <c r="B2" s="26" t="s">
        <v>29</v>
      </c>
      <c r="C2" s="26" t="s">
        <v>29</v>
      </c>
      <c r="D2" s="121">
        <f>VLOOKUP(B2,Merge!$B$3:$P$111,5,FALSE)</f>
        <v>2.31</v>
      </c>
      <c r="E2" s="121">
        <f>VLOOKUP(B2,Merge!$B$3:$P$111,Merge!$M$1,FALSE)</f>
        <v>14.50292518379765</v>
      </c>
      <c r="F2" s="121">
        <f>VLOOKUP(B2,Merge!$B$3:$P$111,Merge!$N$1,FALSE)</f>
        <v>14.06685274859132</v>
      </c>
      <c r="G2" s="26" t="s">
        <v>1812</v>
      </c>
    </row>
    <row r="3" spans="2:7" x14ac:dyDescent="0.2">
      <c r="B3" s="26" t="s">
        <v>21</v>
      </c>
      <c r="C3" s="26" t="s">
        <v>21</v>
      </c>
      <c r="D3" s="121">
        <f>VLOOKUP(B3,Merge!$B$3:$P$111,5,FALSE)</f>
        <v>110</v>
      </c>
      <c r="E3" s="121">
        <f>VLOOKUP(B3,Merge!$B$3:$P$111,Merge!$M$1,FALSE)</f>
        <v>133.17371988741618</v>
      </c>
      <c r="F3" s="121">
        <f>VLOOKUP(B3,Merge!$B$3:$P$111,Merge!$N$1,FALSE)</f>
        <v>129.16946642814372</v>
      </c>
      <c r="G3" s="26" t="s">
        <v>1818</v>
      </c>
    </row>
    <row r="4" spans="2:7" x14ac:dyDescent="0.2">
      <c r="B4" s="26" t="s">
        <v>45</v>
      </c>
      <c r="C4" s="26" t="s">
        <v>45</v>
      </c>
      <c r="D4" s="121">
        <f>VLOOKUP(B4,Merge!$B$3:$P$111,5,FALSE)</f>
        <v>46.6</v>
      </c>
      <c r="E4" s="121">
        <f>VLOOKUP(B4,Merge!$B$3:$P$111,Merge!$M$1,FALSE)</f>
        <v>86.776035710231127</v>
      </c>
      <c r="F4" s="121">
        <f>VLOOKUP(B4,Merge!$B$3:$P$111,Merge!$N$1,FALSE)</f>
        <v>84.1668629585171</v>
      </c>
      <c r="G4" s="26" t="s">
        <v>1815</v>
      </c>
    </row>
    <row r="5" spans="2:7" x14ac:dyDescent="0.2">
      <c r="B5" s="26" t="s">
        <v>30</v>
      </c>
      <c r="C5" s="26" t="s">
        <v>30</v>
      </c>
      <c r="D5" s="121">
        <f>VLOOKUP(B5,Merge!$B$3:$P$111,5,FALSE)</f>
        <v>4.0999999999999996</v>
      </c>
      <c r="E5" s="121">
        <f>VLOOKUP(B5,Merge!$B$3:$P$111,Merge!$M$1,FALSE)</f>
        <v>8.194126977555511</v>
      </c>
      <c r="F5" s="121">
        <f>VLOOKUP(B5,Merge!$B$3:$P$111,Merge!$N$1,FALSE)</f>
        <v>7.9477468259510298</v>
      </c>
      <c r="G5" s="26" t="s">
        <v>1812</v>
      </c>
    </row>
    <row r="6" spans="2:7" x14ac:dyDescent="0.2">
      <c r="B6" s="26" t="s">
        <v>31</v>
      </c>
      <c r="C6" s="26" t="s">
        <v>31</v>
      </c>
      <c r="D6" s="121">
        <f>VLOOKUP(B6,Merge!$B$3:$P$111,5,FALSE)</f>
        <v>148.99200000000002</v>
      </c>
      <c r="E6" s="121">
        <f>VLOOKUP(B6,Merge!$B$3:$P$111,Merge!$M$1,FALSE)</f>
        <v>419.39832090635855</v>
      </c>
      <c r="F6" s="121">
        <f>VLOOKUP(B6,Merge!$B$3:$P$111,Merge!$N$1,FALSE)</f>
        <v>406.78789612643891</v>
      </c>
      <c r="G6" s="26" t="s">
        <v>1812</v>
      </c>
    </row>
    <row r="7" spans="2:7" x14ac:dyDescent="0.2">
      <c r="B7" s="26" t="s">
        <v>32</v>
      </c>
      <c r="C7" s="26" t="s">
        <v>32</v>
      </c>
      <c r="D7" s="121">
        <f>VLOOKUP(B7,Merge!$B$3:$P$111,5,FALSE)</f>
        <v>609.1</v>
      </c>
      <c r="E7" s="121">
        <f>VLOOKUP(B7,Merge!$B$3:$P$111,Merge!$M$1,FALSE)</f>
        <v>1714.5586156576392</v>
      </c>
      <c r="F7" s="121">
        <f>VLOOKUP(B7,Merge!$B$3:$P$111,Merge!$N$1,FALSE)</f>
        <v>1663.0054468066335</v>
      </c>
      <c r="G7" s="26" t="s">
        <v>1812</v>
      </c>
    </row>
    <row r="8" spans="2:7" x14ac:dyDescent="0.2">
      <c r="B8" s="26" t="s">
        <v>17</v>
      </c>
      <c r="C8" s="26" t="s">
        <v>17</v>
      </c>
      <c r="D8" s="121">
        <f>VLOOKUP(B8,Merge!$B$3:$P$111,5,FALSE)</f>
        <v>55.8</v>
      </c>
      <c r="E8" s="121">
        <f>VLOOKUP(B8,Merge!$B$3:$P$111,Merge!$M$1,FALSE)</f>
        <v>111.52006959697501</v>
      </c>
      <c r="F8" s="121">
        <f>VLOOKUP(B8,Merge!$B$3:$P$111,Merge!$N$1,FALSE)</f>
        <v>108.16689582635792</v>
      </c>
      <c r="G8" s="26" t="s">
        <v>1812</v>
      </c>
    </row>
    <row r="9" spans="2:7" x14ac:dyDescent="0.2">
      <c r="B9" s="26" t="s">
        <v>33</v>
      </c>
      <c r="C9" s="26" t="s">
        <v>33</v>
      </c>
      <c r="D9" s="121">
        <f>VLOOKUP(B9,Merge!$B$3:$P$111,5,FALSE)</f>
        <v>38.71</v>
      </c>
      <c r="E9" s="121">
        <f>VLOOKUP(B9,Merge!$B$3:$P$111,Merge!$M$1,FALSE)</f>
        <v>231.24059702563508</v>
      </c>
      <c r="F9" s="121">
        <f>VLOOKUP(B9,Merge!$B$3:$P$111,Merge!$N$1,FALSE)</f>
        <v>224.28767897733758</v>
      </c>
      <c r="G9" s="26" t="s">
        <v>1812</v>
      </c>
    </row>
    <row r="10" spans="2:7" x14ac:dyDescent="0.2">
      <c r="B10" s="26" t="s">
        <v>34</v>
      </c>
      <c r="C10" s="26" t="s">
        <v>34</v>
      </c>
      <c r="D10" s="121">
        <f>VLOOKUP(B10,Merge!$B$3:$P$111,5,FALSE)</f>
        <v>84.203999999999994</v>
      </c>
      <c r="E10" s="121">
        <f>VLOOKUP(B10,Merge!$B$3:$P$111,Merge!$M$1,FALSE)</f>
        <v>265.23238256428056</v>
      </c>
      <c r="F10" s="121">
        <f>VLOOKUP(B10,Merge!$B$3:$P$111,Merge!$N$1,FALSE)</f>
        <v>257.2574030691373</v>
      </c>
      <c r="G10" s="26" t="s">
        <v>1812</v>
      </c>
    </row>
    <row r="11" spans="2:7" x14ac:dyDescent="0.2">
      <c r="B11" s="26" t="s">
        <v>35</v>
      </c>
      <c r="C11" s="26" t="s">
        <v>35</v>
      </c>
      <c r="D11" s="121">
        <f>VLOOKUP(B11,Merge!$B$3:$P$111,5,FALSE)</f>
        <v>13.5</v>
      </c>
      <c r="E11" s="121">
        <f>VLOOKUP(B11,Merge!$B$3:$P$111,Merge!$M$1,FALSE)</f>
        <v>26.980661999268147</v>
      </c>
      <c r="F11" s="121">
        <f>VLOOKUP(B11,Merge!$B$3:$P$111,Merge!$N$1,FALSE)</f>
        <v>26.169410280570467</v>
      </c>
      <c r="G11" s="26" t="s">
        <v>1812</v>
      </c>
    </row>
    <row r="12" spans="2:7" x14ac:dyDescent="0.2">
      <c r="B12" s="26" t="s">
        <v>36</v>
      </c>
      <c r="C12" s="26" t="s">
        <v>36</v>
      </c>
      <c r="D12" s="121">
        <f>VLOOKUP(B12,Merge!$B$3:$P$111,5,FALSE)</f>
        <v>1.6</v>
      </c>
      <c r="E12" s="121">
        <f>VLOOKUP(B12,Merge!$B$3:$P$111,Merge!$M$1,FALSE)</f>
        <v>3.197708088802151</v>
      </c>
      <c r="F12" s="121">
        <f>VLOOKUP(B12,Merge!$B$3:$P$111,Merge!$N$1,FALSE)</f>
        <v>3.1015597369564998</v>
      </c>
      <c r="G12" s="26" t="s">
        <v>1812</v>
      </c>
    </row>
    <row r="13" spans="2:7" x14ac:dyDescent="0.2">
      <c r="B13" s="26" t="s">
        <v>37</v>
      </c>
      <c r="C13" s="26" t="s">
        <v>37</v>
      </c>
      <c r="D13" s="121">
        <f>VLOOKUP(B13,Merge!$B$3:$P$111,5,FALSE)</f>
        <v>22.7</v>
      </c>
      <c r="E13" s="121">
        <f>VLOOKUP(B13,Merge!$B$3:$P$111,Merge!$M$1,FALSE)</f>
        <v>40.644932540076056</v>
      </c>
      <c r="F13" s="121">
        <f>VLOOKUP(B13,Merge!$B$3:$P$111,Merge!$N$1,FALSE)</f>
        <v>39.42282496612615</v>
      </c>
      <c r="G13" s="26" t="s">
        <v>1815</v>
      </c>
    </row>
    <row r="14" spans="2:7" x14ac:dyDescent="0.2">
      <c r="B14" s="26" t="s">
        <v>18</v>
      </c>
      <c r="C14" s="26" t="s">
        <v>18</v>
      </c>
      <c r="D14" s="121">
        <f>VLOOKUP(B14,Merge!$B$3:$P$111,5,FALSE)</f>
        <v>3.1</v>
      </c>
      <c r="E14" s="121">
        <f>VLOOKUP(B14,Merge!$B$3:$P$111,Merge!$M$1,FALSE)</f>
        <v>4.7546641930154703</v>
      </c>
      <c r="F14" s="121">
        <f>VLOOKUP(B14,Merge!$B$3:$P$111,Merge!$N$1,FALSE)</f>
        <v>4.6117014481236369</v>
      </c>
      <c r="G14" s="26" t="s">
        <v>1818</v>
      </c>
    </row>
    <row r="15" spans="2:7" x14ac:dyDescent="0.2">
      <c r="B15" s="26" t="s">
        <v>19</v>
      </c>
      <c r="C15" s="26" t="s">
        <v>19</v>
      </c>
      <c r="D15" s="121">
        <f>VLOOKUP(B15,Merge!$B$3:$P$111,5,FALSE)</f>
        <v>36</v>
      </c>
      <c r="E15" s="121">
        <f>VLOOKUP(B15,Merge!$B$3:$P$111,Merge!$M$1,FALSE)</f>
        <v>53.703852799935987</v>
      </c>
      <c r="F15" s="121">
        <f>VLOOKUP(B15,Merge!$B$3:$P$111,Merge!$N$1,FALSE)</f>
        <v>52.089090979569342</v>
      </c>
      <c r="G15" s="26" t="s">
        <v>1818</v>
      </c>
    </row>
    <row r="16" spans="2:7" x14ac:dyDescent="0.2">
      <c r="B16" s="26" t="s">
        <v>77</v>
      </c>
      <c r="C16" s="26" t="s">
        <v>77</v>
      </c>
      <c r="D16" s="121">
        <f>VLOOKUP(B16,Merge!$B$3:$P$111,5,FALSE)</f>
        <v>65.995499999999993</v>
      </c>
      <c r="E16" s="121">
        <f>VLOOKUP(B16,Merge!$B$3:$P$111,Merge!$M$1,FALSE)</f>
        <v>95.421670786845652</v>
      </c>
      <c r="F16" s="121">
        <f>VLOOKUP(B16,Merge!$B$3:$P$111,Merge!$N$1,FALSE)</f>
        <v>92.552541985301318</v>
      </c>
      <c r="G16" s="26" t="s">
        <v>1815</v>
      </c>
    </row>
    <row r="17" spans="2:7" x14ac:dyDescent="0.2">
      <c r="B17" s="26" t="s">
        <v>20</v>
      </c>
      <c r="C17" s="26" t="s">
        <v>20</v>
      </c>
      <c r="D17" s="121">
        <f>VLOOKUP(B17,Merge!$B$3:$P$111,5,FALSE)</f>
        <v>10.1</v>
      </c>
      <c r="E17" s="121">
        <f>VLOOKUP(B17,Merge!$B$3:$P$111,Merge!$M$1,FALSE)</f>
        <v>20.185532310563577</v>
      </c>
      <c r="F17" s="121">
        <f>VLOOKUP(B17,Merge!$B$3:$P$111,Merge!$N$1,FALSE)</f>
        <v>19.578595839537904</v>
      </c>
      <c r="G17" s="26" t="s">
        <v>1812</v>
      </c>
    </row>
    <row r="18" spans="2:7" x14ac:dyDescent="0.2">
      <c r="B18" s="26" t="s">
        <v>48</v>
      </c>
      <c r="C18" s="26" t="s">
        <v>48</v>
      </c>
      <c r="D18" s="121">
        <f>VLOOKUP(B18,Merge!$B$3:$P$111,5,FALSE)</f>
        <v>29.183870967741935</v>
      </c>
      <c r="E18" s="121">
        <f>VLOOKUP(B18,Merge!$B$3:$P$111,Merge!$M$1,FALSE)</f>
        <v>183.22575637176001</v>
      </c>
      <c r="F18" s="121">
        <f>VLOOKUP(B18,Merge!$B$3:$P$111,Merge!$N$1,FALSE)</f>
        <v>177.71654352256061</v>
      </c>
      <c r="G18" s="26" t="s">
        <v>1812</v>
      </c>
    </row>
    <row r="19" spans="2:7" x14ac:dyDescent="0.2">
      <c r="B19" s="26" t="s">
        <v>49</v>
      </c>
      <c r="C19" s="26" t="s">
        <v>49</v>
      </c>
      <c r="D19" s="121">
        <f>VLOOKUP(B19,Merge!$B$3:$P$111,5,FALSE)</f>
        <v>223.2</v>
      </c>
      <c r="E19" s="121">
        <f>VLOOKUP(B19,Merge!$B$3:$P$111,Merge!$M$1,FALSE)</f>
        <v>332.96388735960312</v>
      </c>
      <c r="F19" s="121">
        <f>VLOOKUP(B19,Merge!$B$3:$P$111,Merge!$N$1,FALSE)</f>
        <v>322.95236407332987</v>
      </c>
      <c r="G19" s="26" t="s">
        <v>1818</v>
      </c>
    </row>
    <row r="20" spans="2:7" x14ac:dyDescent="0.2">
      <c r="B20" s="26" t="s">
        <v>50</v>
      </c>
      <c r="C20" s="26" t="s">
        <v>50</v>
      </c>
      <c r="D20" s="121">
        <f>VLOOKUP(B20,Merge!$B$3:$P$111,5,FALSE)</f>
        <v>270.89999999999998</v>
      </c>
      <c r="E20" s="121">
        <f>VLOOKUP(B20,Merge!$B$3:$P$111,Merge!$M$1,FALSE)</f>
        <v>377.49459866242626</v>
      </c>
      <c r="F20" s="121">
        <f>VLOOKUP(B20,Merge!$B$3:$P$111,Merge!$N$1,FALSE)</f>
        <v>366.14413061341048</v>
      </c>
      <c r="G20" s="26" t="s">
        <v>1815</v>
      </c>
    </row>
    <row r="21" spans="2:7" x14ac:dyDescent="0.2">
      <c r="B21" s="26" t="s">
        <v>39</v>
      </c>
      <c r="C21" s="26" t="s">
        <v>39</v>
      </c>
      <c r="D21" s="121">
        <f>VLOOKUP(B21,Merge!$B$3:$P$111,5,FALSE)</f>
        <v>6.3769801980198011</v>
      </c>
      <c r="E21" s="121">
        <f>VLOOKUP(B21,Merge!$B$3:$P$111,Merge!$M$1,FALSE)</f>
        <v>40.036738835688439</v>
      </c>
      <c r="F21" s="121">
        <f>VLOOKUP(B21,Merge!$B$3:$P$111,Merge!$N$1,FALSE)</f>
        <v>38.832918366332144</v>
      </c>
      <c r="G21" s="26" t="s">
        <v>1812</v>
      </c>
    </row>
    <row r="22" spans="2:7" x14ac:dyDescent="0.2">
      <c r="B22" s="26" t="s">
        <v>40</v>
      </c>
      <c r="C22" s="26" t="s">
        <v>40</v>
      </c>
      <c r="D22" s="121">
        <f>VLOOKUP(B22,Merge!$B$3:$P$111,5,FALSE)</f>
        <v>6.703765690376569</v>
      </c>
      <c r="E22" s="121">
        <f>VLOOKUP(B22,Merge!$B$3:$P$111,Merge!$M$1,FALSE)</f>
        <v>42.088403574563195</v>
      </c>
      <c r="F22" s="121">
        <f>VLOOKUP(B22,Merge!$B$3:$P$111,Merge!$N$1,FALSE)</f>
        <v>40.82289386475577</v>
      </c>
      <c r="G22" s="26" t="s">
        <v>1812</v>
      </c>
    </row>
    <row r="23" spans="2:7" x14ac:dyDescent="0.2">
      <c r="B23" s="26" t="s">
        <v>41</v>
      </c>
      <c r="C23" s="26" t="s">
        <v>41</v>
      </c>
      <c r="D23" s="121">
        <f>VLOOKUP(B23,Merge!$B$3:$P$111,5,FALSE)</f>
        <v>7.3911458333333337</v>
      </c>
      <c r="E23" s="121">
        <f>VLOOKUP(B23,Merge!$B$3:$P$111,Merge!$M$1,FALSE)</f>
        <v>46.403997854273193</v>
      </c>
      <c r="F23" s="121">
        <f>VLOOKUP(B23,Merge!$B$3:$P$111,Merge!$N$1,FALSE)</f>
        <v>45.008727307733459</v>
      </c>
      <c r="G23" s="26" t="s">
        <v>1812</v>
      </c>
    </row>
    <row r="24" spans="2:7" x14ac:dyDescent="0.2">
      <c r="B24" s="26" t="s">
        <v>46</v>
      </c>
      <c r="C24" s="26" t="s">
        <v>46</v>
      </c>
      <c r="D24" s="121">
        <f>VLOOKUP(B24,Merge!$B$3:$P$111,5,FALSE)</f>
        <v>13.1</v>
      </c>
      <c r="E24" s="121">
        <f>VLOOKUP(B24,Merge!$B$3:$P$111,Merge!$M$1,FALSE)</f>
        <v>26.181234977067607</v>
      </c>
      <c r="F24" s="121">
        <f>VLOOKUP(B24,Merge!$B$3:$P$111,Merge!$N$1,FALSE)</f>
        <v>25.394020346331342</v>
      </c>
      <c r="G24" s="26" t="s">
        <v>1812</v>
      </c>
    </row>
    <row r="25" spans="2:7" x14ac:dyDescent="0.2">
      <c r="B25" s="26" t="s">
        <v>42</v>
      </c>
      <c r="C25" s="26" t="s">
        <v>42</v>
      </c>
      <c r="D25" s="121">
        <f>VLOOKUP(B25,Merge!$B$3:$P$111,5,FALSE)</f>
        <v>6.7567741935483872</v>
      </c>
      <c r="E25" s="121">
        <f>VLOOKUP(B25,Merge!$B$3:$P$111,Merge!$M$1,FALSE)</f>
        <v>23.347471659667491</v>
      </c>
      <c r="F25" s="121">
        <f>VLOOKUP(B25,Merge!$B$3:$P$111,Merge!$N$1,FALSE)</f>
        <v>22.64546232751454</v>
      </c>
      <c r="G25" s="26" t="s">
        <v>1812</v>
      </c>
    </row>
    <row r="26" spans="2:7" x14ac:dyDescent="0.2">
      <c r="B26" s="26" t="s">
        <v>51</v>
      </c>
      <c r="C26" s="26" t="s">
        <v>51</v>
      </c>
      <c r="D26" s="121">
        <f>VLOOKUP(B26,Merge!$B$3:$P$111,5,FALSE)</f>
        <v>30.551666666666666</v>
      </c>
      <c r="E26" s="121">
        <f>VLOOKUP(B26,Merge!$B$3:$P$111,Merge!$M$1,FALSE)</f>
        <v>130.89028340426617</v>
      </c>
      <c r="F26" s="121">
        <f>VLOOKUP(B26,Merge!$B$3:$P$111,Merge!$N$1,FALSE)</f>
        <v>126.954688073973</v>
      </c>
      <c r="G26" s="26" t="s">
        <v>1812</v>
      </c>
    </row>
    <row r="27" spans="2:7" x14ac:dyDescent="0.2">
      <c r="B27" s="26" t="s">
        <v>1639</v>
      </c>
      <c r="C27" s="26" t="s">
        <v>1639</v>
      </c>
      <c r="D27" s="121">
        <f>VLOOKUP(B27,Merge!$B$3:$P$111,5,FALSE)</f>
        <v>45.47</v>
      </c>
      <c r="E27" s="121">
        <f>VLOOKUP(B27,Merge!$B$3:$P$111,Merge!$M$1,FALSE)</f>
        <v>51.460116571277254</v>
      </c>
      <c r="F27" s="121">
        <f>VLOOKUP(B27,Merge!$B$3:$P$111,Merge!$N$1,FALSE)</f>
        <v>49.91281917679656</v>
      </c>
      <c r="G27" s="26" t="s">
        <v>1818</v>
      </c>
    </row>
    <row r="28" spans="2:7" x14ac:dyDescent="0.2">
      <c r="B28" s="26" t="s">
        <v>47</v>
      </c>
      <c r="C28" s="26" t="s">
        <v>47</v>
      </c>
      <c r="D28" s="121">
        <f>VLOOKUP(B28,Merge!$B$3:$P$111,5,FALSE)</f>
        <v>45.5</v>
      </c>
      <c r="E28" s="121">
        <f>VLOOKUP(B28,Merge!$B$3:$P$111,Merge!$M$1,FALSE)</f>
        <v>87.940215963019369</v>
      </c>
      <c r="F28" s="121">
        <f>VLOOKUP(B28,Merge!$B$3:$P$111,Merge!$N$1,FALSE)</f>
        <v>85.296038761415488</v>
      </c>
      <c r="G28" s="26" t="s">
        <v>1815</v>
      </c>
    </row>
    <row r="29" spans="2:7" x14ac:dyDescent="0.2">
      <c r="B29" s="26" t="s">
        <v>43</v>
      </c>
      <c r="C29" s="26" t="s">
        <v>43</v>
      </c>
      <c r="D29" s="121">
        <f>VLOOKUP(B29,Merge!$B$3:$P$111,5,FALSE)</f>
        <v>5.0999999999999996</v>
      </c>
      <c r="E29" s="121">
        <f>VLOOKUP(B29,Merge!$B$3:$P$111,Merge!$M$1,FALSE)</f>
        <v>9.4800071188415789</v>
      </c>
      <c r="F29" s="121">
        <f>VLOOKUP(B29,Merge!$B$3:$P$111,Merge!$N$1,FALSE)</f>
        <v>9.1949632578482827</v>
      </c>
      <c r="G29" s="26" t="s">
        <v>1815</v>
      </c>
    </row>
    <row r="30" spans="2:7" x14ac:dyDescent="0.2">
      <c r="B30" s="26" t="s">
        <v>587</v>
      </c>
      <c r="C30" s="26" t="s">
        <v>587</v>
      </c>
      <c r="D30" s="121">
        <f>VLOOKUP(B30,Merge!$B$3:$P$111,5,FALSE)</f>
        <v>1</v>
      </c>
      <c r="E30" s="121">
        <f>VLOOKUP(B30,Merge!$B$3:$P$111,Merge!$M$1,FALSE)</f>
        <v>1.1317377737250331</v>
      </c>
      <c r="F30" s="121">
        <f>VLOOKUP(B30,Merge!$B$3:$P$111,Merge!$N$1,FALSE)</f>
        <v>1.0977088008972193</v>
      </c>
      <c r="G30" s="26" t="s">
        <v>1818</v>
      </c>
    </row>
    <row r="31" spans="2:7" x14ac:dyDescent="0.2">
      <c r="B31" s="26" t="s">
        <v>52</v>
      </c>
      <c r="C31" s="26" t="s">
        <v>52</v>
      </c>
      <c r="D31" s="121">
        <f>VLOOKUP(B31,Merge!$B$3:$P$111,5,FALSE)</f>
        <v>4</v>
      </c>
      <c r="E31" s="121">
        <f>VLOOKUP(B31,Merge!$B$3:$P$111,Merge!$M$1,FALSE)</f>
        <v>7.994270222005377</v>
      </c>
      <c r="F31" s="121">
        <f>VLOOKUP(B31,Merge!$B$3:$P$111,Merge!$N$1,FALSE)</f>
        <v>7.7538993423912492</v>
      </c>
      <c r="G31" s="26" t="s">
        <v>1812</v>
      </c>
    </row>
    <row r="32" spans="2:7" x14ac:dyDescent="0.2">
      <c r="B32" s="26" t="s">
        <v>585</v>
      </c>
      <c r="C32" s="26" t="s">
        <v>585</v>
      </c>
      <c r="D32" s="121">
        <f>VLOOKUP(B32,Merge!$B$3:$P$111,5,FALSE)</f>
        <v>9.2026972667686167</v>
      </c>
      <c r="E32" s="121">
        <f>VLOOKUP(B32,Merge!$B$3:$P$111,Merge!$M$1,FALSE)</f>
        <v>11.672597557517985</v>
      </c>
      <c r="F32" s="121">
        <f>VLOOKUP(B32,Merge!$B$3:$P$111,Merge!$N$1,FALSE)</f>
        <v>11.321627116894263</v>
      </c>
      <c r="G32" s="26" t="s">
        <v>1818</v>
      </c>
    </row>
    <row r="33" spans="2:15" x14ac:dyDescent="0.2">
      <c r="B33" s="26" t="s">
        <v>53</v>
      </c>
      <c r="C33" s="26" t="s">
        <v>53</v>
      </c>
      <c r="D33" s="121">
        <f>VLOOKUP(B33,Merge!$B$3:$P$111,5,FALSE)</f>
        <v>0.04</v>
      </c>
      <c r="E33" s="121">
        <f>VLOOKUP(B33,Merge!$B$3:$P$111,Merge!$M$1,FALSE)</f>
        <v>7.9942702220053771E-2</v>
      </c>
      <c r="F33" s="121">
        <f>VLOOKUP(B33,Merge!$B$3:$P$111,Merge!$N$1,FALSE)</f>
        <v>7.7538993423912489E-2</v>
      </c>
      <c r="G33" s="26" t="s">
        <v>1812</v>
      </c>
    </row>
    <row r="34" spans="2:15" x14ac:dyDescent="0.2">
      <c r="B34" s="26" t="s">
        <v>54</v>
      </c>
      <c r="C34" s="26" t="s">
        <v>54</v>
      </c>
      <c r="D34" s="121">
        <f>VLOOKUP(B34,Merge!$B$3:$P$111,5,FALSE)</f>
        <v>17.2</v>
      </c>
      <c r="E34" s="121">
        <f>VLOOKUP(B34,Merge!$B$3:$P$111,Merge!$M$1,FALSE)</f>
        <v>34.375361954623116</v>
      </c>
      <c r="F34" s="121">
        <f>VLOOKUP(B34,Merge!$B$3:$P$111,Merge!$N$1,FALSE)</f>
        <v>33.341767172282367</v>
      </c>
      <c r="G34" s="26" t="s">
        <v>1812</v>
      </c>
    </row>
    <row r="35" spans="2:15" x14ac:dyDescent="0.2">
      <c r="B35" s="26" t="s">
        <v>55</v>
      </c>
      <c r="C35" s="26" t="s">
        <v>55</v>
      </c>
      <c r="D35" s="121">
        <f>VLOOKUP(B35,Merge!$B$3:$P$111,5,FALSE)</f>
        <v>6.99</v>
      </c>
      <c r="E35" s="121">
        <f>VLOOKUP(B35,Merge!$B$3:$P$111,Merge!$M$1,FALSE)</f>
        <v>19.676185722290096</v>
      </c>
      <c r="F35" s="121">
        <f>VLOOKUP(B35,Merge!$B$3:$P$111,Merge!$N$1,FALSE)</f>
        <v>19.084564231125213</v>
      </c>
      <c r="G35" s="26" t="s">
        <v>1812</v>
      </c>
    </row>
    <row r="36" spans="2:15" s="555" customFormat="1" ht="15" x14ac:dyDescent="0.25"/>
    <row r="37" spans="2:15" customFormat="1" ht="15" x14ac:dyDescent="0.25">
      <c r="B37" s="556" t="s">
        <v>1830</v>
      </c>
    </row>
    <row r="38" spans="2:15" s="555" customFormat="1" ht="15" x14ac:dyDescent="0.25">
      <c r="B38" s="557"/>
    </row>
    <row r="39" spans="2:15" x14ac:dyDescent="0.2">
      <c r="B39" s="586" t="s">
        <v>586</v>
      </c>
      <c r="C39" s="586" t="s">
        <v>586</v>
      </c>
      <c r="D39" s="587">
        <f>'C-17'!I3</f>
        <v>206.69551569506726</v>
      </c>
      <c r="E39" s="587">
        <f>'C-17'!F3</f>
        <v>372.0659606980596</v>
      </c>
      <c r="F39" s="587">
        <f>'C-17'!C3</f>
        <v>372.0659606980596</v>
      </c>
      <c r="G39" s="586" t="s">
        <v>1819</v>
      </c>
      <c r="N39" s="121"/>
      <c r="O39" s="121"/>
    </row>
    <row r="40" spans="2:15" x14ac:dyDescent="0.2">
      <c r="B40" s="586" t="s">
        <v>588</v>
      </c>
      <c r="C40" s="586" t="s">
        <v>588</v>
      </c>
      <c r="D40" s="587">
        <f>'C-130H'!L3</f>
        <v>23.943750000000001</v>
      </c>
      <c r="E40" s="587">
        <f>'C-130H'!I3</f>
        <v>43.100375528257118</v>
      </c>
      <c r="F40" s="587">
        <f>'C-130H'!F3</f>
        <v>43.100375528257118</v>
      </c>
      <c r="G40" s="586" t="s">
        <v>1819</v>
      </c>
      <c r="N40" s="121"/>
      <c r="O40" s="121"/>
    </row>
    <row r="41" spans="2:15" x14ac:dyDescent="0.2">
      <c r="B41" s="586" t="s">
        <v>590</v>
      </c>
      <c r="C41" s="586" t="s">
        <v>590</v>
      </c>
      <c r="D41" s="587">
        <f>'C-130J'!L3</f>
        <v>49.464705882352938</v>
      </c>
      <c r="E41" s="587">
        <f>'C-130J'!I3</f>
        <v>90.45515344654676</v>
      </c>
      <c r="F41" s="587">
        <f>'C-130J'!F3</f>
        <v>90.45515344654676</v>
      </c>
      <c r="G41" s="586" t="s">
        <v>1819</v>
      </c>
      <c r="N41" s="121"/>
      <c r="O41" s="121"/>
    </row>
    <row r="42" spans="2:15" x14ac:dyDescent="0.2">
      <c r="B42" s="586" t="s">
        <v>584</v>
      </c>
      <c r="C42" s="586" t="s">
        <v>584</v>
      </c>
      <c r="D42" s="588" t="e">
        <f>'CV-22'!L3</f>
        <v>#N/A</v>
      </c>
      <c r="E42" s="588">
        <f>'CV-22'!I3</f>
        <v>96.261884018048335</v>
      </c>
      <c r="F42" s="588">
        <f>'CV-22'!F3</f>
        <v>96.261884018048335</v>
      </c>
      <c r="G42" s="586" t="s">
        <v>1819</v>
      </c>
      <c r="N42" s="121"/>
      <c r="O42" s="121"/>
    </row>
    <row r="43" spans="2:15" x14ac:dyDescent="0.2">
      <c r="B43" s="586" t="s">
        <v>580</v>
      </c>
      <c r="C43" s="586" t="s">
        <v>580</v>
      </c>
      <c r="D43" s="588">
        <f>'F-16'!G3</f>
        <v>7.9636604795673742</v>
      </c>
      <c r="E43" s="588">
        <f>'F-16'!G5</f>
        <v>24.237964103161026</v>
      </c>
      <c r="F43" s="588">
        <f>'F-16'!G6</f>
        <v>24.237964103161026</v>
      </c>
      <c r="G43" s="586" t="s">
        <v>1819</v>
      </c>
      <c r="N43" s="121"/>
      <c r="O43" s="121"/>
    </row>
    <row r="44" spans="2:15" x14ac:dyDescent="0.2">
      <c r="B44" s="586" t="s">
        <v>581</v>
      </c>
      <c r="C44" s="586" t="s">
        <v>581</v>
      </c>
      <c r="D44" s="588">
        <f>'F-16'!G9</f>
        <v>13.796562135484226</v>
      </c>
      <c r="E44" s="588">
        <f>'F-16'!G11</f>
        <v>28.214165374657888</v>
      </c>
      <c r="F44" s="588">
        <f>'F-16'!G12</f>
        <v>28.214165374657888</v>
      </c>
      <c r="G44" s="586" t="s">
        <v>1819</v>
      </c>
      <c r="N44" s="121"/>
      <c r="O44" s="121"/>
    </row>
    <row r="45" spans="2:15" x14ac:dyDescent="0.2">
      <c r="B45" s="586" t="s">
        <v>582</v>
      </c>
      <c r="C45" s="586" t="s">
        <v>582</v>
      </c>
      <c r="D45" s="588">
        <f>'F-22'!L3</f>
        <v>153.70335195530728</v>
      </c>
      <c r="E45" s="588">
        <f>'F-22'!I3</f>
        <v>242.26772070845971</v>
      </c>
      <c r="F45" s="588">
        <f>'F-22'!F3</f>
        <v>242.26772070845971</v>
      </c>
      <c r="G45" s="586" t="s">
        <v>1819</v>
      </c>
      <c r="N45" s="121"/>
      <c r="O45" s="121"/>
    </row>
    <row r="46" spans="2:15" x14ac:dyDescent="0.2">
      <c r="B46" s="586" t="s">
        <v>589</v>
      </c>
      <c r="C46" s="586" t="s">
        <v>589</v>
      </c>
      <c r="D46" s="587">
        <f>'F-35'!L3</f>
        <v>111.17332317073171</v>
      </c>
      <c r="E46" s="587">
        <f>'F-35'!I3</f>
        <v>200.86211266122709</v>
      </c>
      <c r="F46" s="587">
        <f>'F-35'!F3</f>
        <v>200.86211266122709</v>
      </c>
      <c r="G46" s="586" t="s">
        <v>1819</v>
      </c>
      <c r="N46" s="121"/>
      <c r="O46" s="121"/>
    </row>
    <row r="47" spans="2:15" x14ac:dyDescent="0.2">
      <c r="B47" s="586" t="s">
        <v>583</v>
      </c>
      <c r="C47" s="586" t="s">
        <v>583</v>
      </c>
      <c r="D47" s="589">
        <f>'T-6 (JPATS)'!L3</f>
        <v>4.3453539823008844</v>
      </c>
      <c r="E47" s="589">
        <f>'T-6 (JPATS)'!I3</f>
        <v>7.1553379631713829</v>
      </c>
      <c r="F47" s="589">
        <f>'T-6 (JPATS)'!F3</f>
        <v>7.1553379631713829</v>
      </c>
      <c r="G47" s="586" t="s">
        <v>1819</v>
      </c>
      <c r="N47" s="121"/>
      <c r="O47" s="121"/>
    </row>
    <row r="48" spans="2:15" x14ac:dyDescent="0.2">
      <c r="B48" s="586" t="s">
        <v>591</v>
      </c>
      <c r="C48" s="586" t="s">
        <v>591</v>
      </c>
      <c r="D48" s="587">
        <f>'KC-46'!L3</f>
        <v>141.61847133757962</v>
      </c>
      <c r="E48" s="587">
        <f>'KC-46'!I3</f>
        <v>177.42667985122463</v>
      </c>
      <c r="F48" s="587">
        <f>'KC-46'!F3</f>
        <v>177.42667985122463</v>
      </c>
      <c r="G48" s="586" t="s">
        <v>1819</v>
      </c>
      <c r="N48" s="121"/>
      <c r="O48" s="121"/>
    </row>
    <row r="49" spans="2:15" x14ac:dyDescent="0.2">
      <c r="B49" s="586" t="s">
        <v>1387</v>
      </c>
      <c r="C49" s="586" t="s">
        <v>1387</v>
      </c>
      <c r="D49" s="588">
        <f>'MQ-1B'!C14</f>
        <v>4.0999999999999996</v>
      </c>
      <c r="E49" s="588">
        <f>'MQ-1B'!C10</f>
        <v>5.960284715374657</v>
      </c>
      <c r="F49" s="588">
        <f>'MQ-1B'!C3</f>
        <v>5.960284715374657</v>
      </c>
      <c r="G49" s="586" t="s">
        <v>1819</v>
      </c>
      <c r="N49" s="121"/>
      <c r="O49" s="121"/>
    </row>
    <row r="50" spans="2:15" x14ac:dyDescent="0.2">
      <c r="B50" s="586" t="s">
        <v>1685</v>
      </c>
      <c r="C50" s="586" t="s">
        <v>1685</v>
      </c>
      <c r="D50" s="588">
        <f>'MQ-4'!L3</f>
        <v>117.44411764705883</v>
      </c>
      <c r="E50" s="588">
        <f>'MQ-4'!I3</f>
        <v>186.63929097016742</v>
      </c>
      <c r="F50" s="588">
        <f>'MQ-4'!F3</f>
        <v>186.63929097016742</v>
      </c>
      <c r="G50" s="586" t="s">
        <v>1819</v>
      </c>
      <c r="N50" s="121"/>
      <c r="O50" s="121"/>
    </row>
    <row r="51" spans="2:15" x14ac:dyDescent="0.2">
      <c r="B51" s="586" t="s">
        <v>1321</v>
      </c>
      <c r="C51" s="586" t="s">
        <v>1321</v>
      </c>
      <c r="D51" s="588">
        <f>'MQ-9 (Reaper)'!F7</f>
        <v>11.744132653061223</v>
      </c>
      <c r="E51" s="588">
        <f>'MQ-9 (Reaper)'!C3</f>
        <v>23.634525864156856</v>
      </c>
      <c r="F51" s="588">
        <f>'MQ-9 (Reaper)'!I3</f>
        <v>23.634525864156856</v>
      </c>
      <c r="G51" s="586" t="s">
        <v>1819</v>
      </c>
      <c r="N51" s="121"/>
      <c r="O51" s="121"/>
    </row>
    <row r="52" spans="2:15" x14ac:dyDescent="0.2">
      <c r="B52" s="586" t="s">
        <v>1329</v>
      </c>
      <c r="C52" s="586" t="s">
        <v>1329</v>
      </c>
      <c r="D52" s="588" t="e">
        <f>'RQ-4'!L3</f>
        <v>#N/A</v>
      </c>
      <c r="E52" s="588">
        <f>'RQ-4'!I3</f>
        <v>134.66156979311924</v>
      </c>
      <c r="F52" s="588">
        <f>'RQ-4'!F3</f>
        <v>134.66156979311924</v>
      </c>
      <c r="G52" s="586" t="s">
        <v>1819</v>
      </c>
      <c r="N52" s="121"/>
      <c r="O52" s="121"/>
    </row>
    <row r="53" spans="2:15" s="555" customFormat="1" ht="15" x14ac:dyDescent="0.25"/>
    <row r="54" spans="2:15" customFormat="1" ht="15" x14ac:dyDescent="0.25">
      <c r="B54" s="556" t="s">
        <v>1830</v>
      </c>
    </row>
    <row r="55" spans="2:15" s="555" customFormat="1" ht="15" x14ac:dyDescent="0.25">
      <c r="B55" s="557"/>
    </row>
    <row r="56" spans="2:15" x14ac:dyDescent="0.2">
      <c r="B56" s="26" t="s">
        <v>1696</v>
      </c>
      <c r="D56" s="121">
        <f>IF(VLOOKUP(B56,Merge!$B$3:$P$111,5,FALSE)=0,"Not Found/Unavailable",VLOOKUP(B56,Merge!$B$3:$P$111,5,FALSE))</f>
        <v>122</v>
      </c>
      <c r="E56" s="121">
        <f>IF(VLOOKUP(B56,Merge!$B$3:$P$111,Merge!$M$1,FALSE)=0,"Not Found/Unavailable",VLOOKUP(B56,Merge!$B$3:$P$111,Merge!$M$1,FALSE))</f>
        <v>134.95033719447153</v>
      </c>
      <c r="F56" s="121">
        <f>IF(VLOOKUP(B56,Merge!$B$3:$P$111,Merge!$N$1,FALSE)=0,"Not Found/Unavailable",VLOOKUP(B56,Merge!$B$3:$P$111,Merge!$N$1,FALSE))</f>
        <v>130.89266459211595</v>
      </c>
      <c r="G56" s="26" t="s">
        <v>1829</v>
      </c>
    </row>
    <row r="57" spans="2:15" x14ac:dyDescent="0.2">
      <c r="B57" s="26" t="s">
        <v>111</v>
      </c>
      <c r="D57" s="121">
        <f>IF(VLOOKUP(B57,Merge!$B$3:$P$111,5,FALSE)=0,"Not Found/Unavailable",VLOOKUP(B57,Merge!$B$3:$P$111,5,FALSE))</f>
        <v>13.138</v>
      </c>
      <c r="E57" s="121">
        <f>IF(VLOOKUP(B57,Merge!$B$3:$P$111,Merge!$M$1,FALSE)=0,"Not Found/Unavailable",VLOOKUP(B57,Merge!$B$3:$P$111,Merge!$M$1,FALSE))</f>
        <v>122.28067832722212</v>
      </c>
      <c r="F57" s="121">
        <f>IF(VLOOKUP(B57,Merge!$B$3:$P$111,Merge!$N$1,FALSE)=0,"Not Found/Unavailable",VLOOKUP(B57,Merge!$B$3:$P$111,Merge!$N$1,FALSE))</f>
        <v>118.60395570050643</v>
      </c>
      <c r="G57" s="26" t="s">
        <v>1829</v>
      </c>
    </row>
    <row r="58" spans="2:15" x14ac:dyDescent="0.2">
      <c r="B58" s="26" t="s">
        <v>97</v>
      </c>
      <c r="D58" s="121">
        <f>IF(VLOOKUP(B58,Merge!$B$3:$P$111,5,FALSE)=0,"Not Found/Unavailable",VLOOKUP(B58,Merge!$B$3:$P$111,5,FALSE))</f>
        <v>6.9833333333333343</v>
      </c>
      <c r="E58" s="121">
        <f>IF(VLOOKUP(B58,Merge!$B$3:$P$111,Merge!$M$1,FALSE)=0,"Not Found/Unavailable",VLOOKUP(B58,Merge!$B$3:$P$111,Merge!$M$1,FALSE))</f>
        <v>38.200715739089006</v>
      </c>
      <c r="F58" s="121">
        <f>IF(VLOOKUP(B58,Merge!$B$3:$P$111,Merge!$N$1,FALSE)=0,"Not Found/Unavailable",VLOOKUP(B58,Merge!$B$3:$P$111,Merge!$N$1,FALSE))</f>
        <v>37.052100619872945</v>
      </c>
      <c r="G58" s="26" t="s">
        <v>1829</v>
      </c>
    </row>
    <row r="59" spans="2:15" x14ac:dyDescent="0.2">
      <c r="B59" s="26" t="s">
        <v>38</v>
      </c>
      <c r="D59" s="121">
        <f>IF(VLOOKUP(B59,Merge!$B$3:$P$111,5,FALSE)=0,"Not Found/Unavailable",VLOOKUP(B59,Merge!$B$3:$P$111,5,FALSE))</f>
        <v>15.2</v>
      </c>
      <c r="E59" s="121">
        <f>IF(VLOOKUP(B59,Merge!$B$3:$P$111,Merge!$M$1,FALSE)=0,"Not Found/Unavailable",VLOOKUP(B59,Merge!$B$3:$P$111,Merge!$M$1,FALSE))</f>
        <v>26.677115664869639</v>
      </c>
      <c r="F59" s="121">
        <f>IF(VLOOKUP(B59,Merge!$B$3:$P$111,Merge!$N$1,FALSE)=0,"Not Found/Unavailable",VLOOKUP(B59,Merge!$B$3:$P$111,Merge!$N$1,FALSE))</f>
        <v>25.874990945557364</v>
      </c>
      <c r="G59" s="26" t="s">
        <v>1829</v>
      </c>
    </row>
    <row r="60" spans="2:15" x14ac:dyDescent="0.2">
      <c r="B60" s="26" t="s">
        <v>1690</v>
      </c>
      <c r="D60" s="121">
        <f>IF(VLOOKUP(B60,Merge!$B$3:$P$111,5,FALSE)=0,"Not Found/Unavailable",VLOOKUP(B60,Merge!$B$3:$P$111,5,FALSE))</f>
        <v>14</v>
      </c>
      <c r="E60" s="121">
        <f>IF(VLOOKUP(B60,Merge!$B$3:$P$111,Merge!$M$1,FALSE)=0,"Not Found/Unavailable",VLOOKUP(B60,Merge!$B$3:$P$111,Merge!$M$1,FALSE))</f>
        <v>15.227241168355997</v>
      </c>
      <c r="F60" s="121">
        <f>IF(VLOOKUP(B60,Merge!$B$3:$P$111,Merge!$N$1,FALSE)=0,"Not Found/Unavailable",VLOOKUP(B60,Merge!$B$3:$P$111,Merge!$N$1,FALSE))</f>
        <v>14.769390075999997</v>
      </c>
      <c r="G60" s="26" t="s">
        <v>1829</v>
      </c>
    </row>
    <row r="61" spans="2:15" x14ac:dyDescent="0.2">
      <c r="B61" s="26" t="s">
        <v>1692</v>
      </c>
      <c r="D61" s="121">
        <f>IF(VLOOKUP(B61,Merge!$B$3:$P$111,5,FALSE)=0,"Not Found/Unavailable",VLOOKUP(B61,Merge!$B$3:$P$111,5,FALSE))</f>
        <v>17.600000000000001</v>
      </c>
      <c r="E61" s="121">
        <f>IF(VLOOKUP(B61,Merge!$B$3:$P$111,Merge!$M$1,FALSE)=0,"Not Found/Unavailable",VLOOKUP(B61,Merge!$B$3:$P$111,Merge!$M$1,FALSE))</f>
        <v>19.142817468790398</v>
      </c>
      <c r="F61" s="121">
        <f>IF(VLOOKUP(B61,Merge!$B$3:$P$111,Merge!$N$1,FALSE)=0,"Not Found/Unavailable",VLOOKUP(B61,Merge!$B$3:$P$111,Merge!$N$1,FALSE))</f>
        <v>18.567233238399997</v>
      </c>
      <c r="G61" s="26" t="s">
        <v>1829</v>
      </c>
    </row>
    <row r="62" spans="2:15" x14ac:dyDescent="0.2">
      <c r="B62" s="26" t="s">
        <v>1704</v>
      </c>
      <c r="D62" s="121">
        <f>IF(VLOOKUP(B62,Merge!$B$3:$P$111,5,FALSE)=0,"Not Found/Unavailable",VLOOKUP(B62,Merge!$B$3:$P$111,5,FALSE))</f>
        <v>16.5</v>
      </c>
      <c r="E62" s="121">
        <f>IF(VLOOKUP(B62,Merge!$B$3:$P$111,Merge!$M$1,FALSE)=0,"Not Found/Unavailable",VLOOKUP(B62,Merge!$B$3:$P$111,Merge!$M$1,FALSE))</f>
        <v>32.015888025021539</v>
      </c>
      <c r="F62" s="121">
        <f>IF(VLOOKUP(B62,Merge!$B$3:$P$111,Merge!$N$1,FALSE)=0,"Not Found/Unavailable",VLOOKUP(B62,Merge!$B$3:$P$111,Merge!$N$1,FALSE))</f>
        <v>31.053237657634856</v>
      </c>
      <c r="G62" s="26" t="s">
        <v>1829</v>
      </c>
    </row>
    <row r="63" spans="2:15" x14ac:dyDescent="0.2">
      <c r="B63" s="26" t="s">
        <v>25</v>
      </c>
      <c r="D63" s="121">
        <f>IF(VLOOKUP(B63,Merge!$B$3:$P$111,5,FALSE)=0,"Not Found/Unavailable",VLOOKUP(B63,Merge!$B$3:$P$111,5,FALSE))</f>
        <v>45</v>
      </c>
      <c r="E63" s="121">
        <f>IF(VLOOKUP(B63,Merge!$B$3:$P$111,Merge!$M$1,FALSE)=0,"Not Found/Unavailable",VLOOKUP(B63,Merge!$B$3:$P$111,Merge!$M$1,FALSE))</f>
        <v>55.739739391859956</v>
      </c>
      <c r="F63" s="121">
        <f>IF(VLOOKUP(B63,Merge!$B$3:$P$111,Merge!$N$1,FALSE)=0,"Not Found/Unavailable",VLOOKUP(B63,Merge!$B$3:$P$111,Merge!$N$1,FALSE))</f>
        <v>54.063762746711895</v>
      </c>
      <c r="G63" s="26" t="s">
        <v>1829</v>
      </c>
    </row>
    <row r="64" spans="2:15" x14ac:dyDescent="0.2">
      <c r="B64" s="26" t="s">
        <v>1418</v>
      </c>
      <c r="D64" s="121">
        <f>IF(VLOOKUP(B64,Merge!$B$3:$P$111,5,FALSE)=0,"Not Found/Unavailable",VLOOKUP(B64,Merge!$B$3:$P$111,5,FALSE))</f>
        <v>66</v>
      </c>
      <c r="E64" s="121">
        <f>IF(VLOOKUP(B64,Merge!$B$3:$P$111,Merge!$M$1,FALSE)=0,"Not Found/Unavailable",VLOOKUP(B64,Merge!$B$3:$P$111,Merge!$M$1,FALSE))</f>
        <v>79.904231932449704</v>
      </c>
      <c r="F64" s="121">
        <f>IF(VLOOKUP(B64,Merge!$B$3:$P$111,Merge!$N$1,FALSE)=0,"Not Found/Unavailable",VLOOKUP(B64,Merge!$B$3:$P$111,Merge!$N$1,FALSE))</f>
        <v>77.501679856886227</v>
      </c>
      <c r="G64" s="26" t="s">
        <v>1829</v>
      </c>
    </row>
    <row r="65" spans="2:7" x14ac:dyDescent="0.2">
      <c r="B65" s="26" t="s">
        <v>58</v>
      </c>
      <c r="D65" s="121">
        <f>IF(VLOOKUP(B65,Merge!$B$3:$P$111,5,FALSE)=0,"Not Found/Unavailable",VLOOKUP(B65,Merge!$B$3:$P$111,5,FALSE))</f>
        <v>40.1</v>
      </c>
      <c r="E65" s="121">
        <f>IF(VLOOKUP(B65,Merge!$B$3:$P$111,Merge!$M$1,FALSE)=0,"Not Found/Unavailable",VLOOKUP(B65,Merge!$B$3:$P$111,Merge!$M$1,FALSE))</f>
        <v>47.595955146928596</v>
      </c>
      <c r="F65" s="121">
        <f>IF(VLOOKUP(B65,Merge!$B$3:$P$111,Merge!$N$1,FALSE)=0,"Not Found/Unavailable",VLOOKUP(B65,Merge!$B$3:$P$111,Merge!$N$1,FALSE))</f>
        <v>46.164844953374008</v>
      </c>
      <c r="G65" s="26" t="s">
        <v>1829</v>
      </c>
    </row>
    <row r="66" spans="2:7" x14ac:dyDescent="0.2">
      <c r="B66" s="26" t="s">
        <v>1544</v>
      </c>
      <c r="D66" s="121">
        <f>IF(VLOOKUP(B66,Merge!$B$3:$P$111,5,FALSE)=0,"Not Found/Unavailable",VLOOKUP(B66,Merge!$B$3:$P$111,5,FALSE))</f>
        <v>17</v>
      </c>
      <c r="E66" s="121">
        <f>IF(VLOOKUP(B66,Merge!$B$3:$P$111,Merge!$M$1,FALSE)=0,"Not Found/Unavailable",VLOOKUP(B66,Merge!$B$3:$P$111,Merge!$M$1,FALSE))</f>
        <v>18.490221418717997</v>
      </c>
      <c r="F66" s="121">
        <f>IF(VLOOKUP(B66,Merge!$B$3:$P$111,Merge!$N$1,FALSE)=0,"Not Found/Unavailable",VLOOKUP(B66,Merge!$B$3:$P$111,Merge!$N$1,FALSE))</f>
        <v>17.934259377999997</v>
      </c>
      <c r="G66" s="26" t="s">
        <v>1829</v>
      </c>
    </row>
    <row r="67" spans="2:7" x14ac:dyDescent="0.2">
      <c r="B67" s="26" t="s">
        <v>1421</v>
      </c>
      <c r="D67" s="121">
        <f>IF(VLOOKUP(B67,Merge!$B$3:$P$111,5,FALSE)=0,"Not Found/Unavailable",VLOOKUP(B67,Merge!$B$3:$P$111,5,FALSE))</f>
        <v>76.236999999999995</v>
      </c>
      <c r="E67" s="121">
        <f>IF(VLOOKUP(B67,Merge!$B$3:$P$111,Merge!$M$1,FALSE)=0,"Not Found/Unavailable",VLOOKUP(B67,Merge!$B$3:$P$111,Merge!$M$1,FALSE))</f>
        <v>86.28029265547535</v>
      </c>
      <c r="F67" s="121">
        <f>IF(VLOOKUP(B67,Merge!$B$3:$P$111,Merge!$N$1,FALSE)=0,"Not Found/Unavailable",VLOOKUP(B67,Merge!$B$3:$P$111,Merge!$N$1,FALSE))</f>
        <v>83.686025854001301</v>
      </c>
      <c r="G67" s="26" t="s">
        <v>1829</v>
      </c>
    </row>
    <row r="68" spans="2:7" x14ac:dyDescent="0.2">
      <c r="B68" s="26" t="s">
        <v>108</v>
      </c>
      <c r="D68" s="121">
        <f>IF(VLOOKUP(B68,Merge!$B$3:$P$111,5,FALSE)=0,"Not Found/Unavailable",VLOOKUP(B68,Merge!$B$3:$P$111,5,FALSE))</f>
        <v>2.9351892806267803</v>
      </c>
      <c r="E68" s="121">
        <f>IF(VLOOKUP(B68,Merge!$B$3:$P$111,Merge!$M$1,FALSE)=0,"Not Found/Unavailable",VLOOKUP(B68,Merge!$B$3:$P$111,Merge!$M$1,FALSE))</f>
        <v>3.4914415272163923</v>
      </c>
      <c r="F68" s="121">
        <f>IF(VLOOKUP(B68,Merge!$B$3:$P$111,Merge!$N$1,FALSE)=0,"Not Found/Unavailable",VLOOKUP(B68,Merge!$B$3:$P$111,Merge!$N$1,FALSE))</f>
        <v>3.3864612291138627</v>
      </c>
      <c r="G68" s="26" t="s">
        <v>1829</v>
      </c>
    </row>
    <row r="69" spans="2:7" x14ac:dyDescent="0.2">
      <c r="B69" s="26" t="s">
        <v>27</v>
      </c>
      <c r="D69" s="121">
        <f>IF(VLOOKUP(B69,Merge!$B$3:$P$111,5,FALSE)=0,"Not Found/Unavailable",VLOOKUP(B69,Merge!$B$3:$P$111,5,FALSE))</f>
        <v>4.0999999999999996</v>
      </c>
      <c r="E69" s="121">
        <f>IF(VLOOKUP(B69,Merge!$B$3:$P$111,Merge!$M$1,FALSE)=0,"Not Found/Unavailable",VLOOKUP(B69,Merge!$B$3:$P$111,Merge!$M$1,FALSE))</f>
        <v>5.5063693903116766</v>
      </c>
      <c r="F69" s="121">
        <f>IF(VLOOKUP(B69,Merge!$B$3:$P$111,Merge!$N$1,FALSE)=0,"Not Found/Unavailable",VLOOKUP(B69,Merge!$B$3:$P$111,Merge!$N$1,FALSE))</f>
        <v>5.3408044522906657</v>
      </c>
      <c r="G69" s="26" t="s">
        <v>1829</v>
      </c>
    </row>
    <row r="70" spans="2:7" x14ac:dyDescent="0.2">
      <c r="B70" s="26" t="s">
        <v>109</v>
      </c>
      <c r="D70" s="121">
        <f>IF(VLOOKUP(B70,Merge!$B$3:$P$111,5,FALSE)=0,"Not Found/Unavailable",VLOOKUP(B70,Merge!$B$3:$P$111,5,FALSE))</f>
        <v>0.75133333333333352</v>
      </c>
      <c r="E70" s="121">
        <f>IF(VLOOKUP(B70,Merge!$B$3:$P$111,Merge!$M$1,FALSE)=0,"Not Found/Unavailable",VLOOKUP(B70,Merge!$B$3:$P$111,Merge!$M$1,FALSE))</f>
        <v>1.6165917404393542</v>
      </c>
      <c r="F70" s="121">
        <f>IF(VLOOKUP(B70,Merge!$B$3:$P$111,Merge!$N$1,FALSE)=0,"Not Found/Unavailable",VLOOKUP(B70,Merge!$B$3:$P$111,Merge!$N$1,FALSE))</f>
        <v>1.5679842293301203</v>
      </c>
      <c r="G70" s="26" t="s">
        <v>1829</v>
      </c>
    </row>
    <row r="71" spans="2:7" x14ac:dyDescent="0.2">
      <c r="B71" s="26" t="s">
        <v>1700</v>
      </c>
      <c r="D71" s="121">
        <f>IF(VLOOKUP(B71,Merge!$B$3:$P$111,5,FALSE)=0,"Not Found/Unavailable",VLOOKUP(B71,Merge!$B$3:$P$111,5,FALSE))</f>
        <v>16.5</v>
      </c>
      <c r="E71" s="121">
        <f>IF(VLOOKUP(B71,Merge!$B$3:$P$111,Merge!$M$1,FALSE)=0,"Not Found/Unavailable",VLOOKUP(B71,Merge!$B$3:$P$111,Merge!$M$1,FALSE))</f>
        <v>17.946391376990995</v>
      </c>
      <c r="F71" s="121">
        <f>IF(VLOOKUP(B71,Merge!$B$3:$P$111,Merge!$N$1,FALSE)=0,"Not Found/Unavailable",VLOOKUP(B71,Merge!$B$3:$P$111,Merge!$N$1,FALSE))</f>
        <v>17.406781160999994</v>
      </c>
      <c r="G71" s="26" t="s">
        <v>1829</v>
      </c>
    </row>
    <row r="72" spans="2:7" x14ac:dyDescent="0.2">
      <c r="B72" s="26" t="s">
        <v>44</v>
      </c>
      <c r="D72" s="121">
        <f>IF(VLOOKUP(B72,Merge!$B$3:$P$111,5,FALSE)=0,"Not Found/Unavailable",VLOOKUP(B72,Merge!$B$3:$P$111,5,FALSE))</f>
        <v>2</v>
      </c>
      <c r="E72" s="121">
        <f>IF(VLOOKUP(B72,Merge!$B$3:$P$111,Merge!$M$1,FALSE)=0,"Not Found/Unavailable",VLOOKUP(B72,Merge!$B$3:$P$111,Merge!$M$1,FALSE))</f>
        <v>3.9971351110026885</v>
      </c>
      <c r="F72" s="121">
        <f>IF(VLOOKUP(B72,Merge!$B$3:$P$111,Merge!$N$1,FALSE)=0,"Not Found/Unavailable",VLOOKUP(B72,Merge!$B$3:$P$111,Merge!$N$1,FALSE))</f>
        <v>3.8769496711956246</v>
      </c>
      <c r="G72" s="26" t="s">
        <v>1829</v>
      </c>
    </row>
    <row r="73" spans="2:7" x14ac:dyDescent="0.2">
      <c r="B73" s="26" t="s">
        <v>1709</v>
      </c>
      <c r="D73" s="121">
        <f>IF(VLOOKUP(B73,Merge!$B$3:$P$111,5,FALSE)=0,"Not Found/Unavailable",VLOOKUP(B73,Merge!$B$3:$P$111,5,FALSE))</f>
        <v>2</v>
      </c>
      <c r="E73" s="121">
        <f>IF(VLOOKUP(B73,Merge!$B$3:$P$111,Merge!$M$1,FALSE)=0,"Not Found/Unavailable",VLOOKUP(B73,Merge!$B$3:$P$111,Merge!$M$1,FALSE))</f>
        <v>3.8807137000026106</v>
      </c>
      <c r="F73" s="121">
        <f>IF(VLOOKUP(B73,Merge!$B$3:$P$111,Merge!$N$1,FALSE)=0,"Not Found/Unavailable",VLOOKUP(B73,Merge!$B$3:$P$111,Merge!$N$1,FALSE))</f>
        <v>3.764028806986043</v>
      </c>
      <c r="G73" s="26" t="s">
        <v>1829</v>
      </c>
    </row>
    <row r="74" spans="2:7" x14ac:dyDescent="0.2">
      <c r="B74" s="26" t="s">
        <v>1397</v>
      </c>
      <c r="D74" s="121">
        <f>IF(VLOOKUP(B74,Merge!$B$3:$P$111,5,FALSE)=0,"Not Found/Unavailable",VLOOKUP(B74,Merge!$B$3:$P$111,5,FALSE))</f>
        <v>47.233333333333327</v>
      </c>
      <c r="E74" s="121">
        <f>IF(VLOOKUP(B74,Merge!$B$3:$P$111,Merge!$M$1,FALSE)=0,"Not Found/Unavailable",VLOOKUP(B74,Merge!$B$3:$P$111,Merge!$M$1,FALSE))</f>
        <v>70.954674012436882</v>
      </c>
      <c r="F74" s="121">
        <f>IF(VLOOKUP(B74,Merge!$B$3:$P$111,Merge!$N$1,FALSE)=0,"Not Found/Unavailable",VLOOKUP(B74,Merge!$B$3:$P$111,Merge!$N$1,FALSE))</f>
        <v>68.821216306922295</v>
      </c>
      <c r="G74" s="26" t="s">
        <v>1829</v>
      </c>
    </row>
    <row r="75" spans="2:7" x14ac:dyDescent="0.2">
      <c r="B75" s="26" t="s">
        <v>26</v>
      </c>
      <c r="D75" s="121">
        <f>IF(VLOOKUP(B75,Merge!$B$3:$P$111,5,FALSE)=0,"Not Found/Unavailable",VLOOKUP(B75,Merge!$B$3:$P$111,5,FALSE))</f>
        <v>13</v>
      </c>
      <c r="E75" s="121">
        <f>IF(VLOOKUP(B75,Merge!$B$3:$P$111,Merge!$M$1,FALSE)=0,"Not Found/Unavailable",VLOOKUP(B75,Merge!$B$3:$P$111,Merge!$M$1,FALSE))</f>
        <v>106.7454217076145</v>
      </c>
      <c r="F75" s="121">
        <f>IF(VLOOKUP(B75,Merge!$B$3:$P$111,Merge!$N$1,FALSE)=0,"Not Found/Unavailable",VLOOKUP(B75,Merge!$B$3:$P$111,Merge!$N$1,FALSE))</f>
        <v>103.5358115495776</v>
      </c>
      <c r="G75" s="26" t="s">
        <v>1829</v>
      </c>
    </row>
    <row r="76" spans="2:7" x14ac:dyDescent="0.2">
      <c r="B76" s="26" t="s">
        <v>56</v>
      </c>
      <c r="D76" s="121" t="str">
        <f>IF(VLOOKUP(B76,Merge!$B$3:$P$111,5,FALSE)=0,"Not Found/Unavailable",VLOOKUP(B76,Merge!$B$3:$P$111,5,FALSE))</f>
        <v>Not Found/Unavailable</v>
      </c>
      <c r="E76" s="121" t="str">
        <f>IF(VLOOKUP(B76,Merge!$B$3:$P$111,Merge!$M$1,FALSE)=0,"Not Found/Unavailable",VLOOKUP(B76,Merge!$B$3:$P$111,Merge!$M$1,FALSE))</f>
        <v>Not Found/Unavailable</v>
      </c>
      <c r="F76" s="121" t="str">
        <f>IF(VLOOKUP(B76,Merge!$B$3:$P$111,Merge!$N$1,FALSE)=0,"Not Found/Unavailable",VLOOKUP(B76,Merge!$B$3:$P$111,Merge!$N$1,FALSE))</f>
        <v>Not Found/Unavailable</v>
      </c>
      <c r="G76" s="26" t="s">
        <v>1829</v>
      </c>
    </row>
    <row r="77" spans="2:7" x14ac:dyDescent="0.2">
      <c r="B77" s="26" t="s">
        <v>78</v>
      </c>
      <c r="D77" s="121" t="str">
        <f>IF(VLOOKUP(B77,Merge!$B$3:$P$111,5,FALSE)=0,"Not Found/Unavailable",VLOOKUP(B77,Merge!$B$3:$P$111,5,FALSE))</f>
        <v>Not Found/Unavailable</v>
      </c>
      <c r="E77" s="121" t="str">
        <f>IF(VLOOKUP(B77,Merge!$B$3:$P$111,Merge!$M$1,FALSE)=0,"Not Found/Unavailable",VLOOKUP(B77,Merge!$B$3:$P$111,Merge!$M$1,FALSE))</f>
        <v>Not Found/Unavailable</v>
      </c>
      <c r="F77" s="121" t="str">
        <f>IF(VLOOKUP(B77,Merge!$B$3:$P$111,Merge!$N$1,FALSE)=0,"Not Found/Unavailable",VLOOKUP(B77,Merge!$B$3:$P$111,Merge!$N$1,FALSE))</f>
        <v>Not Found/Unavailable</v>
      </c>
      <c r="G77" s="26" t="s">
        <v>1829</v>
      </c>
    </row>
    <row r="78" spans="2:7" x14ac:dyDescent="0.2">
      <c r="B78" s="26" t="s">
        <v>79</v>
      </c>
      <c r="D78" s="121" t="str">
        <f>IF(VLOOKUP(B78,Merge!$B$3:$P$111,5,FALSE)=0,"Not Found/Unavailable",VLOOKUP(B78,Merge!$B$3:$P$111,5,FALSE))</f>
        <v>Not Found/Unavailable</v>
      </c>
      <c r="E78" s="121" t="str">
        <f>IF(VLOOKUP(B78,Merge!$B$3:$P$111,Merge!$M$1,FALSE)=0,"Not Found/Unavailable",VLOOKUP(B78,Merge!$B$3:$P$111,Merge!$M$1,FALSE))</f>
        <v>Not Found/Unavailable</v>
      </c>
      <c r="F78" s="121" t="str">
        <f>IF(VLOOKUP(B78,Merge!$B$3:$P$111,Merge!$N$1,FALSE)=0,"Not Found/Unavailable",VLOOKUP(B78,Merge!$B$3:$P$111,Merge!$N$1,FALSE))</f>
        <v>Not Found/Unavailable</v>
      </c>
      <c r="G78" s="26" t="s">
        <v>1829</v>
      </c>
    </row>
    <row r="79" spans="2:7" x14ac:dyDescent="0.2">
      <c r="B79" s="26" t="s">
        <v>69</v>
      </c>
      <c r="D79" s="121" t="str">
        <f>IF(VLOOKUP(B79,Merge!$B$3:$P$111,5,FALSE)=0,"Not Found/Unavailable",VLOOKUP(B79,Merge!$B$3:$P$111,5,FALSE))</f>
        <v>Not Found/Unavailable</v>
      </c>
      <c r="E79" s="121" t="str">
        <f>IF(VLOOKUP(B79,Merge!$B$3:$P$111,Merge!$M$1,FALSE)=0,"Not Found/Unavailable",VLOOKUP(B79,Merge!$B$3:$P$111,Merge!$M$1,FALSE))</f>
        <v>Not Found/Unavailable</v>
      </c>
      <c r="F79" s="121" t="str">
        <f>IF(VLOOKUP(B79,Merge!$B$3:$P$111,Merge!$N$1,FALSE)=0,"Not Found/Unavailable",VLOOKUP(B79,Merge!$B$3:$P$111,Merge!$N$1,FALSE))</f>
        <v>Not Found/Unavailable</v>
      </c>
      <c r="G79" s="26" t="s">
        <v>1829</v>
      </c>
    </row>
    <row r="80" spans="2:7" x14ac:dyDescent="0.2">
      <c r="B80" s="26" t="s">
        <v>96</v>
      </c>
      <c r="D80" s="121" t="str">
        <f>IF(VLOOKUP(B80,Merge!$B$3:$P$111,5,FALSE)=0,"Not Found/Unavailable",VLOOKUP(B80,Merge!$B$3:$P$111,5,FALSE))</f>
        <v>Not Found/Unavailable</v>
      </c>
      <c r="E80" s="121" t="str">
        <f>IF(VLOOKUP(B80,Merge!$B$3:$P$111,Merge!$M$1,FALSE)=0,"Not Found/Unavailable",VLOOKUP(B80,Merge!$B$3:$P$111,Merge!$M$1,FALSE))</f>
        <v>Not Found/Unavailable</v>
      </c>
      <c r="F80" s="121" t="str">
        <f>IF(VLOOKUP(B80,Merge!$B$3:$P$111,Merge!$N$1,FALSE)=0,"Not Found/Unavailable",VLOOKUP(B80,Merge!$B$3:$P$111,Merge!$N$1,FALSE))</f>
        <v>Not Found/Unavailable</v>
      </c>
      <c r="G80" s="26" t="s">
        <v>1829</v>
      </c>
    </row>
    <row r="81" spans="2:7" x14ac:dyDescent="0.2">
      <c r="B81" s="26" t="s">
        <v>63</v>
      </c>
      <c r="D81" s="121" t="str">
        <f>IF(VLOOKUP(B81,Merge!$B$3:$P$111,5,FALSE)=0,"Not Found/Unavailable",VLOOKUP(B81,Merge!$B$3:$P$111,5,FALSE))</f>
        <v>Not Found/Unavailable</v>
      </c>
      <c r="E81" s="121" t="str">
        <f>IF(VLOOKUP(B81,Merge!$B$3:$P$111,Merge!$M$1,FALSE)=0,"Not Found/Unavailable",VLOOKUP(B81,Merge!$B$3:$P$111,Merge!$M$1,FALSE))</f>
        <v>Not Found/Unavailable</v>
      </c>
      <c r="F81" s="121" t="str">
        <f>IF(VLOOKUP(B81,Merge!$B$3:$P$111,Merge!$N$1,FALSE)=0,"Not Found/Unavailable",VLOOKUP(B81,Merge!$B$3:$P$111,Merge!$N$1,FALSE))</f>
        <v>Not Found/Unavailable</v>
      </c>
      <c r="G81" s="26" t="s">
        <v>1829</v>
      </c>
    </row>
    <row r="82" spans="2:7" x14ac:dyDescent="0.2">
      <c r="B82" s="26" t="s">
        <v>74</v>
      </c>
      <c r="D82" s="121" t="str">
        <f>IF(VLOOKUP(B82,Merge!$B$3:$P$111,5,FALSE)=0,"Not Found/Unavailable",VLOOKUP(B82,Merge!$B$3:$P$111,5,FALSE))</f>
        <v>Not Found/Unavailable</v>
      </c>
      <c r="E82" s="121" t="str">
        <f>IF(VLOOKUP(B82,Merge!$B$3:$P$111,Merge!$M$1,FALSE)=0,"Not Found/Unavailable",VLOOKUP(B82,Merge!$B$3:$P$111,Merge!$M$1,FALSE))</f>
        <v>Not Found/Unavailable</v>
      </c>
      <c r="F82" s="121" t="str">
        <f>IF(VLOOKUP(B82,Merge!$B$3:$P$111,Merge!$N$1,FALSE)=0,"Not Found/Unavailable",VLOOKUP(B82,Merge!$B$3:$P$111,Merge!$N$1,FALSE))</f>
        <v>Not Found/Unavailable</v>
      </c>
      <c r="G82" s="26" t="s">
        <v>1829</v>
      </c>
    </row>
    <row r="83" spans="2:7" x14ac:dyDescent="0.2">
      <c r="B83" s="26" t="s">
        <v>65</v>
      </c>
      <c r="D83" s="121" t="str">
        <f>IF(VLOOKUP(B83,Merge!$B$3:$P$111,5,FALSE)=0,"Not Found/Unavailable",VLOOKUP(B83,Merge!$B$3:$P$111,5,FALSE))</f>
        <v>Not Found/Unavailable</v>
      </c>
      <c r="E83" s="121" t="str">
        <f>IF(VLOOKUP(B83,Merge!$B$3:$P$111,Merge!$M$1,FALSE)=0,"Not Found/Unavailable",VLOOKUP(B83,Merge!$B$3:$P$111,Merge!$M$1,FALSE))</f>
        <v>Not Found/Unavailable</v>
      </c>
      <c r="F83" s="121" t="str">
        <f>IF(VLOOKUP(B83,Merge!$B$3:$P$111,Merge!$N$1,FALSE)=0,"Not Found/Unavailable",VLOOKUP(B83,Merge!$B$3:$P$111,Merge!$N$1,FALSE))</f>
        <v>Not Found/Unavailable</v>
      </c>
      <c r="G83" s="26" t="s">
        <v>1829</v>
      </c>
    </row>
    <row r="84" spans="2:7" x14ac:dyDescent="0.2">
      <c r="B84" s="26" t="s">
        <v>75</v>
      </c>
      <c r="D84" s="121" t="str">
        <f>IF(VLOOKUP(B84,Merge!$B$3:$P$111,5,FALSE)=0,"Not Found/Unavailable",VLOOKUP(B84,Merge!$B$3:$P$111,5,FALSE))</f>
        <v>Not Found/Unavailable</v>
      </c>
      <c r="E84" s="121" t="str">
        <f>IF(VLOOKUP(B84,Merge!$B$3:$P$111,Merge!$M$1,FALSE)=0,"Not Found/Unavailable",VLOOKUP(B84,Merge!$B$3:$P$111,Merge!$M$1,FALSE))</f>
        <v>Not Found/Unavailable</v>
      </c>
      <c r="F84" s="121" t="str">
        <f>IF(VLOOKUP(B84,Merge!$B$3:$P$111,Merge!$N$1,FALSE)=0,"Not Found/Unavailable",VLOOKUP(B84,Merge!$B$3:$P$111,Merge!$N$1,FALSE))</f>
        <v>Not Found/Unavailable</v>
      </c>
      <c r="G84" s="26" t="s">
        <v>1829</v>
      </c>
    </row>
    <row r="85" spans="2:7" x14ac:dyDescent="0.2">
      <c r="B85" s="26" t="s">
        <v>59</v>
      </c>
      <c r="D85" s="121" t="str">
        <f>IF(VLOOKUP(B85,Merge!$B$3:$P$111,5,FALSE)=0,"Not Found/Unavailable",VLOOKUP(B85,Merge!$B$3:$P$111,5,FALSE))</f>
        <v>Not Found/Unavailable</v>
      </c>
      <c r="E85" s="121" t="str">
        <f>IF(VLOOKUP(B85,Merge!$B$3:$P$111,Merge!$M$1,FALSE)=0,"Not Found/Unavailable",VLOOKUP(B85,Merge!$B$3:$P$111,Merge!$M$1,FALSE))</f>
        <v>Not Found/Unavailable</v>
      </c>
      <c r="F85" s="121" t="str">
        <f>IF(VLOOKUP(B85,Merge!$B$3:$P$111,Merge!$N$1,FALSE)=0,"Not Found/Unavailable",VLOOKUP(B85,Merge!$B$3:$P$111,Merge!$N$1,FALSE))</f>
        <v>Not Found/Unavailable</v>
      </c>
      <c r="G85" s="26" t="s">
        <v>1829</v>
      </c>
    </row>
    <row r="86" spans="2:7" x14ac:dyDescent="0.2">
      <c r="B86" s="26" t="s">
        <v>72</v>
      </c>
      <c r="D86" s="121" t="str">
        <f>IF(VLOOKUP(B86,Merge!$B$3:$P$111,5,FALSE)=0,"Not Found/Unavailable",VLOOKUP(B86,Merge!$B$3:$P$111,5,FALSE))</f>
        <v>Not Found/Unavailable</v>
      </c>
      <c r="E86" s="121" t="str">
        <f>IF(VLOOKUP(B86,Merge!$B$3:$P$111,Merge!$M$1,FALSE)=0,"Not Found/Unavailable",VLOOKUP(B86,Merge!$B$3:$P$111,Merge!$M$1,FALSE))</f>
        <v>Not Found/Unavailable</v>
      </c>
      <c r="F86" s="121" t="str">
        <f>IF(VLOOKUP(B86,Merge!$B$3:$P$111,Merge!$N$1,FALSE)=0,"Not Found/Unavailable",VLOOKUP(B86,Merge!$B$3:$P$111,Merge!$N$1,FALSE))</f>
        <v>Not Found/Unavailable</v>
      </c>
      <c r="G86" s="26" t="s">
        <v>1829</v>
      </c>
    </row>
    <row r="87" spans="2:7" x14ac:dyDescent="0.2">
      <c r="B87" s="26" t="s">
        <v>60</v>
      </c>
      <c r="D87" s="121" t="str">
        <f>IF(VLOOKUP(B87,Merge!$B$3:$P$111,5,FALSE)=0,"Not Found/Unavailable",VLOOKUP(B87,Merge!$B$3:$P$111,5,FALSE))</f>
        <v>Not Found/Unavailable</v>
      </c>
      <c r="E87" s="121" t="str">
        <f>IF(VLOOKUP(B87,Merge!$B$3:$P$111,Merge!$M$1,FALSE)=0,"Not Found/Unavailable",VLOOKUP(B87,Merge!$B$3:$P$111,Merge!$M$1,FALSE))</f>
        <v>Not Found/Unavailable</v>
      </c>
      <c r="F87" s="121" t="str">
        <f>IF(VLOOKUP(B87,Merge!$B$3:$P$111,Merge!$N$1,FALSE)=0,"Not Found/Unavailable",VLOOKUP(B87,Merge!$B$3:$P$111,Merge!$N$1,FALSE))</f>
        <v>Not Found/Unavailable</v>
      </c>
      <c r="G87" s="26" t="s">
        <v>1829</v>
      </c>
    </row>
    <row r="88" spans="2:7" x14ac:dyDescent="0.2">
      <c r="B88" s="26" t="s">
        <v>70</v>
      </c>
      <c r="D88" s="121" t="str">
        <f>IF(VLOOKUP(B88,Merge!$B$3:$P$111,5,FALSE)=0,"Not Found/Unavailable",VLOOKUP(B88,Merge!$B$3:$P$111,5,FALSE))</f>
        <v>Not Found/Unavailable</v>
      </c>
      <c r="E88" s="121" t="str">
        <f>IF(VLOOKUP(B88,Merge!$B$3:$P$111,Merge!$M$1,FALSE)=0,"Not Found/Unavailable",VLOOKUP(B88,Merge!$B$3:$P$111,Merge!$M$1,FALSE))</f>
        <v>Not Found/Unavailable</v>
      </c>
      <c r="F88" s="121" t="str">
        <f>IF(VLOOKUP(B88,Merge!$B$3:$P$111,Merge!$N$1,FALSE)=0,"Not Found/Unavailable",VLOOKUP(B88,Merge!$B$3:$P$111,Merge!$N$1,FALSE))</f>
        <v>Not Found/Unavailable</v>
      </c>
      <c r="G88" s="26" t="s">
        <v>1829</v>
      </c>
    </row>
    <row r="89" spans="2:7" x14ac:dyDescent="0.2">
      <c r="B89" s="26" t="s">
        <v>62</v>
      </c>
      <c r="D89" s="121" t="str">
        <f>IF(VLOOKUP(B89,Merge!$B$3:$P$111,5,FALSE)=0,"Not Found/Unavailable",VLOOKUP(B89,Merge!$B$3:$P$111,5,FALSE))</f>
        <v>Not Found/Unavailable</v>
      </c>
      <c r="E89" s="121" t="str">
        <f>IF(VLOOKUP(B89,Merge!$B$3:$P$111,Merge!$M$1,FALSE)=0,"Not Found/Unavailable",VLOOKUP(B89,Merge!$B$3:$P$111,Merge!$M$1,FALSE))</f>
        <v>Not Found/Unavailable</v>
      </c>
      <c r="F89" s="121" t="str">
        <f>IF(VLOOKUP(B89,Merge!$B$3:$P$111,Merge!$N$1,FALSE)=0,"Not Found/Unavailable",VLOOKUP(B89,Merge!$B$3:$P$111,Merge!$N$1,FALSE))</f>
        <v>Not Found/Unavailable</v>
      </c>
      <c r="G89" s="26" t="s">
        <v>1829</v>
      </c>
    </row>
    <row r="90" spans="2:7" x14ac:dyDescent="0.2">
      <c r="B90" s="26" t="s">
        <v>67</v>
      </c>
      <c r="D90" s="121" t="str">
        <f>IF(VLOOKUP(B90,Merge!$B$3:$P$111,5,FALSE)=0,"Not Found/Unavailable",VLOOKUP(B90,Merge!$B$3:$P$111,5,FALSE))</f>
        <v>Not Found/Unavailable</v>
      </c>
      <c r="E90" s="121" t="str">
        <f>IF(VLOOKUP(B90,Merge!$B$3:$P$111,Merge!$M$1,FALSE)=0,"Not Found/Unavailable",VLOOKUP(B90,Merge!$B$3:$P$111,Merge!$M$1,FALSE))</f>
        <v>Not Found/Unavailable</v>
      </c>
      <c r="F90" s="121" t="str">
        <f>IF(VLOOKUP(B90,Merge!$B$3:$P$111,Merge!$N$1,FALSE)=0,"Not Found/Unavailable",VLOOKUP(B90,Merge!$B$3:$P$111,Merge!$N$1,FALSE))</f>
        <v>Not Found/Unavailable</v>
      </c>
      <c r="G90" s="26" t="s">
        <v>1829</v>
      </c>
    </row>
    <row r="91" spans="2:7" x14ac:dyDescent="0.2">
      <c r="B91" s="26" t="s">
        <v>82</v>
      </c>
      <c r="D91" s="121" t="str">
        <f>IF(VLOOKUP(B91,Merge!$B$3:$P$111,5,FALSE)=0,"Not Found/Unavailable",VLOOKUP(B91,Merge!$B$3:$P$111,5,FALSE))</f>
        <v>Not Found/Unavailable</v>
      </c>
      <c r="E91" s="121" t="str">
        <f>IF(VLOOKUP(B91,Merge!$B$3:$P$111,Merge!$M$1,FALSE)=0,"Not Found/Unavailable",VLOOKUP(B91,Merge!$B$3:$P$111,Merge!$M$1,FALSE))</f>
        <v>Not Found/Unavailable</v>
      </c>
      <c r="F91" s="121" t="str">
        <f>IF(VLOOKUP(B91,Merge!$B$3:$P$111,Merge!$N$1,FALSE)=0,"Not Found/Unavailable",VLOOKUP(B91,Merge!$B$3:$P$111,Merge!$N$1,FALSE))</f>
        <v>Not Found/Unavailable</v>
      </c>
      <c r="G91" s="26" t="s">
        <v>1829</v>
      </c>
    </row>
    <row r="92" spans="2:7" x14ac:dyDescent="0.2">
      <c r="B92" s="26" t="s">
        <v>1706</v>
      </c>
      <c r="D92" s="121" t="str">
        <f>IF(VLOOKUP(B92,Merge!$B$3:$P$111,5,FALSE)=0,"Not Found/Unavailable",VLOOKUP(B92,Merge!$B$3:$P$111,5,FALSE))</f>
        <v>Not Found/Unavailable</v>
      </c>
      <c r="E92" s="121" t="str">
        <f>IF(VLOOKUP(B92,Merge!$B$3:$P$111,Merge!$M$1,FALSE)=0,"Not Found/Unavailable",VLOOKUP(B92,Merge!$B$3:$P$111,Merge!$M$1,FALSE))</f>
        <v>Not Found/Unavailable</v>
      </c>
      <c r="F92" s="121" t="str">
        <f>IF(VLOOKUP(B92,Merge!$B$3:$P$111,Merge!$N$1,FALSE)=0,"Not Found/Unavailable",VLOOKUP(B92,Merge!$B$3:$P$111,Merge!$N$1,FALSE))</f>
        <v>Not Found/Unavailable</v>
      </c>
      <c r="G92" s="26" t="s">
        <v>1829</v>
      </c>
    </row>
    <row r="93" spans="2:7" x14ac:dyDescent="0.2">
      <c r="B93" s="26" t="s">
        <v>80</v>
      </c>
      <c r="D93" s="121" t="str">
        <f>IF(VLOOKUP(B93,Merge!$B$3:$P$111,5,FALSE)=0,"Not Found/Unavailable",VLOOKUP(B93,Merge!$B$3:$P$111,5,FALSE))</f>
        <v>Not Found/Unavailable</v>
      </c>
      <c r="E93" s="121" t="str">
        <f>IF(VLOOKUP(B93,Merge!$B$3:$P$111,Merge!$M$1,FALSE)=0,"Not Found/Unavailable",VLOOKUP(B93,Merge!$B$3:$P$111,Merge!$M$1,FALSE))</f>
        <v>Not Found/Unavailable</v>
      </c>
      <c r="F93" s="121" t="str">
        <f>IF(VLOOKUP(B93,Merge!$B$3:$P$111,Merge!$N$1,FALSE)=0,"Not Found/Unavailable",VLOOKUP(B93,Merge!$B$3:$P$111,Merge!$N$1,FALSE))</f>
        <v>Not Found/Unavailable</v>
      </c>
      <c r="G93" s="26" t="s">
        <v>1829</v>
      </c>
    </row>
    <row r="94" spans="2:7" x14ac:dyDescent="0.2">
      <c r="B94" s="26" t="s">
        <v>64</v>
      </c>
      <c r="D94" s="121" t="str">
        <f>IF(VLOOKUP(B94,Merge!$B$3:$P$111,5,FALSE)=0,"Not Found/Unavailable",VLOOKUP(B94,Merge!$B$3:$P$111,5,FALSE))</f>
        <v>Not Found/Unavailable</v>
      </c>
      <c r="E94" s="121" t="str">
        <f>IF(VLOOKUP(B94,Merge!$B$3:$P$111,Merge!$M$1,FALSE)=0,"Not Found/Unavailable",VLOOKUP(B94,Merge!$B$3:$P$111,Merge!$M$1,FALSE))</f>
        <v>Not Found/Unavailable</v>
      </c>
      <c r="F94" s="121" t="str">
        <f>IF(VLOOKUP(B94,Merge!$B$3:$P$111,Merge!$N$1,FALSE)=0,"Not Found/Unavailable",VLOOKUP(B94,Merge!$B$3:$P$111,Merge!$N$1,FALSE))</f>
        <v>Not Found/Unavailable</v>
      </c>
      <c r="G94" s="26" t="s">
        <v>1829</v>
      </c>
    </row>
    <row r="95" spans="2:7" x14ac:dyDescent="0.2">
      <c r="B95" s="26" t="s">
        <v>1702</v>
      </c>
      <c r="D95" s="121">
        <f>IF(VLOOKUP(B95,Merge!$B$3:$P$111,5,FALSE)=0,"Not Found/Unavailable",VLOOKUP(B95,Merge!$B$3:$P$111,5,FALSE))</f>
        <v>12</v>
      </c>
      <c r="E95" s="121">
        <f>IF(VLOOKUP(B95,Merge!$B$3:$P$111,Merge!$M$1,FALSE)=0,"Not Found/Unavailable",VLOOKUP(B95,Merge!$B$3:$P$111,Merge!$M$1,FALSE))</f>
        <v>23.982810666016132</v>
      </c>
      <c r="F95" s="121">
        <f>IF(VLOOKUP(B95,Merge!$B$3:$P$111,Merge!$N$1,FALSE)=0,"Not Found/Unavailable",VLOOKUP(B95,Merge!$B$3:$P$111,Merge!$N$1,FALSE))</f>
        <v>23.261698027173747</v>
      </c>
      <c r="G95" s="26" t="s">
        <v>1829</v>
      </c>
    </row>
    <row r="96" spans="2:7" x14ac:dyDescent="0.2">
      <c r="B96" s="26" t="s">
        <v>66</v>
      </c>
      <c r="D96" s="121" t="str">
        <f>IF(VLOOKUP(B96,Merge!$B$3:$P$111,5,FALSE)=0,"Not Found/Unavailable",VLOOKUP(B96,Merge!$B$3:$P$111,5,FALSE))</f>
        <v>Not Found/Unavailable</v>
      </c>
      <c r="E96" s="121" t="str">
        <f>IF(VLOOKUP(B96,Merge!$B$3:$P$111,Merge!$M$1,FALSE)=0,"Not Found/Unavailable",VLOOKUP(B96,Merge!$B$3:$P$111,Merge!$M$1,FALSE))</f>
        <v>Not Found/Unavailable</v>
      </c>
      <c r="F96" s="121" t="str">
        <f>IF(VLOOKUP(B96,Merge!$B$3:$P$111,Merge!$N$1,FALSE)=0,"Not Found/Unavailable",VLOOKUP(B96,Merge!$B$3:$P$111,Merge!$N$1,FALSE))</f>
        <v>Not Found/Unavailable</v>
      </c>
      <c r="G96" s="26" t="s">
        <v>1829</v>
      </c>
    </row>
    <row r="97" spans="2:7" x14ac:dyDescent="0.2">
      <c r="B97" s="26" t="s">
        <v>68</v>
      </c>
      <c r="D97" s="121" t="str">
        <f>IF(VLOOKUP(B97,Merge!$B$3:$P$111,5,FALSE)=0,"Not Found/Unavailable",VLOOKUP(B97,Merge!$B$3:$P$111,5,FALSE))</f>
        <v>Not Found/Unavailable</v>
      </c>
      <c r="E97" s="121" t="str">
        <f>IF(VLOOKUP(B97,Merge!$B$3:$P$111,Merge!$M$1,FALSE)=0,"Not Found/Unavailable",VLOOKUP(B97,Merge!$B$3:$P$111,Merge!$M$1,FALSE))</f>
        <v>Not Found/Unavailable</v>
      </c>
      <c r="F97" s="121" t="str">
        <f>IF(VLOOKUP(B97,Merge!$B$3:$P$111,Merge!$N$1,FALSE)=0,"Not Found/Unavailable",VLOOKUP(B97,Merge!$B$3:$P$111,Merge!$N$1,FALSE))</f>
        <v>Not Found/Unavailable</v>
      </c>
      <c r="G97" s="26" t="s">
        <v>1829</v>
      </c>
    </row>
  </sheetData>
  <sortState xmlns:xlrd2="http://schemas.microsoft.com/office/spreadsheetml/2017/richdata2" ref="B14:F47">
    <sortCondition ref="B14:B47"/>
  </sortState>
  <pageMargins left="0.75" right="0.75" top="1" bottom="1" header="0.5" footer="0.5"/>
  <pageSetup scale="91" orientation="portrait" r:id="rId1"/>
  <headerFooter alignWithMargins="0"/>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B1:Q210"/>
  <sheetViews>
    <sheetView topLeftCell="A94" zoomScale="85" zoomScaleNormal="85" workbookViewId="0">
      <selection activeCell="P131" sqref="P131"/>
    </sheetView>
  </sheetViews>
  <sheetFormatPr defaultRowHeight="15" outlineLevelCol="1" x14ac:dyDescent="0.25"/>
  <cols>
    <col min="2" max="2" width="16.140625" bestFit="1" customWidth="1"/>
    <col min="3" max="3" width="23" bestFit="1" customWidth="1"/>
    <col min="4" max="4" width="9.5703125" bestFit="1" customWidth="1"/>
    <col min="5" max="5" width="6.5703125" bestFit="1" customWidth="1"/>
    <col min="6" max="6" width="16.140625" bestFit="1" customWidth="1"/>
    <col min="7" max="8" width="14.5703125" hidden="1" customWidth="1" outlineLevel="1"/>
    <col min="9" max="9" width="14.5703125" bestFit="1" customWidth="1" collapsed="1"/>
    <col min="10" max="11" width="14.5703125" hidden="1" customWidth="1" outlineLevel="1"/>
    <col min="12" max="12" width="14.5703125" bestFit="1" customWidth="1" collapsed="1"/>
    <col min="13" max="14" width="17.28515625" customWidth="1"/>
    <col min="15" max="15" width="40" customWidth="1"/>
    <col min="16" max="16" width="30.5703125" bestFit="1" customWidth="1"/>
  </cols>
  <sheetData>
    <row r="1" spans="2:17" x14ac:dyDescent="0.25">
      <c r="B1">
        <v>1</v>
      </c>
      <c r="C1">
        <v>2</v>
      </c>
      <c r="D1">
        <v>3</v>
      </c>
      <c r="E1">
        <v>4</v>
      </c>
      <c r="F1">
        <v>5</v>
      </c>
      <c r="G1">
        <v>6</v>
      </c>
      <c r="H1">
        <v>7</v>
      </c>
      <c r="I1">
        <v>8</v>
      </c>
      <c r="J1">
        <v>9</v>
      </c>
      <c r="K1">
        <v>10</v>
      </c>
      <c r="L1">
        <v>11</v>
      </c>
      <c r="M1">
        <v>12</v>
      </c>
      <c r="N1">
        <v>13</v>
      </c>
      <c r="O1">
        <v>14</v>
      </c>
      <c r="P1">
        <v>15</v>
      </c>
    </row>
    <row r="2" spans="2:17" x14ac:dyDescent="0.25">
      <c r="I2">
        <v>2021</v>
      </c>
      <c r="L2">
        <v>2020</v>
      </c>
    </row>
    <row r="3" spans="2:17" ht="45" x14ac:dyDescent="0.25">
      <c r="B3" s="548" t="s">
        <v>11</v>
      </c>
      <c r="C3" s="548" t="s">
        <v>1810</v>
      </c>
      <c r="D3" s="549" t="s">
        <v>13</v>
      </c>
      <c r="E3" s="554" t="s">
        <v>1660</v>
      </c>
      <c r="F3" s="548" t="s">
        <v>14</v>
      </c>
      <c r="G3" s="549" t="str">
        <f>I2&amp;" Numerator"</f>
        <v>2021 Numerator</v>
      </c>
      <c r="H3" s="549" t="str">
        <f>I2&amp;" Denominator"</f>
        <v>2021 Denominator</v>
      </c>
      <c r="I3" s="549" t="str">
        <f>"Inflation Multiplier FY"&amp;I2</f>
        <v>Inflation Multiplier FY2021</v>
      </c>
      <c r="J3" s="549" t="str">
        <f>L2&amp;" Numerator"</f>
        <v>2020 Numerator</v>
      </c>
      <c r="K3" s="549" t="str">
        <f>L2&amp;" Denominator"</f>
        <v>2020 Denominator</v>
      </c>
      <c r="L3" s="549" t="str">
        <f>"Inflation Multiplier FY"&amp;L2</f>
        <v>Inflation Multiplier FY2020</v>
      </c>
      <c r="M3" s="550" t="s">
        <v>1814</v>
      </c>
      <c r="N3" s="550" t="s">
        <v>1837</v>
      </c>
      <c r="O3" s="549" t="s">
        <v>1711</v>
      </c>
      <c r="P3" s="550" t="s">
        <v>1811</v>
      </c>
    </row>
    <row r="4" spans="2:17" x14ac:dyDescent="0.25">
      <c r="B4" s="551" t="s">
        <v>29</v>
      </c>
      <c r="C4" s="533">
        <v>30041</v>
      </c>
      <c r="D4" s="246">
        <v>1970</v>
      </c>
      <c r="E4" s="504"/>
      <c r="F4" s="534">
        <v>2.31</v>
      </c>
      <c r="G4" s="592">
        <f>INDEX('CY Raw Inflation'!$K$16:$K$200,MATCH($I$2,'CY Raw Inflation'!$A$16:$A$200,0))</f>
        <v>0.87080350148485675</v>
      </c>
      <c r="H4" s="592">
        <f>INDEX('CY Raw Inflation'!$K$16:$K$200,MATCH(D4,'CY Raw Inflation'!$A$16:$A$200,0))</f>
        <v>0.13870002519748811</v>
      </c>
      <c r="I4" s="592">
        <f>IFERROR(INDEX('CY Raw Inflation'!$K$16:$K$200,MATCH($I$2,'CY Raw Inflation'!$A$16:$A$200,0))/INDEX('CY Raw Inflation'!$K$16:$K$200,MATCH(D4,'CY Raw Inflation'!$A$16:$A$200,0)),"")</f>
        <v>6.2783225903885933</v>
      </c>
      <c r="J4" s="592">
        <f>INDEX('CY Raw Inflation'!$K$16:$K$200,MATCH($L$2,'CY Raw Inflation'!$A$16:$A$200,0))</f>
        <v>0.84462027302119957</v>
      </c>
      <c r="K4" s="592">
        <f>INDEX('CY Raw Inflation'!$K$16:$K$200,MATCH(D4,'CY Raw Inflation'!$A$16:$A$200,0))</f>
        <v>0.13870002519748811</v>
      </c>
      <c r="L4" s="592">
        <f>IFERROR(INDEX('CY Raw Inflation'!$K$16:$K$200,MATCH($L$2,'CY Raw Inflation'!$A$16:$A$200,0))/INDEX('CY Raw Inflation'!$K$16:$K$200,MATCH(D4,'CY Raw Inflation'!$A$16:$A$200,0)),"")</f>
        <v>6.0895466444118265</v>
      </c>
      <c r="M4" s="535">
        <f>F4*I4</f>
        <v>14.50292518379765</v>
      </c>
      <c r="N4" s="595">
        <f>F4*L4</f>
        <v>14.06685274859132</v>
      </c>
      <c r="O4" s="533"/>
      <c r="P4" s="504" t="s">
        <v>1812</v>
      </c>
      <c r="Q4" s="7"/>
    </row>
    <row r="5" spans="2:17" x14ac:dyDescent="0.25">
      <c r="B5" s="246" t="s">
        <v>56</v>
      </c>
      <c r="C5" s="246"/>
      <c r="D5" s="246"/>
      <c r="E5" s="504"/>
      <c r="F5" s="246"/>
      <c r="G5" s="592">
        <f>INDEX('CY Raw Inflation'!$K$16:$K$200,MATCH($I$2,'CY Raw Inflation'!$A$16:$A$200,0))</f>
        <v>0.87080350148485675</v>
      </c>
      <c r="H5" s="592" t="e">
        <f>INDEX('CY Raw Inflation'!$K$16:$K$200,MATCH(D5,'CY Raw Inflation'!$A$16:$A$200,0))</f>
        <v>#N/A</v>
      </c>
      <c r="I5" s="592" t="str">
        <f>IFERROR(INDEX('CY Raw Inflation'!$K$16:$K$200,MATCH($I$2,'CY Raw Inflation'!$A$16:$A$200,0))/INDEX('CY Raw Inflation'!$K$16:$K$200,MATCH(D5,'CY Raw Inflation'!$A$16:$A$200,0)),"")</f>
        <v/>
      </c>
      <c r="J5" s="592">
        <f>INDEX('CY Raw Inflation'!$K$16:$K$200,MATCH($L$2,'CY Raw Inflation'!$A$16:$A$200,0))</f>
        <v>0.84462027302119957</v>
      </c>
      <c r="K5" s="592" t="e">
        <f>INDEX('CY Raw Inflation'!$K$16:$K$200,MATCH(D5,'CY Raw Inflation'!$A$16:$A$200,0))</f>
        <v>#N/A</v>
      </c>
      <c r="L5" s="592" t="str">
        <f>IFERROR(INDEX('CY Raw Inflation'!$K$16:$K$200,MATCH($L$2,'CY Raw Inflation'!$A$16:$A$200,0))/INDEX('CY Raw Inflation'!$K$16:$K$200,MATCH(D5,'CY Raw Inflation'!$A$16:$A$200,0)),"")</f>
        <v/>
      </c>
      <c r="M5" s="536"/>
      <c r="N5" s="595"/>
      <c r="O5" s="246"/>
      <c r="P5" s="504" t="s">
        <v>1812</v>
      </c>
    </row>
    <row r="6" spans="2:17" x14ac:dyDescent="0.25">
      <c r="B6" s="551" t="s">
        <v>30</v>
      </c>
      <c r="C6" s="537" t="s">
        <v>95</v>
      </c>
      <c r="D6" s="246">
        <v>1987</v>
      </c>
      <c r="E6" s="504"/>
      <c r="F6" s="534">
        <v>4.0999999999999996</v>
      </c>
      <c r="G6" s="592">
        <f>INDEX('CY Raw Inflation'!$K$16:$K$200,MATCH($I$2,'CY Raw Inflation'!$A$16:$A$200,0))</f>
        <v>0.87080350148485675</v>
      </c>
      <c r="H6" s="592">
        <f>INDEX('CY Raw Inflation'!$K$16:$K$200,MATCH(D6,'CY Raw Inflation'!$A$16:$A$200,0))</f>
        <v>0.43571381867370207</v>
      </c>
      <c r="I6" s="592">
        <f>IFERROR(INDEX('CY Raw Inflation'!$K$16:$K$200,MATCH($I$2,'CY Raw Inflation'!$A$16:$A$200,0))/INDEX('CY Raw Inflation'!$K$16:$K$200,MATCH(D6,'CY Raw Inflation'!$A$16:$A$200,0)),"")</f>
        <v>1.9985675555013442</v>
      </c>
      <c r="J6" s="592">
        <f>INDEX('CY Raw Inflation'!$K$16:$K$200,MATCH($L$2,'CY Raw Inflation'!$A$16:$A$200,0))</f>
        <v>0.84462027302119957</v>
      </c>
      <c r="K6" s="592">
        <f>INDEX('CY Raw Inflation'!$K$16:$K$200,MATCH(D6,'CY Raw Inflation'!$A$16:$A$200,0))</f>
        <v>0.43571381867370207</v>
      </c>
      <c r="L6" s="592">
        <f>IFERROR(INDEX('CY Raw Inflation'!$K$16:$K$200,MATCH($L$2,'CY Raw Inflation'!$A$16:$A$200,0))/INDEX('CY Raw Inflation'!$K$16:$K$200,MATCH(D6,'CY Raw Inflation'!$A$16:$A$200,0)),"")</f>
        <v>1.9384748355978123</v>
      </c>
      <c r="M6" s="535">
        <f t="shared" ref="M6:M13" si="0">F6*I6</f>
        <v>8.194126977555511</v>
      </c>
      <c r="N6" s="595">
        <f t="shared" ref="N6:N13" si="1">F6*L6</f>
        <v>7.9477468259510298</v>
      </c>
      <c r="O6" s="537"/>
      <c r="P6" s="504" t="s">
        <v>1812</v>
      </c>
    </row>
    <row r="7" spans="2:17" x14ac:dyDescent="0.25">
      <c r="B7" s="551" t="s">
        <v>31</v>
      </c>
      <c r="C7" s="533">
        <v>33939</v>
      </c>
      <c r="D7" s="246">
        <v>1981</v>
      </c>
      <c r="E7" s="504"/>
      <c r="F7" s="534">
        <f>(3287.5+11611.7)/100</f>
        <v>148.99200000000002</v>
      </c>
      <c r="G7" s="592">
        <f>INDEX('CY Raw Inflation'!$K$16:$K$200,MATCH($I$2,'CY Raw Inflation'!$A$16:$A$200,0))</f>
        <v>0.87080350148485675</v>
      </c>
      <c r="H7" s="592">
        <f>INDEX('CY Raw Inflation'!$K$16:$K$200,MATCH(D7,'CY Raw Inflation'!$A$16:$A$200,0))</f>
        <v>0.30935449386837244</v>
      </c>
      <c r="I7" s="592">
        <f>IFERROR(INDEX('CY Raw Inflation'!$K$16:$K$200,MATCH($I$2,'CY Raw Inflation'!$A$16:$A$200,0))/INDEX('CY Raw Inflation'!$K$16:$K$200,MATCH(D7,'CY Raw Inflation'!$A$16:$A$200,0)),"")</f>
        <v>2.8149049674234758</v>
      </c>
      <c r="J7" s="592">
        <f>INDEX('CY Raw Inflation'!$K$16:$K$200,MATCH($L$2,'CY Raw Inflation'!$A$16:$A$200,0))</f>
        <v>0.84462027302119957</v>
      </c>
      <c r="K7" s="592">
        <f>INDEX('CY Raw Inflation'!$K$16:$K$200,MATCH(D7,'CY Raw Inflation'!$A$16:$A$200,0))</f>
        <v>0.30935449386837244</v>
      </c>
      <c r="L7" s="592">
        <f>IFERROR(INDEX('CY Raw Inflation'!$K$16:$K$200,MATCH($L$2,'CY Raw Inflation'!$A$16:$A$200,0))/INDEX('CY Raw Inflation'!$K$16:$K$200,MATCH(D7,'CY Raw Inflation'!$A$16:$A$200,0)),"")</f>
        <v>2.7302666997317901</v>
      </c>
      <c r="M7" s="535">
        <f t="shared" si="0"/>
        <v>419.39832090635855</v>
      </c>
      <c r="N7" s="595">
        <f t="shared" si="1"/>
        <v>406.78789612643891</v>
      </c>
      <c r="O7" s="533"/>
      <c r="P7" s="504" t="s">
        <v>1812</v>
      </c>
    </row>
    <row r="8" spans="2:17" x14ac:dyDescent="0.25">
      <c r="B8" s="551" t="s">
        <v>32</v>
      </c>
      <c r="C8" s="533">
        <v>35400</v>
      </c>
      <c r="D8" s="246">
        <v>1981</v>
      </c>
      <c r="E8" s="504"/>
      <c r="F8" s="534">
        <f>(865.7+8270.8)/15</f>
        <v>609.1</v>
      </c>
      <c r="G8" s="592">
        <f>INDEX('CY Raw Inflation'!$K$16:$K$200,MATCH($I$2,'CY Raw Inflation'!$A$16:$A$200,0))</f>
        <v>0.87080350148485675</v>
      </c>
      <c r="H8" s="592">
        <f>INDEX('CY Raw Inflation'!$K$16:$K$200,MATCH(D8,'CY Raw Inflation'!$A$16:$A$200,0))</f>
        <v>0.30935449386837244</v>
      </c>
      <c r="I8" s="592">
        <f>IFERROR(INDEX('CY Raw Inflation'!$K$16:$K$200,MATCH($I$2,'CY Raw Inflation'!$A$16:$A$200,0))/INDEX('CY Raw Inflation'!$K$16:$K$200,MATCH(D8,'CY Raw Inflation'!$A$16:$A$200,0)),"")</f>
        <v>2.8149049674234758</v>
      </c>
      <c r="J8" s="592">
        <f>INDEX('CY Raw Inflation'!$K$16:$K$200,MATCH($L$2,'CY Raw Inflation'!$A$16:$A$200,0))</f>
        <v>0.84462027302119957</v>
      </c>
      <c r="K8" s="592">
        <f>INDEX('CY Raw Inflation'!$K$16:$K$200,MATCH(D8,'CY Raw Inflation'!$A$16:$A$200,0))</f>
        <v>0.30935449386837244</v>
      </c>
      <c r="L8" s="592">
        <f>IFERROR(INDEX('CY Raw Inflation'!$K$16:$K$200,MATCH($L$2,'CY Raw Inflation'!$A$16:$A$200,0))/INDEX('CY Raw Inflation'!$K$16:$K$200,MATCH(D8,'CY Raw Inflation'!$A$16:$A$200,0)),"")</f>
        <v>2.7302666997317901</v>
      </c>
      <c r="M8" s="535">
        <f t="shared" si="0"/>
        <v>1714.5586156576392</v>
      </c>
      <c r="N8" s="595">
        <f t="shared" si="1"/>
        <v>1663.0054468066335</v>
      </c>
      <c r="O8" s="533"/>
      <c r="P8" s="504" t="s">
        <v>1812</v>
      </c>
    </row>
    <row r="9" spans="2:17" x14ac:dyDescent="0.25">
      <c r="B9" s="551" t="s">
        <v>17</v>
      </c>
      <c r="C9" s="537" t="s">
        <v>95</v>
      </c>
      <c r="D9" s="246">
        <v>1987</v>
      </c>
      <c r="E9" s="504"/>
      <c r="F9" s="534">
        <v>55.8</v>
      </c>
      <c r="G9" s="592">
        <f>INDEX('CY Raw Inflation'!$K$16:$K$200,MATCH($I$2,'CY Raw Inflation'!$A$16:$A$200,0))</f>
        <v>0.87080350148485675</v>
      </c>
      <c r="H9" s="592">
        <f>INDEX('CY Raw Inflation'!$K$16:$K$200,MATCH(D9,'CY Raw Inflation'!$A$16:$A$200,0))</f>
        <v>0.43571381867370207</v>
      </c>
      <c r="I9" s="592">
        <f>IFERROR(INDEX('CY Raw Inflation'!$K$16:$K$200,MATCH($I$2,'CY Raw Inflation'!$A$16:$A$200,0))/INDEX('CY Raw Inflation'!$K$16:$K$200,MATCH(D9,'CY Raw Inflation'!$A$16:$A$200,0)),"")</f>
        <v>1.9985675555013442</v>
      </c>
      <c r="J9" s="592">
        <f>INDEX('CY Raw Inflation'!$K$16:$K$200,MATCH($L$2,'CY Raw Inflation'!$A$16:$A$200,0))</f>
        <v>0.84462027302119957</v>
      </c>
      <c r="K9" s="592">
        <f>INDEX('CY Raw Inflation'!$K$16:$K$200,MATCH(D9,'CY Raw Inflation'!$A$16:$A$200,0))</f>
        <v>0.43571381867370207</v>
      </c>
      <c r="L9" s="592">
        <f>IFERROR(INDEX('CY Raw Inflation'!$K$16:$K$200,MATCH($L$2,'CY Raw Inflation'!$A$16:$A$200,0))/INDEX('CY Raw Inflation'!$K$16:$K$200,MATCH(D9,'CY Raw Inflation'!$A$16:$A$200,0)),"")</f>
        <v>1.9384748355978123</v>
      </c>
      <c r="M9" s="535">
        <f t="shared" si="0"/>
        <v>111.52006959697501</v>
      </c>
      <c r="N9" s="595">
        <f t="shared" si="1"/>
        <v>108.16689582635792</v>
      </c>
      <c r="O9" s="537"/>
      <c r="P9" s="504" t="s">
        <v>1812</v>
      </c>
    </row>
    <row r="10" spans="2:17" x14ac:dyDescent="0.25">
      <c r="B10" s="551" t="s">
        <v>33</v>
      </c>
      <c r="C10" s="533">
        <v>26937</v>
      </c>
      <c r="D10" s="246">
        <v>1971</v>
      </c>
      <c r="E10" s="504"/>
      <c r="F10" s="534">
        <v>38.71</v>
      </c>
      <c r="G10" s="592">
        <f>INDEX('CY Raw Inflation'!$K$16:$K$200,MATCH($I$2,'CY Raw Inflation'!$A$16:$A$200,0))</f>
        <v>0.87080350148485675</v>
      </c>
      <c r="H10" s="592">
        <f>INDEX('CY Raw Inflation'!$K$16:$K$200,MATCH(D10,'CY Raw Inflation'!$A$16:$A$200,0))</f>
        <v>0.14577372648256001</v>
      </c>
      <c r="I10" s="592">
        <f>IFERROR(INDEX('CY Raw Inflation'!$K$16:$K$200,MATCH($I$2,'CY Raw Inflation'!$A$16:$A$200,0))/INDEX('CY Raw Inflation'!$K$16:$K$200,MATCH(D10,'CY Raw Inflation'!$A$16:$A$200,0)),"")</f>
        <v>5.9736656426152175</v>
      </c>
      <c r="J10" s="592">
        <f>INDEX('CY Raw Inflation'!$K$16:$K$200,MATCH($L$2,'CY Raw Inflation'!$A$16:$A$200,0))</f>
        <v>0.84462027302119957</v>
      </c>
      <c r="K10" s="592">
        <f>INDEX('CY Raw Inflation'!$K$16:$K$200,MATCH(D10,'CY Raw Inflation'!$A$16:$A$200,0))</f>
        <v>0.14577372648256001</v>
      </c>
      <c r="L10" s="592">
        <f>IFERROR(INDEX('CY Raw Inflation'!$K$16:$K$200,MATCH($L$2,'CY Raw Inflation'!$A$16:$A$200,0))/INDEX('CY Raw Inflation'!$K$16:$K$200,MATCH(D10,'CY Raw Inflation'!$A$16:$A$200,0)),"")</f>
        <v>5.7940500898304723</v>
      </c>
      <c r="M10" s="535">
        <f t="shared" si="0"/>
        <v>231.24059702563508</v>
      </c>
      <c r="N10" s="595">
        <f t="shared" si="1"/>
        <v>224.28767897733758</v>
      </c>
      <c r="O10" s="533"/>
      <c r="P10" s="504" t="s">
        <v>1812</v>
      </c>
    </row>
    <row r="11" spans="2:17" x14ac:dyDescent="0.25">
      <c r="B11" s="551" t="s">
        <v>34</v>
      </c>
      <c r="C11" s="533">
        <v>32478</v>
      </c>
      <c r="D11" s="246">
        <v>1980</v>
      </c>
      <c r="E11" s="504"/>
      <c r="F11" s="534">
        <f>(449+3761.2)/50</f>
        <v>84.203999999999994</v>
      </c>
      <c r="G11" s="592">
        <f>INDEX('CY Raw Inflation'!$K$16:$K$200,MATCH($I$2,'CY Raw Inflation'!$A$16:$A$200,0))</f>
        <v>0.87080350148485675</v>
      </c>
      <c r="H11" s="592">
        <f>INDEX('CY Raw Inflation'!$K$16:$K$200,MATCH(D11,'CY Raw Inflation'!$A$16:$A$200,0))</f>
        <v>0.27645620542303168</v>
      </c>
      <c r="I11" s="592">
        <f>IFERROR(INDEX('CY Raw Inflation'!$K$16:$K$200,MATCH($I$2,'CY Raw Inflation'!$A$16:$A$200,0))/INDEX('CY Raw Inflation'!$K$16:$K$200,MATCH(D11,'CY Raw Inflation'!$A$16:$A$200,0)),"")</f>
        <v>3.1498786585468692</v>
      </c>
      <c r="J11" s="592">
        <f>INDEX('CY Raw Inflation'!$K$16:$K$200,MATCH($L$2,'CY Raw Inflation'!$A$16:$A$200,0))</f>
        <v>0.84462027302119957</v>
      </c>
      <c r="K11" s="592">
        <f>INDEX('CY Raw Inflation'!$K$16:$K$200,MATCH(D11,'CY Raw Inflation'!$A$16:$A$200,0))</f>
        <v>0.27645620542303168</v>
      </c>
      <c r="L11" s="592">
        <f>IFERROR(INDEX('CY Raw Inflation'!$K$16:$K$200,MATCH($L$2,'CY Raw Inflation'!$A$16:$A$200,0))/INDEX('CY Raw Inflation'!$K$16:$K$200,MATCH(D11,'CY Raw Inflation'!$A$16:$A$200,0)),"")</f>
        <v>3.0551684369998733</v>
      </c>
      <c r="M11" s="535">
        <f t="shared" si="0"/>
        <v>265.23238256428056</v>
      </c>
      <c r="N11" s="595">
        <f t="shared" si="1"/>
        <v>257.2574030691373</v>
      </c>
      <c r="O11" s="533"/>
      <c r="P11" s="504" t="s">
        <v>1812</v>
      </c>
    </row>
    <row r="12" spans="2:17" x14ac:dyDescent="0.25">
      <c r="B12" s="551" t="s">
        <v>35</v>
      </c>
      <c r="C12" s="537" t="s">
        <v>95</v>
      </c>
      <c r="D12" s="246">
        <v>1987</v>
      </c>
      <c r="E12" s="504"/>
      <c r="F12" s="534">
        <v>13.5</v>
      </c>
      <c r="G12" s="592">
        <f>INDEX('CY Raw Inflation'!$K$16:$K$200,MATCH($I$2,'CY Raw Inflation'!$A$16:$A$200,0))</f>
        <v>0.87080350148485675</v>
      </c>
      <c r="H12" s="592">
        <f>INDEX('CY Raw Inflation'!$K$16:$K$200,MATCH(D12,'CY Raw Inflation'!$A$16:$A$200,0))</f>
        <v>0.43571381867370207</v>
      </c>
      <c r="I12" s="592">
        <f>IFERROR(INDEX('CY Raw Inflation'!$K$16:$K$200,MATCH($I$2,'CY Raw Inflation'!$A$16:$A$200,0))/INDEX('CY Raw Inflation'!$K$16:$K$200,MATCH(D12,'CY Raw Inflation'!$A$16:$A$200,0)),"")</f>
        <v>1.9985675555013442</v>
      </c>
      <c r="J12" s="592">
        <f>INDEX('CY Raw Inflation'!$K$16:$K$200,MATCH($L$2,'CY Raw Inflation'!$A$16:$A$200,0))</f>
        <v>0.84462027302119957</v>
      </c>
      <c r="K12" s="592">
        <f>INDEX('CY Raw Inflation'!$K$16:$K$200,MATCH(D12,'CY Raw Inflation'!$A$16:$A$200,0))</f>
        <v>0.43571381867370207</v>
      </c>
      <c r="L12" s="592">
        <f>IFERROR(INDEX('CY Raw Inflation'!$K$16:$K$200,MATCH($L$2,'CY Raw Inflation'!$A$16:$A$200,0))/INDEX('CY Raw Inflation'!$K$16:$K$200,MATCH(D12,'CY Raw Inflation'!$A$16:$A$200,0)),"")</f>
        <v>1.9384748355978123</v>
      </c>
      <c r="M12" s="535">
        <f t="shared" si="0"/>
        <v>26.980661999268147</v>
      </c>
      <c r="N12" s="595">
        <f t="shared" si="1"/>
        <v>26.169410280570467</v>
      </c>
      <c r="O12" s="537"/>
      <c r="P12" s="504" t="s">
        <v>1812</v>
      </c>
    </row>
    <row r="13" spans="2:17" x14ac:dyDescent="0.25">
      <c r="B13" s="551" t="s">
        <v>36</v>
      </c>
      <c r="C13" s="537" t="s">
        <v>95</v>
      </c>
      <c r="D13" s="246">
        <v>1987</v>
      </c>
      <c r="E13" s="504"/>
      <c r="F13" s="534">
        <v>1.6</v>
      </c>
      <c r="G13" s="592">
        <f>INDEX('CY Raw Inflation'!$K$16:$K$200,MATCH($I$2,'CY Raw Inflation'!$A$16:$A$200,0))</f>
        <v>0.87080350148485675</v>
      </c>
      <c r="H13" s="592">
        <f>INDEX('CY Raw Inflation'!$K$16:$K$200,MATCH(D13,'CY Raw Inflation'!$A$16:$A$200,0))</f>
        <v>0.43571381867370207</v>
      </c>
      <c r="I13" s="592">
        <f>IFERROR(INDEX('CY Raw Inflation'!$K$16:$K$200,MATCH($I$2,'CY Raw Inflation'!$A$16:$A$200,0))/INDEX('CY Raw Inflation'!$K$16:$K$200,MATCH(D13,'CY Raw Inflation'!$A$16:$A$200,0)),"")</f>
        <v>1.9985675555013442</v>
      </c>
      <c r="J13" s="592">
        <f>INDEX('CY Raw Inflation'!$K$16:$K$200,MATCH($L$2,'CY Raw Inflation'!$A$16:$A$200,0))</f>
        <v>0.84462027302119957</v>
      </c>
      <c r="K13" s="592">
        <f>INDEX('CY Raw Inflation'!$K$16:$K$200,MATCH(D13,'CY Raw Inflation'!$A$16:$A$200,0))</f>
        <v>0.43571381867370207</v>
      </c>
      <c r="L13" s="592">
        <f>IFERROR(INDEX('CY Raw Inflation'!$K$16:$K$200,MATCH($L$2,'CY Raw Inflation'!$A$16:$A$200,0))/INDEX('CY Raw Inflation'!$K$16:$K$200,MATCH(D13,'CY Raw Inflation'!$A$16:$A$200,0)),"")</f>
        <v>1.9384748355978123</v>
      </c>
      <c r="M13" s="535">
        <f t="shared" si="0"/>
        <v>3.197708088802151</v>
      </c>
      <c r="N13" s="595">
        <f t="shared" si="1"/>
        <v>3.1015597369564998</v>
      </c>
      <c r="O13" s="537"/>
      <c r="P13" s="504" t="s">
        <v>1812</v>
      </c>
    </row>
    <row r="14" spans="2:17" x14ac:dyDescent="0.25">
      <c r="B14" s="246" t="s">
        <v>78</v>
      </c>
      <c r="C14" s="246"/>
      <c r="D14" s="246"/>
      <c r="E14" s="504"/>
      <c r="F14" s="246"/>
      <c r="G14" s="592">
        <f>INDEX('CY Raw Inflation'!$K$16:$K$200,MATCH($I$2,'CY Raw Inflation'!$A$16:$A$200,0))</f>
        <v>0.87080350148485675</v>
      </c>
      <c r="H14" s="592" t="e">
        <f>INDEX('CY Raw Inflation'!$K$16:$K$200,MATCH(D14,'CY Raw Inflation'!$A$16:$A$200,0))</f>
        <v>#N/A</v>
      </c>
      <c r="I14" s="592" t="str">
        <f>IFERROR(INDEX('CY Raw Inflation'!$K$16:$K$200,MATCH($I$2,'CY Raw Inflation'!$A$16:$A$200,0))/INDEX('CY Raw Inflation'!$K$16:$K$200,MATCH(D14,'CY Raw Inflation'!$A$16:$A$200,0)),"")</f>
        <v/>
      </c>
      <c r="J14" s="592">
        <f>INDEX('CY Raw Inflation'!$K$16:$K$200,MATCH($L$2,'CY Raw Inflation'!$A$16:$A$200,0))</f>
        <v>0.84462027302119957</v>
      </c>
      <c r="K14" s="592" t="e">
        <f>INDEX('CY Raw Inflation'!$K$16:$K$200,MATCH(D14,'CY Raw Inflation'!$A$16:$A$200,0))</f>
        <v>#N/A</v>
      </c>
      <c r="L14" s="592" t="str">
        <f>IFERROR(INDEX('CY Raw Inflation'!$K$16:$K$200,MATCH($L$2,'CY Raw Inflation'!$A$16:$A$200,0))/INDEX('CY Raw Inflation'!$K$16:$K$200,MATCH(D14,'CY Raw Inflation'!$A$16:$A$200,0)),"")</f>
        <v/>
      </c>
      <c r="M14" s="536"/>
      <c r="N14" s="595"/>
      <c r="O14" s="246"/>
      <c r="P14" s="504" t="s">
        <v>1812</v>
      </c>
    </row>
    <row r="15" spans="2:17" x14ac:dyDescent="0.25">
      <c r="B15" s="246" t="s">
        <v>79</v>
      </c>
      <c r="C15" s="246"/>
      <c r="D15" s="246"/>
      <c r="E15" s="504"/>
      <c r="F15" s="246"/>
      <c r="G15" s="592">
        <f>INDEX('CY Raw Inflation'!$K$16:$K$200,MATCH($I$2,'CY Raw Inflation'!$A$16:$A$200,0))</f>
        <v>0.87080350148485675</v>
      </c>
      <c r="H15" s="592" t="e">
        <f>INDEX('CY Raw Inflation'!$K$16:$K$200,MATCH(D15,'CY Raw Inflation'!$A$16:$A$200,0))</f>
        <v>#N/A</v>
      </c>
      <c r="I15" s="592" t="str">
        <f>IFERROR(INDEX('CY Raw Inflation'!$K$16:$K$200,MATCH($I$2,'CY Raw Inflation'!$A$16:$A$200,0))/INDEX('CY Raw Inflation'!$K$16:$K$200,MATCH(D15,'CY Raw Inflation'!$A$16:$A$200,0)),"")</f>
        <v/>
      </c>
      <c r="J15" s="592">
        <f>INDEX('CY Raw Inflation'!$K$16:$K$200,MATCH($L$2,'CY Raw Inflation'!$A$16:$A$200,0))</f>
        <v>0.84462027302119957</v>
      </c>
      <c r="K15" s="592" t="e">
        <f>INDEX('CY Raw Inflation'!$K$16:$K$200,MATCH(D15,'CY Raw Inflation'!$A$16:$A$200,0))</f>
        <v>#N/A</v>
      </c>
      <c r="L15" s="592" t="str">
        <f>IFERROR(INDEX('CY Raw Inflation'!$K$16:$K$200,MATCH($L$2,'CY Raw Inflation'!$A$16:$A$200,0))/INDEX('CY Raw Inflation'!$K$16:$K$200,MATCH(D15,'CY Raw Inflation'!$A$16:$A$200,0)),"")</f>
        <v/>
      </c>
      <c r="M15" s="536"/>
      <c r="N15" s="595"/>
      <c r="O15" s="246"/>
      <c r="P15" s="504" t="s">
        <v>1812</v>
      </c>
    </row>
    <row r="16" spans="2:17" x14ac:dyDescent="0.25">
      <c r="B16" s="246" t="s">
        <v>69</v>
      </c>
      <c r="C16" s="246"/>
      <c r="D16" s="246"/>
      <c r="E16" s="504"/>
      <c r="F16" s="246"/>
      <c r="G16" s="592">
        <f>INDEX('CY Raw Inflation'!$K$16:$K$200,MATCH($I$2,'CY Raw Inflation'!$A$16:$A$200,0))</f>
        <v>0.87080350148485675</v>
      </c>
      <c r="H16" s="592" t="e">
        <f>INDEX('CY Raw Inflation'!$K$16:$K$200,MATCH(D16,'CY Raw Inflation'!$A$16:$A$200,0))</f>
        <v>#N/A</v>
      </c>
      <c r="I16" s="592" t="str">
        <f>IFERROR(INDEX('CY Raw Inflation'!$K$16:$K$200,MATCH($I$2,'CY Raw Inflation'!$A$16:$A$200,0))/INDEX('CY Raw Inflation'!$K$16:$K$200,MATCH(D16,'CY Raw Inflation'!$A$16:$A$200,0)),"")</f>
        <v/>
      </c>
      <c r="J16" s="592">
        <f>INDEX('CY Raw Inflation'!$K$16:$K$200,MATCH($L$2,'CY Raw Inflation'!$A$16:$A$200,0))</f>
        <v>0.84462027302119957</v>
      </c>
      <c r="K16" s="592" t="e">
        <f>INDEX('CY Raw Inflation'!$K$16:$K$200,MATCH(D16,'CY Raw Inflation'!$A$16:$A$200,0))</f>
        <v>#N/A</v>
      </c>
      <c r="L16" s="592" t="str">
        <f>IFERROR(INDEX('CY Raw Inflation'!$K$16:$K$200,MATCH($L$2,'CY Raw Inflation'!$A$16:$A$200,0))/INDEX('CY Raw Inflation'!$K$16:$K$200,MATCH(D16,'CY Raw Inflation'!$A$16:$A$200,0)),"")</f>
        <v/>
      </c>
      <c r="M16" s="536"/>
      <c r="N16" s="595"/>
      <c r="O16" s="246"/>
      <c r="P16" s="504" t="s">
        <v>1812</v>
      </c>
    </row>
    <row r="17" spans="2:16" x14ac:dyDescent="0.25">
      <c r="B17" s="246" t="s">
        <v>60</v>
      </c>
      <c r="C17" s="246"/>
      <c r="D17" s="246"/>
      <c r="E17" s="504"/>
      <c r="F17" s="246"/>
      <c r="G17" s="592">
        <f>INDEX('CY Raw Inflation'!$K$16:$K$200,MATCH($I$2,'CY Raw Inflation'!$A$16:$A$200,0))</f>
        <v>0.87080350148485675</v>
      </c>
      <c r="H17" s="592" t="e">
        <f>INDEX('CY Raw Inflation'!$K$16:$K$200,MATCH(D17,'CY Raw Inflation'!$A$16:$A$200,0))</f>
        <v>#N/A</v>
      </c>
      <c r="I17" s="592" t="str">
        <f>IFERROR(INDEX('CY Raw Inflation'!$K$16:$K$200,MATCH($I$2,'CY Raw Inflation'!$A$16:$A$200,0))/INDEX('CY Raw Inflation'!$K$16:$K$200,MATCH(D17,'CY Raw Inflation'!$A$16:$A$200,0)),"")</f>
        <v/>
      </c>
      <c r="J17" s="592">
        <f>INDEX('CY Raw Inflation'!$K$16:$K$200,MATCH($L$2,'CY Raw Inflation'!$A$16:$A$200,0))</f>
        <v>0.84462027302119957</v>
      </c>
      <c r="K17" s="592" t="e">
        <f>INDEX('CY Raw Inflation'!$K$16:$K$200,MATCH(D17,'CY Raw Inflation'!$A$16:$A$200,0))</f>
        <v>#N/A</v>
      </c>
      <c r="L17" s="592" t="str">
        <f>IFERROR(INDEX('CY Raw Inflation'!$K$16:$K$200,MATCH($L$2,'CY Raw Inflation'!$A$16:$A$200,0))/INDEX('CY Raw Inflation'!$K$16:$K$200,MATCH(D17,'CY Raw Inflation'!$A$16:$A$200,0)),"")</f>
        <v/>
      </c>
      <c r="M17" s="536"/>
      <c r="N17" s="595"/>
      <c r="O17" s="246"/>
      <c r="P17" s="504" t="s">
        <v>1812</v>
      </c>
    </row>
    <row r="18" spans="2:16" x14ac:dyDescent="0.25">
      <c r="B18" s="551" t="s">
        <v>39</v>
      </c>
      <c r="C18" s="533">
        <v>33208</v>
      </c>
      <c r="D18" s="246">
        <v>1970</v>
      </c>
      <c r="E18" s="504"/>
      <c r="F18" s="534">
        <f>(42.6+2533.7)/404</f>
        <v>6.3769801980198011</v>
      </c>
      <c r="G18" s="592">
        <f>INDEX('CY Raw Inflation'!$K$16:$K$200,MATCH($I$2,'CY Raw Inflation'!$A$16:$A$200,0))</f>
        <v>0.87080350148485675</v>
      </c>
      <c r="H18" s="592">
        <f>INDEX('CY Raw Inflation'!$K$16:$K$200,MATCH(D18,'CY Raw Inflation'!$A$16:$A$200,0))</f>
        <v>0.13870002519748811</v>
      </c>
      <c r="I18" s="592">
        <f>IFERROR(INDEX('CY Raw Inflation'!$K$16:$K$200,MATCH($I$2,'CY Raw Inflation'!$A$16:$A$200,0))/INDEX('CY Raw Inflation'!$K$16:$K$200,MATCH(D18,'CY Raw Inflation'!$A$16:$A$200,0)),"")</f>
        <v>6.2783225903885933</v>
      </c>
      <c r="J18" s="592">
        <f>INDEX('CY Raw Inflation'!$K$16:$K$200,MATCH($L$2,'CY Raw Inflation'!$A$16:$A$200,0))</f>
        <v>0.84462027302119957</v>
      </c>
      <c r="K18" s="592">
        <f>INDEX('CY Raw Inflation'!$K$16:$K$200,MATCH(D18,'CY Raw Inflation'!$A$16:$A$200,0))</f>
        <v>0.13870002519748811</v>
      </c>
      <c r="L18" s="592">
        <f>IFERROR(INDEX('CY Raw Inflation'!$K$16:$K$200,MATCH($L$2,'CY Raw Inflation'!$A$16:$A$200,0))/INDEX('CY Raw Inflation'!$K$16:$K$200,MATCH(D18,'CY Raw Inflation'!$A$16:$A$200,0)),"")</f>
        <v>6.0895466444118265</v>
      </c>
      <c r="M18" s="535">
        <f>F18*I18</f>
        <v>40.036738835688439</v>
      </c>
      <c r="N18" s="595">
        <f>F18*L18</f>
        <v>38.832918366332144</v>
      </c>
      <c r="O18" s="533"/>
      <c r="P18" s="504" t="s">
        <v>1812</v>
      </c>
    </row>
    <row r="19" spans="2:16" x14ac:dyDescent="0.25">
      <c r="B19" s="551" t="s">
        <v>40</v>
      </c>
      <c r="C19" s="533">
        <v>33208</v>
      </c>
      <c r="D19" s="246">
        <v>1970</v>
      </c>
      <c r="E19" s="504"/>
      <c r="F19" s="534">
        <f>(91.6+3112.8)/478</f>
        <v>6.703765690376569</v>
      </c>
      <c r="G19" s="592">
        <f>INDEX('CY Raw Inflation'!$K$16:$K$200,MATCH($I$2,'CY Raw Inflation'!$A$16:$A$200,0))</f>
        <v>0.87080350148485675</v>
      </c>
      <c r="H19" s="592">
        <f>INDEX('CY Raw Inflation'!$K$16:$K$200,MATCH(D19,'CY Raw Inflation'!$A$16:$A$200,0))</f>
        <v>0.13870002519748811</v>
      </c>
      <c r="I19" s="592">
        <f>IFERROR(INDEX('CY Raw Inflation'!$K$16:$K$200,MATCH($I$2,'CY Raw Inflation'!$A$16:$A$200,0))/INDEX('CY Raw Inflation'!$K$16:$K$200,MATCH(D19,'CY Raw Inflation'!$A$16:$A$200,0)),"")</f>
        <v>6.2783225903885933</v>
      </c>
      <c r="J19" s="592">
        <f>INDEX('CY Raw Inflation'!$K$16:$K$200,MATCH($L$2,'CY Raw Inflation'!$A$16:$A$200,0))</f>
        <v>0.84462027302119957</v>
      </c>
      <c r="K19" s="592">
        <f>INDEX('CY Raw Inflation'!$K$16:$K$200,MATCH(D19,'CY Raw Inflation'!$A$16:$A$200,0))</f>
        <v>0.13870002519748811</v>
      </c>
      <c r="L19" s="592">
        <f>IFERROR(INDEX('CY Raw Inflation'!$K$16:$K$200,MATCH($L$2,'CY Raw Inflation'!$A$16:$A$200,0))/INDEX('CY Raw Inflation'!$K$16:$K$200,MATCH(D19,'CY Raw Inflation'!$A$16:$A$200,0)),"")</f>
        <v>6.0895466444118265</v>
      </c>
      <c r="M19" s="535">
        <f>F19*I19</f>
        <v>42.088403574563195</v>
      </c>
      <c r="N19" s="595">
        <f>F19*L19</f>
        <v>40.82289386475577</v>
      </c>
      <c r="O19" s="533"/>
      <c r="P19" s="504" t="s">
        <v>1812</v>
      </c>
    </row>
    <row r="20" spans="2:16" x14ac:dyDescent="0.25">
      <c r="B20" s="551" t="s">
        <v>41</v>
      </c>
      <c r="C20" s="533">
        <v>33208</v>
      </c>
      <c r="D20" s="246">
        <v>1970</v>
      </c>
      <c r="E20" s="504"/>
      <c r="F20" s="534">
        <f>(49.9+1369.2)/192</f>
        <v>7.3911458333333337</v>
      </c>
      <c r="G20" s="592">
        <f>INDEX('CY Raw Inflation'!$K$16:$K$200,MATCH($I$2,'CY Raw Inflation'!$A$16:$A$200,0))</f>
        <v>0.87080350148485675</v>
      </c>
      <c r="H20" s="592">
        <f>INDEX('CY Raw Inflation'!$K$16:$K$200,MATCH(D20,'CY Raw Inflation'!$A$16:$A$200,0))</f>
        <v>0.13870002519748811</v>
      </c>
      <c r="I20" s="592">
        <f>IFERROR(INDEX('CY Raw Inflation'!$K$16:$K$200,MATCH($I$2,'CY Raw Inflation'!$A$16:$A$200,0))/INDEX('CY Raw Inflation'!$K$16:$K$200,MATCH(D20,'CY Raw Inflation'!$A$16:$A$200,0)),"")</f>
        <v>6.2783225903885933</v>
      </c>
      <c r="J20" s="592">
        <f>INDEX('CY Raw Inflation'!$K$16:$K$200,MATCH($L$2,'CY Raw Inflation'!$A$16:$A$200,0))</f>
        <v>0.84462027302119957</v>
      </c>
      <c r="K20" s="592">
        <f>INDEX('CY Raw Inflation'!$K$16:$K$200,MATCH(D20,'CY Raw Inflation'!$A$16:$A$200,0))</f>
        <v>0.13870002519748811</v>
      </c>
      <c r="L20" s="592">
        <f>IFERROR(INDEX('CY Raw Inflation'!$K$16:$K$200,MATCH($L$2,'CY Raw Inflation'!$A$16:$A$200,0))/INDEX('CY Raw Inflation'!$K$16:$K$200,MATCH(D20,'CY Raw Inflation'!$A$16:$A$200,0)),"")</f>
        <v>6.0895466444118265</v>
      </c>
      <c r="M20" s="535">
        <f>F20*I20</f>
        <v>46.403997854273193</v>
      </c>
      <c r="N20" s="595">
        <f>F20*L20</f>
        <v>45.008727307733459</v>
      </c>
      <c r="O20" s="533"/>
      <c r="P20" s="504" t="s">
        <v>1812</v>
      </c>
    </row>
    <row r="21" spans="2:16" x14ac:dyDescent="0.25">
      <c r="B21" s="551" t="s">
        <v>42</v>
      </c>
      <c r="C21" s="533">
        <v>30926</v>
      </c>
      <c r="D21" s="246">
        <v>1979</v>
      </c>
      <c r="E21" s="504"/>
      <c r="F21" s="534">
        <f>(39.4+1007.9)/155</f>
        <v>6.7567741935483872</v>
      </c>
      <c r="G21" s="592">
        <f>INDEX('CY Raw Inflation'!$K$16:$K$200,MATCH($I$2,'CY Raw Inflation'!$A$16:$A$200,0))</f>
        <v>0.87080350148485675</v>
      </c>
      <c r="H21" s="592">
        <f>INDEX('CY Raw Inflation'!$K$16:$K$200,MATCH(D21,'CY Raw Inflation'!$A$16:$A$200,0))</f>
        <v>0.25201112618325588</v>
      </c>
      <c r="I21" s="592">
        <f>IFERROR(INDEX('CY Raw Inflation'!$K$16:$K$200,MATCH($I$2,'CY Raw Inflation'!$A$16:$A$200,0))/INDEX('CY Raw Inflation'!$K$16:$K$200,MATCH(D21,'CY Raw Inflation'!$A$16:$A$200,0)),"")</f>
        <v>3.4554168884259151</v>
      </c>
      <c r="J21" s="592">
        <f>INDEX('CY Raw Inflation'!$K$16:$K$200,MATCH($L$2,'CY Raw Inflation'!$A$16:$A$200,0))</f>
        <v>0.84462027302119957</v>
      </c>
      <c r="K21" s="592">
        <f>INDEX('CY Raw Inflation'!$K$16:$K$200,MATCH(D21,'CY Raw Inflation'!$A$16:$A$200,0))</f>
        <v>0.25201112618325588</v>
      </c>
      <c r="L21" s="592">
        <f>IFERROR(INDEX('CY Raw Inflation'!$K$16:$K$200,MATCH($L$2,'CY Raw Inflation'!$A$16:$A$200,0))/INDEX('CY Raw Inflation'!$K$16:$K$200,MATCH(D21,'CY Raw Inflation'!$A$16:$A$200,0)),"")</f>
        <v>3.3515197753888608</v>
      </c>
      <c r="M21" s="535">
        <f>F21*I21</f>
        <v>23.347471659667491</v>
      </c>
      <c r="N21" s="595">
        <f>F21*L21</f>
        <v>22.64546232751454</v>
      </c>
      <c r="O21" s="533"/>
      <c r="P21" s="504" t="s">
        <v>1812</v>
      </c>
    </row>
    <row r="22" spans="2:16" x14ac:dyDescent="0.25">
      <c r="B22" s="246" t="s">
        <v>66</v>
      </c>
      <c r="C22" s="246"/>
      <c r="D22" s="246"/>
      <c r="E22" s="504"/>
      <c r="F22" s="246"/>
      <c r="G22" s="592">
        <f>INDEX('CY Raw Inflation'!$K$16:$K$200,MATCH($I$2,'CY Raw Inflation'!$A$16:$A$200,0))</f>
        <v>0.87080350148485675</v>
      </c>
      <c r="H22" s="592" t="e">
        <f>INDEX('CY Raw Inflation'!$K$16:$K$200,MATCH(D22,'CY Raw Inflation'!$A$16:$A$200,0))</f>
        <v>#N/A</v>
      </c>
      <c r="I22" s="592" t="str">
        <f>IFERROR(INDEX('CY Raw Inflation'!$K$16:$K$200,MATCH($I$2,'CY Raw Inflation'!$A$16:$A$200,0))/INDEX('CY Raw Inflation'!$K$16:$K$200,MATCH(D22,'CY Raw Inflation'!$A$16:$A$200,0)),"")</f>
        <v/>
      </c>
      <c r="J22" s="592">
        <f>INDEX('CY Raw Inflation'!$K$16:$K$200,MATCH($L$2,'CY Raw Inflation'!$A$16:$A$200,0))</f>
        <v>0.84462027302119957</v>
      </c>
      <c r="K22" s="592" t="e">
        <f>INDEX('CY Raw Inflation'!$K$16:$K$200,MATCH(D22,'CY Raw Inflation'!$A$16:$A$200,0))</f>
        <v>#N/A</v>
      </c>
      <c r="L22" s="592" t="str">
        <f>IFERROR(INDEX('CY Raw Inflation'!$K$16:$K$200,MATCH($L$2,'CY Raw Inflation'!$A$16:$A$200,0))/INDEX('CY Raw Inflation'!$K$16:$K$200,MATCH(D22,'CY Raw Inflation'!$A$16:$A$200,0)),"")</f>
        <v/>
      </c>
      <c r="M22" s="536"/>
      <c r="N22" s="595"/>
      <c r="O22" s="246"/>
      <c r="P22" s="504" t="s">
        <v>1812</v>
      </c>
    </row>
    <row r="23" spans="2:16" x14ac:dyDescent="0.25">
      <c r="B23" s="551" t="s">
        <v>44</v>
      </c>
      <c r="C23" s="537" t="s">
        <v>95</v>
      </c>
      <c r="D23" s="246">
        <v>1987</v>
      </c>
      <c r="E23" s="504"/>
      <c r="F23" s="534">
        <v>2</v>
      </c>
      <c r="G23" s="592">
        <f>INDEX('CY Raw Inflation'!$K$16:$K$200,MATCH($I$2,'CY Raw Inflation'!$A$16:$A$200,0))</f>
        <v>0.87080350148485675</v>
      </c>
      <c r="H23" s="592">
        <f>INDEX('CY Raw Inflation'!$K$16:$K$200,MATCH(D23,'CY Raw Inflation'!$A$16:$A$200,0))</f>
        <v>0.43571381867370207</v>
      </c>
      <c r="I23" s="592">
        <f>IFERROR(INDEX('CY Raw Inflation'!$K$16:$K$200,MATCH($I$2,'CY Raw Inflation'!$A$16:$A$200,0))/INDEX('CY Raw Inflation'!$K$16:$K$200,MATCH(D23,'CY Raw Inflation'!$A$16:$A$200,0)),"")</f>
        <v>1.9985675555013442</v>
      </c>
      <c r="J23" s="592">
        <f>INDEX('CY Raw Inflation'!$K$16:$K$200,MATCH($L$2,'CY Raw Inflation'!$A$16:$A$200,0))</f>
        <v>0.84462027302119957</v>
      </c>
      <c r="K23" s="592">
        <f>INDEX('CY Raw Inflation'!$K$16:$K$200,MATCH(D23,'CY Raw Inflation'!$A$16:$A$200,0))</f>
        <v>0.43571381867370207</v>
      </c>
      <c r="L23" s="592">
        <f>IFERROR(INDEX('CY Raw Inflation'!$K$16:$K$200,MATCH($L$2,'CY Raw Inflation'!$A$16:$A$200,0))/INDEX('CY Raw Inflation'!$K$16:$K$200,MATCH(D23,'CY Raw Inflation'!$A$16:$A$200,0)),"")</f>
        <v>1.9384748355978123</v>
      </c>
      <c r="M23" s="535">
        <f>F23*I23</f>
        <v>3.9971351110026885</v>
      </c>
      <c r="N23" s="595">
        <f>F23*L23</f>
        <v>3.8769496711956246</v>
      </c>
      <c r="O23" s="537"/>
      <c r="P23" s="504" t="s">
        <v>1812</v>
      </c>
    </row>
    <row r="24" spans="2:16" x14ac:dyDescent="0.25">
      <c r="B24" s="551" t="s">
        <v>97</v>
      </c>
      <c r="C24" s="533">
        <v>34669</v>
      </c>
      <c r="D24" s="246">
        <v>1973</v>
      </c>
      <c r="E24" s="504"/>
      <c r="F24" s="534">
        <f>(1.4+82.4)/12</f>
        <v>6.9833333333333343</v>
      </c>
      <c r="G24" s="592">
        <f>INDEX('CY Raw Inflation'!$K$16:$K$200,MATCH($I$2,'CY Raw Inflation'!$A$16:$A$200,0))</f>
        <v>0.87080350148485675</v>
      </c>
      <c r="H24" s="592">
        <f>INDEX('CY Raw Inflation'!$K$16:$K$200,MATCH(D24,'CY Raw Inflation'!$A$16:$A$200,0))</f>
        <v>0.15918840788839111</v>
      </c>
      <c r="I24" s="592">
        <f>IFERROR(INDEX('CY Raw Inflation'!$K$16:$K$200,MATCH($I$2,'CY Raw Inflation'!$A$16:$A$200,0))/INDEX('CY Raw Inflation'!$K$16:$K$200,MATCH(D24,'CY Raw Inflation'!$A$16:$A$200,0)),"")</f>
        <v>5.4702695569101198</v>
      </c>
      <c r="J24" s="592">
        <f>INDEX('CY Raw Inflation'!$K$16:$K$200,MATCH($L$2,'CY Raw Inflation'!$A$16:$A$200,0))</f>
        <v>0.84462027302119957</v>
      </c>
      <c r="K24" s="592">
        <f>INDEX('CY Raw Inflation'!$K$16:$K$200,MATCH(D24,'CY Raw Inflation'!$A$16:$A$200,0))</f>
        <v>0.15918840788839111</v>
      </c>
      <c r="L24" s="592">
        <f>IFERROR(INDEX('CY Raw Inflation'!$K$16:$K$200,MATCH($L$2,'CY Raw Inflation'!$A$16:$A$200,0))/INDEX('CY Raw Inflation'!$K$16:$K$200,MATCH(D24,'CY Raw Inflation'!$A$16:$A$200,0)),"")</f>
        <v>5.3057900648982734</v>
      </c>
      <c r="M24" s="535">
        <f>F24*I24</f>
        <v>38.200715739089006</v>
      </c>
      <c r="N24" s="595">
        <f>F24*L24</f>
        <v>37.052100619872945</v>
      </c>
      <c r="O24" s="533"/>
      <c r="P24" s="504" t="s">
        <v>1812</v>
      </c>
    </row>
    <row r="25" spans="2:16" x14ac:dyDescent="0.25">
      <c r="B25" s="551" t="s">
        <v>20</v>
      </c>
      <c r="C25" s="537" t="s">
        <v>95</v>
      </c>
      <c r="D25" s="246">
        <v>1987</v>
      </c>
      <c r="E25" s="504"/>
      <c r="F25" s="534">
        <v>10.1</v>
      </c>
      <c r="G25" s="592">
        <f>INDEX('CY Raw Inflation'!$K$16:$K$200,MATCH($I$2,'CY Raw Inflation'!$A$16:$A$200,0))</f>
        <v>0.87080350148485675</v>
      </c>
      <c r="H25" s="592">
        <f>INDEX('CY Raw Inflation'!$K$16:$K$200,MATCH(D25,'CY Raw Inflation'!$A$16:$A$200,0))</f>
        <v>0.43571381867370207</v>
      </c>
      <c r="I25" s="592">
        <f>IFERROR(INDEX('CY Raw Inflation'!$K$16:$K$200,MATCH($I$2,'CY Raw Inflation'!$A$16:$A$200,0))/INDEX('CY Raw Inflation'!$K$16:$K$200,MATCH(D25,'CY Raw Inflation'!$A$16:$A$200,0)),"")</f>
        <v>1.9985675555013442</v>
      </c>
      <c r="J25" s="592">
        <f>INDEX('CY Raw Inflation'!$K$16:$K$200,MATCH($L$2,'CY Raw Inflation'!$A$16:$A$200,0))</f>
        <v>0.84462027302119957</v>
      </c>
      <c r="K25" s="592">
        <f>INDEX('CY Raw Inflation'!$K$16:$K$200,MATCH(D25,'CY Raw Inflation'!$A$16:$A$200,0))</f>
        <v>0.43571381867370207</v>
      </c>
      <c r="L25" s="592">
        <f>IFERROR(INDEX('CY Raw Inflation'!$K$16:$K$200,MATCH($L$2,'CY Raw Inflation'!$A$16:$A$200,0))/INDEX('CY Raw Inflation'!$K$16:$K$200,MATCH(D25,'CY Raw Inflation'!$A$16:$A$200,0)),"")</f>
        <v>1.9384748355978123</v>
      </c>
      <c r="M25" s="535">
        <f>F25*I25</f>
        <v>20.185532310563577</v>
      </c>
      <c r="N25" s="595">
        <f>F25*L25</f>
        <v>19.578595839537904</v>
      </c>
      <c r="O25" s="537"/>
      <c r="P25" s="504" t="s">
        <v>1812</v>
      </c>
    </row>
    <row r="26" spans="2:16" x14ac:dyDescent="0.25">
      <c r="B26" s="246" t="s">
        <v>65</v>
      </c>
      <c r="C26" s="246"/>
      <c r="D26" s="246"/>
      <c r="E26" s="504"/>
      <c r="F26" s="246"/>
      <c r="G26" s="592">
        <f>INDEX('CY Raw Inflation'!$K$16:$K$200,MATCH($I$2,'CY Raw Inflation'!$A$16:$A$200,0))</f>
        <v>0.87080350148485675</v>
      </c>
      <c r="H26" s="592" t="e">
        <f>INDEX('CY Raw Inflation'!$K$16:$K$200,MATCH(D26,'CY Raw Inflation'!$A$16:$A$200,0))</f>
        <v>#N/A</v>
      </c>
      <c r="I26" s="592" t="str">
        <f>IFERROR(INDEX('CY Raw Inflation'!$K$16:$K$200,MATCH($I$2,'CY Raw Inflation'!$A$16:$A$200,0))/INDEX('CY Raw Inflation'!$K$16:$K$200,MATCH(D26,'CY Raw Inflation'!$A$16:$A$200,0)),"")</f>
        <v/>
      </c>
      <c r="J26" s="592">
        <f>INDEX('CY Raw Inflation'!$K$16:$K$200,MATCH($L$2,'CY Raw Inflation'!$A$16:$A$200,0))</f>
        <v>0.84462027302119957</v>
      </c>
      <c r="K26" s="592" t="e">
        <f>INDEX('CY Raw Inflation'!$K$16:$K$200,MATCH(D26,'CY Raw Inflation'!$A$16:$A$200,0))</f>
        <v>#N/A</v>
      </c>
      <c r="L26" s="592" t="str">
        <f>IFERROR(INDEX('CY Raw Inflation'!$K$16:$K$200,MATCH($L$2,'CY Raw Inflation'!$A$16:$A$200,0))/INDEX('CY Raw Inflation'!$K$16:$K$200,MATCH(D26,'CY Raw Inflation'!$A$16:$A$200,0)),"")</f>
        <v/>
      </c>
      <c r="M26" s="536"/>
      <c r="N26" s="595"/>
      <c r="O26" s="246"/>
      <c r="P26" s="504" t="s">
        <v>1812</v>
      </c>
    </row>
    <row r="27" spans="2:16" x14ac:dyDescent="0.25">
      <c r="B27" s="246" t="s">
        <v>75</v>
      </c>
      <c r="C27" s="246"/>
      <c r="D27" s="246"/>
      <c r="E27" s="504"/>
      <c r="F27" s="246"/>
      <c r="G27" s="592">
        <f>INDEX('CY Raw Inflation'!$K$16:$K$200,MATCH($I$2,'CY Raw Inflation'!$A$16:$A$200,0))</f>
        <v>0.87080350148485675</v>
      </c>
      <c r="H27" s="592" t="e">
        <f>INDEX('CY Raw Inflation'!$K$16:$K$200,MATCH(D27,'CY Raw Inflation'!$A$16:$A$200,0))</f>
        <v>#N/A</v>
      </c>
      <c r="I27" s="592" t="str">
        <f>IFERROR(INDEX('CY Raw Inflation'!$K$16:$K$200,MATCH($I$2,'CY Raw Inflation'!$A$16:$A$200,0))/INDEX('CY Raw Inflation'!$K$16:$K$200,MATCH(D27,'CY Raw Inflation'!$A$16:$A$200,0)),"")</f>
        <v/>
      </c>
      <c r="J27" s="592">
        <f>INDEX('CY Raw Inflation'!$K$16:$K$200,MATCH($L$2,'CY Raw Inflation'!$A$16:$A$200,0))</f>
        <v>0.84462027302119957</v>
      </c>
      <c r="K27" s="592" t="e">
        <f>INDEX('CY Raw Inflation'!$K$16:$K$200,MATCH(D27,'CY Raw Inflation'!$A$16:$A$200,0))</f>
        <v>#N/A</v>
      </c>
      <c r="L27" s="592" t="str">
        <f>IFERROR(INDEX('CY Raw Inflation'!$K$16:$K$200,MATCH($L$2,'CY Raw Inflation'!$A$16:$A$200,0))/INDEX('CY Raw Inflation'!$K$16:$K$200,MATCH(D27,'CY Raw Inflation'!$A$16:$A$200,0)),"")</f>
        <v/>
      </c>
      <c r="M27" s="536"/>
      <c r="N27" s="595"/>
      <c r="O27" s="246"/>
      <c r="P27" s="504" t="s">
        <v>1812</v>
      </c>
    </row>
    <row r="28" spans="2:16" x14ac:dyDescent="0.25">
      <c r="B28" s="551" t="s">
        <v>46</v>
      </c>
      <c r="C28" s="537" t="s">
        <v>95</v>
      </c>
      <c r="D28" s="246">
        <v>1987</v>
      </c>
      <c r="E28" s="504"/>
      <c r="F28" s="534">
        <v>13.1</v>
      </c>
      <c r="G28" s="592">
        <f>INDEX('CY Raw Inflation'!$K$16:$K$200,MATCH($I$2,'CY Raw Inflation'!$A$16:$A$200,0))</f>
        <v>0.87080350148485675</v>
      </c>
      <c r="H28" s="592">
        <f>INDEX('CY Raw Inflation'!$K$16:$K$200,MATCH(D28,'CY Raw Inflation'!$A$16:$A$200,0))</f>
        <v>0.43571381867370207</v>
      </c>
      <c r="I28" s="592">
        <f>IFERROR(INDEX('CY Raw Inflation'!$K$16:$K$200,MATCH($I$2,'CY Raw Inflation'!$A$16:$A$200,0))/INDEX('CY Raw Inflation'!$K$16:$K$200,MATCH(D28,'CY Raw Inflation'!$A$16:$A$200,0)),"")</f>
        <v>1.9985675555013442</v>
      </c>
      <c r="J28" s="592">
        <f>INDEX('CY Raw Inflation'!$K$16:$K$200,MATCH($L$2,'CY Raw Inflation'!$A$16:$A$200,0))</f>
        <v>0.84462027302119957</v>
      </c>
      <c r="K28" s="592">
        <f>INDEX('CY Raw Inflation'!$K$16:$K$200,MATCH(D28,'CY Raw Inflation'!$A$16:$A$200,0))</f>
        <v>0.43571381867370207</v>
      </c>
      <c r="L28" s="592">
        <f>IFERROR(INDEX('CY Raw Inflation'!$K$16:$K$200,MATCH($L$2,'CY Raw Inflation'!$A$16:$A$200,0))/INDEX('CY Raw Inflation'!$K$16:$K$200,MATCH(D28,'CY Raw Inflation'!$A$16:$A$200,0)),"")</f>
        <v>1.9384748355978123</v>
      </c>
      <c r="M28" s="535">
        <f>F28*I28</f>
        <v>26.181234977067607</v>
      </c>
      <c r="N28" s="595">
        <f>F28*L28</f>
        <v>25.394020346331342</v>
      </c>
      <c r="O28" s="537"/>
      <c r="P28" s="504" t="s">
        <v>1812</v>
      </c>
    </row>
    <row r="29" spans="2:16" x14ac:dyDescent="0.25">
      <c r="B29" s="246" t="s">
        <v>72</v>
      </c>
      <c r="C29" s="246"/>
      <c r="D29" s="246"/>
      <c r="E29" s="504"/>
      <c r="F29" s="246"/>
      <c r="G29" s="592">
        <f>INDEX('CY Raw Inflation'!$K$16:$K$200,MATCH($I$2,'CY Raw Inflation'!$A$16:$A$200,0))</f>
        <v>0.87080350148485675</v>
      </c>
      <c r="H29" s="592" t="e">
        <f>INDEX('CY Raw Inflation'!$K$16:$K$200,MATCH(D29,'CY Raw Inflation'!$A$16:$A$200,0))</f>
        <v>#N/A</v>
      </c>
      <c r="I29" s="592" t="str">
        <f>IFERROR(INDEX('CY Raw Inflation'!$K$16:$K$200,MATCH($I$2,'CY Raw Inflation'!$A$16:$A$200,0))/INDEX('CY Raw Inflation'!$K$16:$K$200,MATCH(D29,'CY Raw Inflation'!$A$16:$A$200,0)),"")</f>
        <v/>
      </c>
      <c r="J29" s="592">
        <f>INDEX('CY Raw Inflation'!$K$16:$K$200,MATCH($L$2,'CY Raw Inflation'!$A$16:$A$200,0))</f>
        <v>0.84462027302119957</v>
      </c>
      <c r="K29" s="592" t="e">
        <f>INDEX('CY Raw Inflation'!$K$16:$K$200,MATCH(D29,'CY Raw Inflation'!$A$16:$A$200,0))</f>
        <v>#N/A</v>
      </c>
      <c r="L29" s="592" t="str">
        <f>IFERROR(INDEX('CY Raw Inflation'!$K$16:$K$200,MATCH($L$2,'CY Raw Inflation'!$A$16:$A$200,0))/INDEX('CY Raw Inflation'!$K$16:$K$200,MATCH(D29,'CY Raw Inflation'!$A$16:$A$200,0)),"")</f>
        <v/>
      </c>
      <c r="M29" s="536"/>
      <c r="N29" s="595"/>
      <c r="O29" s="246"/>
      <c r="P29" s="504" t="s">
        <v>1812</v>
      </c>
    </row>
    <row r="30" spans="2:16" x14ac:dyDescent="0.25">
      <c r="B30" s="246" t="s">
        <v>70</v>
      </c>
      <c r="C30" s="246"/>
      <c r="D30" s="246"/>
      <c r="E30" s="504"/>
      <c r="F30" s="246"/>
      <c r="G30" s="592">
        <f>INDEX('CY Raw Inflation'!$K$16:$K$200,MATCH($I$2,'CY Raw Inflation'!$A$16:$A$200,0))</f>
        <v>0.87080350148485675</v>
      </c>
      <c r="H30" s="592" t="e">
        <f>INDEX('CY Raw Inflation'!$K$16:$K$200,MATCH(D30,'CY Raw Inflation'!$A$16:$A$200,0))</f>
        <v>#N/A</v>
      </c>
      <c r="I30" s="592" t="str">
        <f>IFERROR(INDEX('CY Raw Inflation'!$K$16:$K$200,MATCH($I$2,'CY Raw Inflation'!$A$16:$A$200,0))/INDEX('CY Raw Inflation'!$K$16:$K$200,MATCH(D30,'CY Raw Inflation'!$A$16:$A$200,0)),"")</f>
        <v/>
      </c>
      <c r="J30" s="592">
        <f>INDEX('CY Raw Inflation'!$K$16:$K$200,MATCH($L$2,'CY Raw Inflation'!$A$16:$A$200,0))</f>
        <v>0.84462027302119957</v>
      </c>
      <c r="K30" s="592" t="e">
        <f>INDEX('CY Raw Inflation'!$K$16:$K$200,MATCH(D30,'CY Raw Inflation'!$A$16:$A$200,0))</f>
        <v>#N/A</v>
      </c>
      <c r="L30" s="592" t="str">
        <f>IFERROR(INDEX('CY Raw Inflation'!$K$16:$K$200,MATCH($L$2,'CY Raw Inflation'!$A$16:$A$200,0))/INDEX('CY Raw Inflation'!$K$16:$K$200,MATCH(D30,'CY Raw Inflation'!$A$16:$A$200,0)),"")</f>
        <v/>
      </c>
      <c r="M30" s="536"/>
      <c r="N30" s="595"/>
      <c r="O30" s="246"/>
      <c r="P30" s="504" t="s">
        <v>1812</v>
      </c>
    </row>
    <row r="31" spans="2:16" x14ac:dyDescent="0.25">
      <c r="B31" s="246" t="s">
        <v>62</v>
      </c>
      <c r="C31" s="246"/>
      <c r="D31" s="246"/>
      <c r="E31" s="504"/>
      <c r="F31" s="246"/>
      <c r="G31" s="592">
        <f>INDEX('CY Raw Inflation'!$K$16:$K$200,MATCH($I$2,'CY Raw Inflation'!$A$16:$A$200,0))</f>
        <v>0.87080350148485675</v>
      </c>
      <c r="H31" s="592" t="e">
        <f>INDEX('CY Raw Inflation'!$K$16:$K$200,MATCH(D31,'CY Raw Inflation'!$A$16:$A$200,0))</f>
        <v>#N/A</v>
      </c>
      <c r="I31" s="592" t="str">
        <f>IFERROR(INDEX('CY Raw Inflation'!$K$16:$K$200,MATCH($I$2,'CY Raw Inflation'!$A$16:$A$200,0))/INDEX('CY Raw Inflation'!$K$16:$K$200,MATCH(D31,'CY Raw Inflation'!$A$16:$A$200,0)),"")</f>
        <v/>
      </c>
      <c r="J31" s="592">
        <f>INDEX('CY Raw Inflation'!$K$16:$K$200,MATCH($L$2,'CY Raw Inflation'!$A$16:$A$200,0))</f>
        <v>0.84462027302119957</v>
      </c>
      <c r="K31" s="592" t="e">
        <f>INDEX('CY Raw Inflation'!$K$16:$K$200,MATCH(D31,'CY Raw Inflation'!$A$16:$A$200,0))</f>
        <v>#N/A</v>
      </c>
      <c r="L31" s="592" t="str">
        <f>IFERROR(INDEX('CY Raw Inflation'!$K$16:$K$200,MATCH($L$2,'CY Raw Inflation'!$A$16:$A$200,0))/INDEX('CY Raw Inflation'!$K$16:$K$200,MATCH(D31,'CY Raw Inflation'!$A$16:$A$200,0)),"")</f>
        <v/>
      </c>
      <c r="M31" s="536"/>
      <c r="N31" s="595"/>
      <c r="O31" s="246"/>
      <c r="P31" s="504" t="s">
        <v>1812</v>
      </c>
    </row>
    <row r="32" spans="2:16" x14ac:dyDescent="0.25">
      <c r="B32" s="246" t="s">
        <v>67</v>
      </c>
      <c r="C32" s="246"/>
      <c r="D32" s="246"/>
      <c r="E32" s="504"/>
      <c r="F32" s="246"/>
      <c r="G32" s="592">
        <f>INDEX('CY Raw Inflation'!$K$16:$K$200,MATCH($I$2,'CY Raw Inflation'!$A$16:$A$200,0))</f>
        <v>0.87080350148485675</v>
      </c>
      <c r="H32" s="592" t="e">
        <f>INDEX('CY Raw Inflation'!$K$16:$K$200,MATCH(D32,'CY Raw Inflation'!$A$16:$A$200,0))</f>
        <v>#N/A</v>
      </c>
      <c r="I32" s="592" t="str">
        <f>IFERROR(INDEX('CY Raw Inflation'!$K$16:$K$200,MATCH($I$2,'CY Raw Inflation'!$A$16:$A$200,0))/INDEX('CY Raw Inflation'!$K$16:$K$200,MATCH(D32,'CY Raw Inflation'!$A$16:$A$200,0)),"")</f>
        <v/>
      </c>
      <c r="J32" s="592">
        <f>INDEX('CY Raw Inflation'!$K$16:$K$200,MATCH($L$2,'CY Raw Inflation'!$A$16:$A$200,0))</f>
        <v>0.84462027302119957</v>
      </c>
      <c r="K32" s="592" t="e">
        <f>INDEX('CY Raw Inflation'!$K$16:$K$200,MATCH(D32,'CY Raw Inflation'!$A$16:$A$200,0))</f>
        <v>#N/A</v>
      </c>
      <c r="L32" s="592" t="str">
        <f>IFERROR(INDEX('CY Raw Inflation'!$K$16:$K$200,MATCH($L$2,'CY Raw Inflation'!$A$16:$A$200,0))/INDEX('CY Raw Inflation'!$K$16:$K$200,MATCH(D32,'CY Raw Inflation'!$A$16:$A$200,0)),"")</f>
        <v/>
      </c>
      <c r="M32" s="536"/>
      <c r="N32" s="595"/>
      <c r="O32" s="246"/>
      <c r="P32" s="504" t="s">
        <v>1812</v>
      </c>
    </row>
    <row r="33" spans="2:16" x14ac:dyDescent="0.25">
      <c r="B33" s="246" t="s">
        <v>68</v>
      </c>
      <c r="C33" s="246"/>
      <c r="D33" s="246"/>
      <c r="E33" s="504"/>
      <c r="F33" s="246"/>
      <c r="G33" s="592">
        <f>INDEX('CY Raw Inflation'!$K$16:$K$200,MATCH($I$2,'CY Raw Inflation'!$A$16:$A$200,0))</f>
        <v>0.87080350148485675</v>
      </c>
      <c r="H33" s="592" t="e">
        <f>INDEX('CY Raw Inflation'!$K$16:$K$200,MATCH(D33,'CY Raw Inflation'!$A$16:$A$200,0))</f>
        <v>#N/A</v>
      </c>
      <c r="I33" s="592" t="str">
        <f>IFERROR(INDEX('CY Raw Inflation'!$K$16:$K$200,MATCH($I$2,'CY Raw Inflation'!$A$16:$A$200,0))/INDEX('CY Raw Inflation'!$K$16:$K$200,MATCH(D33,'CY Raw Inflation'!$A$16:$A$200,0)),"")</f>
        <v/>
      </c>
      <c r="J33" s="592">
        <f>INDEX('CY Raw Inflation'!$K$16:$K$200,MATCH($L$2,'CY Raw Inflation'!$A$16:$A$200,0))</f>
        <v>0.84462027302119957</v>
      </c>
      <c r="K33" s="592" t="e">
        <f>INDEX('CY Raw Inflation'!$K$16:$K$200,MATCH(D33,'CY Raw Inflation'!$A$16:$A$200,0))</f>
        <v>#N/A</v>
      </c>
      <c r="L33" s="592" t="str">
        <f>IFERROR(INDEX('CY Raw Inflation'!$K$16:$K$200,MATCH($L$2,'CY Raw Inflation'!$A$16:$A$200,0))/INDEX('CY Raw Inflation'!$K$16:$K$200,MATCH(D33,'CY Raw Inflation'!$A$16:$A$200,0)),"")</f>
        <v/>
      </c>
      <c r="M33" s="536"/>
      <c r="N33" s="595"/>
      <c r="O33" s="246"/>
      <c r="P33" s="504" t="s">
        <v>1812</v>
      </c>
    </row>
    <row r="34" spans="2:16" x14ac:dyDescent="0.25">
      <c r="B34" s="551" t="s">
        <v>48</v>
      </c>
      <c r="C34" s="533">
        <v>30834</v>
      </c>
      <c r="D34" s="246">
        <v>1970</v>
      </c>
      <c r="E34" s="504"/>
      <c r="F34" s="534">
        <f>(45.7+859)/31</f>
        <v>29.183870967741935</v>
      </c>
      <c r="G34" s="592">
        <f>INDEX('CY Raw Inflation'!$K$16:$K$200,MATCH($I$2,'CY Raw Inflation'!$A$16:$A$200,0))</f>
        <v>0.87080350148485675</v>
      </c>
      <c r="H34" s="592">
        <f>INDEX('CY Raw Inflation'!$K$16:$K$200,MATCH(D34,'CY Raw Inflation'!$A$16:$A$200,0))</f>
        <v>0.13870002519748811</v>
      </c>
      <c r="I34" s="592">
        <f>IFERROR(INDEX('CY Raw Inflation'!$K$16:$K$200,MATCH($I$2,'CY Raw Inflation'!$A$16:$A$200,0))/INDEX('CY Raw Inflation'!$K$16:$K$200,MATCH(D34,'CY Raw Inflation'!$A$16:$A$200,0)),"")</f>
        <v>6.2783225903885933</v>
      </c>
      <c r="J34" s="592">
        <f>INDEX('CY Raw Inflation'!$K$16:$K$200,MATCH($L$2,'CY Raw Inflation'!$A$16:$A$200,0))</f>
        <v>0.84462027302119957</v>
      </c>
      <c r="K34" s="592">
        <f>INDEX('CY Raw Inflation'!$K$16:$K$200,MATCH(D34,'CY Raw Inflation'!$A$16:$A$200,0))</f>
        <v>0.13870002519748811</v>
      </c>
      <c r="L34" s="592">
        <f>IFERROR(INDEX('CY Raw Inflation'!$K$16:$K$200,MATCH($L$2,'CY Raw Inflation'!$A$16:$A$200,0))/INDEX('CY Raw Inflation'!$K$16:$K$200,MATCH(D34,'CY Raw Inflation'!$A$16:$A$200,0)),"")</f>
        <v>6.0895466444118265</v>
      </c>
      <c r="M34" s="535">
        <f>F34*I34</f>
        <v>183.22575637176001</v>
      </c>
      <c r="N34" s="595">
        <f>F34*L34</f>
        <v>177.71654352256061</v>
      </c>
      <c r="O34" s="533"/>
      <c r="P34" s="504" t="s">
        <v>1812</v>
      </c>
    </row>
    <row r="35" spans="2:16" x14ac:dyDescent="0.25">
      <c r="B35" s="246" t="s">
        <v>63</v>
      </c>
      <c r="C35" s="246"/>
      <c r="D35" s="246"/>
      <c r="E35" s="504"/>
      <c r="F35" s="246"/>
      <c r="G35" s="592">
        <f>INDEX('CY Raw Inflation'!$K$16:$K$200,MATCH($I$2,'CY Raw Inflation'!$A$16:$A$200,0))</f>
        <v>0.87080350148485675</v>
      </c>
      <c r="H35" s="592" t="e">
        <f>INDEX('CY Raw Inflation'!$K$16:$K$200,MATCH(D35,'CY Raw Inflation'!$A$16:$A$200,0))</f>
        <v>#N/A</v>
      </c>
      <c r="I35" s="592" t="str">
        <f>IFERROR(INDEX('CY Raw Inflation'!$K$16:$K$200,MATCH($I$2,'CY Raw Inflation'!$A$16:$A$200,0))/INDEX('CY Raw Inflation'!$K$16:$K$200,MATCH(D35,'CY Raw Inflation'!$A$16:$A$200,0)),"")</f>
        <v/>
      </c>
      <c r="J35" s="592">
        <f>INDEX('CY Raw Inflation'!$K$16:$K$200,MATCH($L$2,'CY Raw Inflation'!$A$16:$A$200,0))</f>
        <v>0.84462027302119957</v>
      </c>
      <c r="K35" s="592" t="e">
        <f>INDEX('CY Raw Inflation'!$K$16:$K$200,MATCH(D35,'CY Raw Inflation'!$A$16:$A$200,0))</f>
        <v>#N/A</v>
      </c>
      <c r="L35" s="592" t="str">
        <f>IFERROR(INDEX('CY Raw Inflation'!$K$16:$K$200,MATCH($L$2,'CY Raw Inflation'!$A$16:$A$200,0))/INDEX('CY Raw Inflation'!$K$16:$K$200,MATCH(D35,'CY Raw Inflation'!$A$16:$A$200,0)),"")</f>
        <v/>
      </c>
      <c r="M35" s="536"/>
      <c r="N35" s="595"/>
      <c r="O35" s="246"/>
      <c r="P35" s="504" t="s">
        <v>1812</v>
      </c>
    </row>
    <row r="36" spans="2:16" x14ac:dyDescent="0.25">
      <c r="B36" s="246" t="s">
        <v>74</v>
      </c>
      <c r="C36" s="246"/>
      <c r="D36" s="246"/>
      <c r="E36" s="504"/>
      <c r="F36" s="246"/>
      <c r="G36" s="592">
        <f>INDEX('CY Raw Inflation'!$K$16:$K$200,MATCH($I$2,'CY Raw Inflation'!$A$16:$A$200,0))</f>
        <v>0.87080350148485675</v>
      </c>
      <c r="H36" s="592" t="e">
        <f>INDEX('CY Raw Inflation'!$K$16:$K$200,MATCH(D36,'CY Raw Inflation'!$A$16:$A$200,0))</f>
        <v>#N/A</v>
      </c>
      <c r="I36" s="592" t="str">
        <f>IFERROR(INDEX('CY Raw Inflation'!$K$16:$K$200,MATCH($I$2,'CY Raw Inflation'!$A$16:$A$200,0))/INDEX('CY Raw Inflation'!$K$16:$K$200,MATCH(D36,'CY Raw Inflation'!$A$16:$A$200,0)),"")</f>
        <v/>
      </c>
      <c r="J36" s="592">
        <f>INDEX('CY Raw Inflation'!$K$16:$K$200,MATCH($L$2,'CY Raw Inflation'!$A$16:$A$200,0))</f>
        <v>0.84462027302119957</v>
      </c>
      <c r="K36" s="592" t="e">
        <f>INDEX('CY Raw Inflation'!$K$16:$K$200,MATCH(D36,'CY Raw Inflation'!$A$16:$A$200,0))</f>
        <v>#N/A</v>
      </c>
      <c r="L36" s="592" t="str">
        <f>IFERROR(INDEX('CY Raw Inflation'!$K$16:$K$200,MATCH($L$2,'CY Raw Inflation'!$A$16:$A$200,0))/INDEX('CY Raw Inflation'!$K$16:$K$200,MATCH(D36,'CY Raw Inflation'!$A$16:$A$200,0)),"")</f>
        <v/>
      </c>
      <c r="M36" s="536"/>
      <c r="N36" s="595"/>
      <c r="O36" s="246"/>
      <c r="P36" s="504" t="s">
        <v>1812</v>
      </c>
    </row>
    <row r="37" spans="2:16" x14ac:dyDescent="0.25">
      <c r="B37" s="551" t="s">
        <v>51</v>
      </c>
      <c r="C37" s="533">
        <v>31747</v>
      </c>
      <c r="D37" s="246">
        <v>1976</v>
      </c>
      <c r="E37" s="504"/>
      <c r="F37" s="534">
        <f>(50.5+1782.6)/60</f>
        <v>30.551666666666666</v>
      </c>
      <c r="G37" s="592">
        <f>INDEX('CY Raw Inflation'!$K$16:$K$200,MATCH($I$2,'CY Raw Inflation'!$A$16:$A$200,0))</f>
        <v>0.87080350148485675</v>
      </c>
      <c r="H37" s="592">
        <f>INDEX('CY Raw Inflation'!$K$16:$K$200,MATCH(D37,'CY Raw Inflation'!$A$16:$A$200,0))</f>
        <v>0.20325800829203786</v>
      </c>
      <c r="I37" s="592">
        <f>IFERROR(INDEX('CY Raw Inflation'!$K$16:$K$200,MATCH($I$2,'CY Raw Inflation'!$A$16:$A$200,0))/INDEX('CY Raw Inflation'!$K$16:$K$200,MATCH(D37,'CY Raw Inflation'!$A$16:$A$200,0)),"")</f>
        <v>4.284227267610043</v>
      </c>
      <c r="J37" s="592">
        <f>INDEX('CY Raw Inflation'!$K$16:$K$200,MATCH($L$2,'CY Raw Inflation'!$A$16:$A$200,0))</f>
        <v>0.84462027302119957</v>
      </c>
      <c r="K37" s="592">
        <f>INDEX('CY Raw Inflation'!$K$16:$K$200,MATCH(D37,'CY Raw Inflation'!$A$16:$A$200,0))</f>
        <v>0.20325800829203786</v>
      </c>
      <c r="L37" s="592">
        <f>IFERROR(INDEX('CY Raw Inflation'!$K$16:$K$200,MATCH($L$2,'CY Raw Inflation'!$A$16:$A$200,0))/INDEX('CY Raw Inflation'!$K$16:$K$200,MATCH(D37,'CY Raw Inflation'!$A$16:$A$200,0)),"")</f>
        <v>4.155409570911778</v>
      </c>
      <c r="M37" s="535">
        <f>F37*I37</f>
        <v>130.89028340426617</v>
      </c>
      <c r="N37" s="595">
        <f>F37*L37</f>
        <v>126.954688073973</v>
      </c>
      <c r="O37" s="533"/>
      <c r="P37" s="504" t="s">
        <v>1812</v>
      </c>
    </row>
    <row r="38" spans="2:16" x14ac:dyDescent="0.25">
      <c r="B38" s="246" t="s">
        <v>59</v>
      </c>
      <c r="C38" s="246"/>
      <c r="D38" s="246"/>
      <c r="E38" s="504"/>
      <c r="F38" s="246"/>
      <c r="G38" s="592">
        <f>INDEX('CY Raw Inflation'!$K$16:$K$200,MATCH($I$2,'CY Raw Inflation'!$A$16:$A$200,0))</f>
        <v>0.87080350148485675</v>
      </c>
      <c r="H38" s="592" t="e">
        <f>INDEX('CY Raw Inflation'!$K$16:$K$200,MATCH(D38,'CY Raw Inflation'!$A$16:$A$200,0))</f>
        <v>#N/A</v>
      </c>
      <c r="I38" s="592" t="str">
        <f>IFERROR(INDEX('CY Raw Inflation'!$K$16:$K$200,MATCH($I$2,'CY Raw Inflation'!$A$16:$A$200,0))/INDEX('CY Raw Inflation'!$K$16:$K$200,MATCH(D38,'CY Raw Inflation'!$A$16:$A$200,0)),"")</f>
        <v/>
      </c>
      <c r="J38" s="592">
        <f>INDEX('CY Raw Inflation'!$K$16:$K$200,MATCH($L$2,'CY Raw Inflation'!$A$16:$A$200,0))</f>
        <v>0.84462027302119957</v>
      </c>
      <c r="K38" s="592" t="e">
        <f>INDEX('CY Raw Inflation'!$K$16:$K$200,MATCH(D38,'CY Raw Inflation'!$A$16:$A$200,0))</f>
        <v>#N/A</v>
      </c>
      <c r="L38" s="592" t="str">
        <f>IFERROR(INDEX('CY Raw Inflation'!$K$16:$K$200,MATCH($L$2,'CY Raw Inflation'!$A$16:$A$200,0))/INDEX('CY Raw Inflation'!$K$16:$K$200,MATCH(D38,'CY Raw Inflation'!$A$16:$A$200,0)),"")</f>
        <v/>
      </c>
      <c r="M38" s="536"/>
      <c r="N38" s="595"/>
      <c r="O38" s="246"/>
      <c r="P38" s="504" t="s">
        <v>1812</v>
      </c>
    </row>
    <row r="39" spans="2:16" x14ac:dyDescent="0.25">
      <c r="B39" s="551" t="s">
        <v>52</v>
      </c>
      <c r="C39" s="537" t="s">
        <v>95</v>
      </c>
      <c r="D39" s="246">
        <v>1987</v>
      </c>
      <c r="E39" s="504"/>
      <c r="F39" s="534">
        <v>4</v>
      </c>
      <c r="G39" s="592">
        <f>INDEX('CY Raw Inflation'!$K$16:$K$200,MATCH($I$2,'CY Raw Inflation'!$A$16:$A$200,0))</f>
        <v>0.87080350148485675</v>
      </c>
      <c r="H39" s="592">
        <f>INDEX('CY Raw Inflation'!$K$16:$K$200,MATCH(D39,'CY Raw Inflation'!$A$16:$A$200,0))</f>
        <v>0.43571381867370207</v>
      </c>
      <c r="I39" s="592">
        <f>IFERROR(INDEX('CY Raw Inflation'!$K$16:$K$200,MATCH($I$2,'CY Raw Inflation'!$A$16:$A$200,0))/INDEX('CY Raw Inflation'!$K$16:$K$200,MATCH(D39,'CY Raw Inflation'!$A$16:$A$200,0)),"")</f>
        <v>1.9985675555013442</v>
      </c>
      <c r="J39" s="592">
        <f>INDEX('CY Raw Inflation'!$K$16:$K$200,MATCH($L$2,'CY Raw Inflation'!$A$16:$A$200,0))</f>
        <v>0.84462027302119957</v>
      </c>
      <c r="K39" s="592">
        <f>INDEX('CY Raw Inflation'!$K$16:$K$200,MATCH(D39,'CY Raw Inflation'!$A$16:$A$200,0))</f>
        <v>0.43571381867370207</v>
      </c>
      <c r="L39" s="592">
        <f>IFERROR(INDEX('CY Raw Inflation'!$K$16:$K$200,MATCH($L$2,'CY Raw Inflation'!$A$16:$A$200,0))/INDEX('CY Raw Inflation'!$K$16:$K$200,MATCH(D39,'CY Raw Inflation'!$A$16:$A$200,0)),"")</f>
        <v>1.9384748355978123</v>
      </c>
      <c r="M39" s="535">
        <f>F39*I39</f>
        <v>7.994270222005377</v>
      </c>
      <c r="N39" s="595">
        <f>F39*L39</f>
        <v>7.7538993423912492</v>
      </c>
      <c r="O39" s="537"/>
      <c r="P39" s="504" t="s">
        <v>1812</v>
      </c>
    </row>
    <row r="40" spans="2:16" x14ac:dyDescent="0.25">
      <c r="B40" s="551" t="s">
        <v>53</v>
      </c>
      <c r="C40" s="537" t="s">
        <v>95</v>
      </c>
      <c r="D40" s="246">
        <v>1987</v>
      </c>
      <c r="E40" s="504"/>
      <c r="F40" s="534">
        <v>0.04</v>
      </c>
      <c r="G40" s="592">
        <f>INDEX('CY Raw Inflation'!$K$16:$K$200,MATCH($I$2,'CY Raw Inflation'!$A$16:$A$200,0))</f>
        <v>0.87080350148485675</v>
      </c>
      <c r="H40" s="592">
        <f>INDEX('CY Raw Inflation'!$K$16:$K$200,MATCH(D40,'CY Raw Inflation'!$A$16:$A$200,0))</f>
        <v>0.43571381867370207</v>
      </c>
      <c r="I40" s="592">
        <f>IFERROR(INDEX('CY Raw Inflation'!$K$16:$K$200,MATCH($I$2,'CY Raw Inflation'!$A$16:$A$200,0))/INDEX('CY Raw Inflation'!$K$16:$K$200,MATCH(D40,'CY Raw Inflation'!$A$16:$A$200,0)),"")</f>
        <v>1.9985675555013442</v>
      </c>
      <c r="J40" s="592">
        <f>INDEX('CY Raw Inflation'!$K$16:$K$200,MATCH($L$2,'CY Raw Inflation'!$A$16:$A$200,0))</f>
        <v>0.84462027302119957</v>
      </c>
      <c r="K40" s="592">
        <f>INDEX('CY Raw Inflation'!$K$16:$K$200,MATCH(D40,'CY Raw Inflation'!$A$16:$A$200,0))</f>
        <v>0.43571381867370207</v>
      </c>
      <c r="L40" s="592">
        <f>IFERROR(INDEX('CY Raw Inflation'!$K$16:$K$200,MATCH($L$2,'CY Raw Inflation'!$A$16:$A$200,0))/INDEX('CY Raw Inflation'!$K$16:$K$200,MATCH(D40,'CY Raw Inflation'!$A$16:$A$200,0)),"")</f>
        <v>1.9384748355978123</v>
      </c>
      <c r="M40" s="535">
        <f>F40*I40</f>
        <v>7.9942702220053771E-2</v>
      </c>
      <c r="N40" s="595">
        <f>F40*L40</f>
        <v>7.7538993423912489E-2</v>
      </c>
      <c r="O40" s="537"/>
      <c r="P40" s="504" t="s">
        <v>1812</v>
      </c>
    </row>
    <row r="41" spans="2:16" x14ac:dyDescent="0.25">
      <c r="B41" s="551" t="s">
        <v>54</v>
      </c>
      <c r="C41" s="537" t="s">
        <v>95</v>
      </c>
      <c r="D41" s="246">
        <v>1987</v>
      </c>
      <c r="E41" s="504"/>
      <c r="F41" s="534">
        <v>17.2</v>
      </c>
      <c r="G41" s="592">
        <f>INDEX('CY Raw Inflation'!$K$16:$K$200,MATCH($I$2,'CY Raw Inflation'!$A$16:$A$200,0))</f>
        <v>0.87080350148485675</v>
      </c>
      <c r="H41" s="592">
        <f>INDEX('CY Raw Inflation'!$K$16:$K$200,MATCH(D41,'CY Raw Inflation'!$A$16:$A$200,0))</f>
        <v>0.43571381867370207</v>
      </c>
      <c r="I41" s="592">
        <f>IFERROR(INDEX('CY Raw Inflation'!$K$16:$K$200,MATCH($I$2,'CY Raw Inflation'!$A$16:$A$200,0))/INDEX('CY Raw Inflation'!$K$16:$K$200,MATCH(D41,'CY Raw Inflation'!$A$16:$A$200,0)),"")</f>
        <v>1.9985675555013442</v>
      </c>
      <c r="J41" s="592">
        <f>INDEX('CY Raw Inflation'!$K$16:$K$200,MATCH($L$2,'CY Raw Inflation'!$A$16:$A$200,0))</f>
        <v>0.84462027302119957</v>
      </c>
      <c r="K41" s="592">
        <f>INDEX('CY Raw Inflation'!$K$16:$K$200,MATCH(D41,'CY Raw Inflation'!$A$16:$A$200,0))</f>
        <v>0.43571381867370207</v>
      </c>
      <c r="L41" s="592">
        <f>IFERROR(INDEX('CY Raw Inflation'!$K$16:$K$200,MATCH($L$2,'CY Raw Inflation'!$A$16:$A$200,0))/INDEX('CY Raw Inflation'!$K$16:$K$200,MATCH(D41,'CY Raw Inflation'!$A$16:$A$200,0)),"")</f>
        <v>1.9384748355978123</v>
      </c>
      <c r="M41" s="535">
        <f>F41*I41</f>
        <v>34.375361954623116</v>
      </c>
      <c r="N41" s="595">
        <f>F41*L41</f>
        <v>33.341767172282367</v>
      </c>
      <c r="O41" s="537"/>
      <c r="P41" s="504" t="s">
        <v>1812</v>
      </c>
    </row>
    <row r="42" spans="2:16" x14ac:dyDescent="0.25">
      <c r="B42" s="551" t="s">
        <v>55</v>
      </c>
      <c r="C42" s="533">
        <v>31747</v>
      </c>
      <c r="D42" s="246">
        <v>1981</v>
      </c>
      <c r="E42" s="504"/>
      <c r="F42" s="534">
        <f>(3+66.9)/10</f>
        <v>6.99</v>
      </c>
      <c r="G42" s="592">
        <f>INDEX('CY Raw Inflation'!$K$16:$K$200,MATCH($I$2,'CY Raw Inflation'!$A$16:$A$200,0))</f>
        <v>0.87080350148485675</v>
      </c>
      <c r="H42" s="592">
        <f>INDEX('CY Raw Inflation'!$K$16:$K$200,MATCH(D42,'CY Raw Inflation'!$A$16:$A$200,0))</f>
        <v>0.30935449386837244</v>
      </c>
      <c r="I42" s="592">
        <f>IFERROR(INDEX('CY Raw Inflation'!$K$16:$K$200,MATCH($I$2,'CY Raw Inflation'!$A$16:$A$200,0))/INDEX('CY Raw Inflation'!$K$16:$K$200,MATCH(D42,'CY Raw Inflation'!$A$16:$A$200,0)),"")</f>
        <v>2.8149049674234758</v>
      </c>
      <c r="J42" s="592">
        <f>INDEX('CY Raw Inflation'!$K$16:$K$200,MATCH($L$2,'CY Raw Inflation'!$A$16:$A$200,0))</f>
        <v>0.84462027302119957</v>
      </c>
      <c r="K42" s="592">
        <f>INDEX('CY Raw Inflation'!$K$16:$K$200,MATCH(D42,'CY Raw Inflation'!$A$16:$A$200,0))</f>
        <v>0.30935449386837244</v>
      </c>
      <c r="L42" s="592">
        <f>IFERROR(INDEX('CY Raw Inflation'!$K$16:$K$200,MATCH($L$2,'CY Raw Inflation'!$A$16:$A$200,0))/INDEX('CY Raw Inflation'!$K$16:$K$200,MATCH(D42,'CY Raw Inflation'!$A$16:$A$200,0)),"")</f>
        <v>2.7302666997317901</v>
      </c>
      <c r="M42" s="535">
        <f>F42*I42</f>
        <v>19.676185722290096</v>
      </c>
      <c r="N42" s="595">
        <f>F42*L42</f>
        <v>19.084564231125213</v>
      </c>
      <c r="O42" s="533"/>
      <c r="P42" s="504" t="s">
        <v>1812</v>
      </c>
    </row>
    <row r="43" spans="2:16" x14ac:dyDescent="0.25">
      <c r="B43" s="246" t="s">
        <v>80</v>
      </c>
      <c r="C43" s="246"/>
      <c r="D43" s="246"/>
      <c r="E43" s="504"/>
      <c r="F43" s="246"/>
      <c r="G43" s="592">
        <f>INDEX('CY Raw Inflation'!$K$16:$K$200,MATCH($I$2,'CY Raw Inflation'!$A$16:$A$200,0))</f>
        <v>0.87080350148485675</v>
      </c>
      <c r="H43" s="592" t="e">
        <f>INDEX('CY Raw Inflation'!$K$16:$K$200,MATCH(D43,'CY Raw Inflation'!$A$16:$A$200,0))</f>
        <v>#N/A</v>
      </c>
      <c r="I43" s="592" t="str">
        <f>IFERROR(INDEX('CY Raw Inflation'!$K$16:$K$200,MATCH($I$2,'CY Raw Inflation'!$A$16:$A$200,0))/INDEX('CY Raw Inflation'!$K$16:$K$200,MATCH(D43,'CY Raw Inflation'!$A$16:$A$200,0)),"")</f>
        <v/>
      </c>
      <c r="J43" s="592">
        <f>INDEX('CY Raw Inflation'!$K$16:$K$200,MATCH($L$2,'CY Raw Inflation'!$A$16:$A$200,0))</f>
        <v>0.84462027302119957</v>
      </c>
      <c r="K43" s="592" t="e">
        <f>INDEX('CY Raw Inflation'!$K$16:$K$200,MATCH(D43,'CY Raw Inflation'!$A$16:$A$200,0))</f>
        <v>#N/A</v>
      </c>
      <c r="L43" s="592" t="str">
        <f>IFERROR(INDEX('CY Raw Inflation'!$K$16:$K$200,MATCH($L$2,'CY Raw Inflation'!$A$16:$A$200,0))/INDEX('CY Raw Inflation'!$K$16:$K$200,MATCH(D43,'CY Raw Inflation'!$A$16:$A$200,0)),"")</f>
        <v/>
      </c>
      <c r="M43" s="536"/>
      <c r="N43" s="595"/>
      <c r="O43" s="246"/>
      <c r="P43" s="504" t="s">
        <v>1812</v>
      </c>
    </row>
    <row r="44" spans="2:16" x14ac:dyDescent="0.25">
      <c r="B44" s="246" t="s">
        <v>64</v>
      </c>
      <c r="C44" s="246"/>
      <c r="D44" s="246"/>
      <c r="E44" s="504"/>
      <c r="F44" s="246"/>
      <c r="G44" s="592">
        <f>INDEX('CY Raw Inflation'!$K$16:$K$200,MATCH($I$2,'CY Raw Inflation'!$A$16:$A$200,0))</f>
        <v>0.87080350148485675</v>
      </c>
      <c r="H44" s="592" t="e">
        <f>INDEX('CY Raw Inflation'!$K$16:$K$200,MATCH(D44,'CY Raw Inflation'!$A$16:$A$200,0))</f>
        <v>#N/A</v>
      </c>
      <c r="I44" s="592" t="str">
        <f>IFERROR(INDEX('CY Raw Inflation'!$K$16:$K$200,MATCH($I$2,'CY Raw Inflation'!$A$16:$A$200,0))/INDEX('CY Raw Inflation'!$K$16:$K$200,MATCH(D44,'CY Raw Inflation'!$A$16:$A$200,0)),"")</f>
        <v/>
      </c>
      <c r="J44" s="592">
        <f>INDEX('CY Raw Inflation'!$K$16:$K$200,MATCH($L$2,'CY Raw Inflation'!$A$16:$A$200,0))</f>
        <v>0.84462027302119957</v>
      </c>
      <c r="K44" s="592" t="e">
        <f>INDEX('CY Raw Inflation'!$K$16:$K$200,MATCH(D44,'CY Raw Inflation'!$A$16:$A$200,0))</f>
        <v>#N/A</v>
      </c>
      <c r="L44" s="592" t="str">
        <f>IFERROR(INDEX('CY Raw Inflation'!$K$16:$K$200,MATCH($L$2,'CY Raw Inflation'!$A$16:$A$200,0))/INDEX('CY Raw Inflation'!$K$16:$K$200,MATCH(D44,'CY Raw Inflation'!$A$16:$A$200,0)),"")</f>
        <v/>
      </c>
      <c r="M44" s="536"/>
      <c r="N44" s="595"/>
      <c r="O44" s="246"/>
      <c r="P44" s="504" t="s">
        <v>1812</v>
      </c>
    </row>
    <row r="45" spans="2:16" x14ac:dyDescent="0.25">
      <c r="B45" s="246" t="s">
        <v>82</v>
      </c>
      <c r="C45" s="246"/>
      <c r="D45" s="246"/>
      <c r="E45" s="504"/>
      <c r="F45" s="246"/>
      <c r="G45" s="592">
        <f>INDEX('CY Raw Inflation'!$K$16:$K$200,MATCH($I$2,'CY Raw Inflation'!$A$16:$A$200,0))</f>
        <v>0.87080350148485675</v>
      </c>
      <c r="H45" s="592" t="e">
        <f>INDEX('CY Raw Inflation'!$K$16:$K$200,MATCH(D45,'CY Raw Inflation'!$A$16:$A$200,0))</f>
        <v>#N/A</v>
      </c>
      <c r="I45" s="592" t="str">
        <f>IFERROR(INDEX('CY Raw Inflation'!$K$16:$K$200,MATCH($I$2,'CY Raw Inflation'!$A$16:$A$200,0))/INDEX('CY Raw Inflation'!$K$16:$K$200,MATCH(D45,'CY Raw Inflation'!$A$16:$A$200,0)),"")</f>
        <v/>
      </c>
      <c r="J45" s="592">
        <f>INDEX('CY Raw Inflation'!$K$16:$K$200,MATCH($L$2,'CY Raw Inflation'!$A$16:$A$200,0))</f>
        <v>0.84462027302119957</v>
      </c>
      <c r="K45" s="592" t="e">
        <f>INDEX('CY Raw Inflation'!$K$16:$K$200,MATCH(D45,'CY Raw Inflation'!$A$16:$A$200,0))</f>
        <v>#N/A</v>
      </c>
      <c r="L45" s="592" t="str">
        <f>IFERROR(INDEX('CY Raw Inflation'!$K$16:$K$200,MATCH($L$2,'CY Raw Inflation'!$A$16:$A$200,0))/INDEX('CY Raw Inflation'!$K$16:$K$200,MATCH(D45,'CY Raw Inflation'!$A$16:$A$200,0)),"")</f>
        <v/>
      </c>
      <c r="M45" s="536"/>
      <c r="N45" s="595"/>
      <c r="O45" s="246"/>
      <c r="P45" s="504" t="s">
        <v>1812</v>
      </c>
    </row>
    <row r="46" spans="2:16" x14ac:dyDescent="0.25">
      <c r="B46" s="551" t="s">
        <v>27</v>
      </c>
      <c r="C46" s="538">
        <v>43790</v>
      </c>
      <c r="D46" s="539">
        <v>2005</v>
      </c>
      <c r="E46" s="504"/>
      <c r="F46" s="540">
        <v>4.0999999999999996</v>
      </c>
      <c r="G46" s="592">
        <f>INDEX('CY Raw Inflation'!$K$16:$K$200,MATCH($I$2,'CY Raw Inflation'!$A$16:$A$200,0))</f>
        <v>0.87080350148485675</v>
      </c>
      <c r="H46" s="592">
        <f>INDEX('CY Raw Inflation'!$K$16:$K$200,MATCH(D46,'CY Raw Inflation'!$A$16:$A$200,0))</f>
        <v>0.64839354264349913</v>
      </c>
      <c r="I46" s="592">
        <f>IFERROR(INDEX('CY Raw Inflation'!$K$16:$K$200,MATCH($I$2,'CY Raw Inflation'!$A$16:$A$200,0))/INDEX('CY Raw Inflation'!$K$16:$K$200,MATCH(D46,'CY Raw Inflation'!$A$16:$A$200,0)),"")</f>
        <v>1.3430169244662626</v>
      </c>
      <c r="J46" s="592">
        <f>INDEX('CY Raw Inflation'!$K$16:$K$200,MATCH($L$2,'CY Raw Inflation'!$A$16:$A$200,0))</f>
        <v>0.84462027302119957</v>
      </c>
      <c r="K46" s="592">
        <f>INDEX('CY Raw Inflation'!$K$16:$K$200,MATCH(D46,'CY Raw Inflation'!$A$16:$A$200,0))</f>
        <v>0.64839354264349913</v>
      </c>
      <c r="L46" s="592">
        <f>IFERROR(INDEX('CY Raw Inflation'!$K$16:$K$200,MATCH($L$2,'CY Raw Inflation'!$A$16:$A$200,0))/INDEX('CY Raw Inflation'!$K$16:$K$200,MATCH(D46,'CY Raw Inflation'!$A$16:$A$200,0)),"")</f>
        <v>1.3026352322660162</v>
      </c>
      <c r="M46" s="535">
        <f t="shared" ref="M46:M54" si="2">F46*I46</f>
        <v>5.5063693903116766</v>
      </c>
      <c r="N46" s="595">
        <f t="shared" ref="N46:N54" si="3">F46*L46</f>
        <v>5.3408044522906657</v>
      </c>
      <c r="O46" s="246" t="s">
        <v>1708</v>
      </c>
      <c r="P46" s="553" t="s">
        <v>1813</v>
      </c>
    </row>
    <row r="47" spans="2:16" x14ac:dyDescent="0.25">
      <c r="B47" s="551" t="s">
        <v>585</v>
      </c>
      <c r="C47" s="538" t="s">
        <v>24</v>
      </c>
      <c r="D47" s="246">
        <v>2007</v>
      </c>
      <c r="E47" s="504"/>
      <c r="F47" s="540">
        <f>'Old SARs and AFR 173-13'!E53*(INDEX('CY Raw Inflation'!$J$16:$J$200,MATCH(2007,'CY Raw Inflation'!$A$16:$A$200,0))/INDEX('CY Raw Inflation'!$J$16:$J$200,MATCH(1987,'CY Raw Inflation'!$A$16:$A$200,0)))+(1+1.6+0.3)</f>
        <v>9.2026972667686167</v>
      </c>
      <c r="G47" s="592">
        <f>INDEX('CY Raw Inflation'!$K$16:$K$200,MATCH($I$2,'CY Raw Inflation'!$A$16:$A$200,0))</f>
        <v>0.87080350148485675</v>
      </c>
      <c r="H47" s="592">
        <f>INDEX('CY Raw Inflation'!$K$16:$K$200,MATCH(D47,'CY Raw Inflation'!$A$16:$A$200,0))</f>
        <v>0.6865430735120146</v>
      </c>
      <c r="I47" s="592">
        <f>IFERROR(INDEX('CY Raw Inflation'!$K$16:$K$200,MATCH($I$2,'CY Raw Inflation'!$A$16:$A$200,0))/INDEX('CY Raw Inflation'!$K$16:$K$200,MATCH(D47,'CY Raw Inflation'!$A$16:$A$200,0)),"")</f>
        <v>1.2683887363836577</v>
      </c>
      <c r="J47" s="592">
        <f>INDEX('CY Raw Inflation'!$K$16:$K$200,MATCH($L$2,'CY Raw Inflation'!$A$16:$A$200,0))</f>
        <v>0.84462027302119957</v>
      </c>
      <c r="K47" s="592">
        <f>INDEX('CY Raw Inflation'!$K$16:$K$200,MATCH(D47,'CY Raw Inflation'!$A$16:$A$200,0))</f>
        <v>0.6865430735120146</v>
      </c>
      <c r="L47" s="592">
        <f>IFERROR(INDEX('CY Raw Inflation'!$K$16:$K$200,MATCH($L$2,'CY Raw Inflation'!$A$16:$A$200,0))/INDEX('CY Raw Inflation'!$K$16:$K$200,MATCH(D47,'CY Raw Inflation'!$A$16:$A$200,0)),"")</f>
        <v>1.2302509567251771</v>
      </c>
      <c r="M47" s="535">
        <f t="shared" si="2"/>
        <v>11.672597557517985</v>
      </c>
      <c r="N47" s="595">
        <f t="shared" si="3"/>
        <v>11.321627116894263</v>
      </c>
      <c r="O47" s="538"/>
      <c r="P47" s="553" t="s">
        <v>1813</v>
      </c>
    </row>
    <row r="48" spans="2:16" x14ac:dyDescent="0.25">
      <c r="B48" s="551" t="s">
        <v>18</v>
      </c>
      <c r="C48" s="538">
        <v>40346</v>
      </c>
      <c r="D48" s="246">
        <v>1996</v>
      </c>
      <c r="E48" s="504"/>
      <c r="F48" s="540">
        <v>3.1</v>
      </c>
      <c r="G48" s="592">
        <f>INDEX('CY Raw Inflation'!$K$16:$K$200,MATCH($I$2,'CY Raw Inflation'!$A$16:$A$200,0))</f>
        <v>0.87080350148485675</v>
      </c>
      <c r="H48" s="592">
        <f>INDEX('CY Raw Inflation'!$K$16:$K$200,MATCH(D48,'CY Raw Inflation'!$A$16:$A$200,0))</f>
        <v>0.56775636407058305</v>
      </c>
      <c r="I48" s="592">
        <f>IFERROR(INDEX('CY Raw Inflation'!$K$16:$K$200,MATCH($I$2,'CY Raw Inflation'!$A$16:$A$200,0))/INDEX('CY Raw Inflation'!$K$16:$K$200,MATCH(D48,'CY Raw Inflation'!$A$16:$A$200,0)),"")</f>
        <v>1.5337626429082161</v>
      </c>
      <c r="J48" s="592">
        <f>INDEX('CY Raw Inflation'!$K$16:$K$200,MATCH($L$2,'CY Raw Inflation'!$A$16:$A$200,0))</f>
        <v>0.84462027302119957</v>
      </c>
      <c r="K48" s="592">
        <f>INDEX('CY Raw Inflation'!$K$16:$K$200,MATCH(D48,'CY Raw Inflation'!$A$16:$A$200,0))</f>
        <v>0.56775636407058305</v>
      </c>
      <c r="L48" s="592">
        <f>IFERROR(INDEX('CY Raw Inflation'!$K$16:$K$200,MATCH($L$2,'CY Raw Inflation'!$A$16:$A$200,0))/INDEX('CY Raw Inflation'!$K$16:$K$200,MATCH(D48,'CY Raw Inflation'!$A$16:$A$200,0)),"")</f>
        <v>1.4876456284269797</v>
      </c>
      <c r="M48" s="535">
        <f t="shared" si="2"/>
        <v>4.7546641930154703</v>
      </c>
      <c r="N48" s="595">
        <f t="shared" si="3"/>
        <v>4.6117014481236369</v>
      </c>
      <c r="O48" s="538"/>
      <c r="P48" s="553" t="s">
        <v>1813</v>
      </c>
    </row>
    <row r="49" spans="2:16" x14ac:dyDescent="0.25">
      <c r="B49" s="551" t="s">
        <v>19</v>
      </c>
      <c r="C49" s="538">
        <v>40346</v>
      </c>
      <c r="D49" s="246">
        <v>1998</v>
      </c>
      <c r="E49" s="504"/>
      <c r="F49" s="540">
        <v>36</v>
      </c>
      <c r="G49" s="592">
        <f>INDEX('CY Raw Inflation'!$K$16:$K$200,MATCH($I$2,'CY Raw Inflation'!$A$16:$A$200,0))</f>
        <v>0.87080350148485675</v>
      </c>
      <c r="H49" s="592">
        <f>INDEX('CY Raw Inflation'!$K$16:$K$200,MATCH(D49,'CY Raw Inflation'!$A$16:$A$200,0))</f>
        <v>0.58373700245007765</v>
      </c>
      <c r="I49" s="592">
        <f>IFERROR(INDEX('CY Raw Inflation'!$K$16:$K$200,MATCH($I$2,'CY Raw Inflation'!$A$16:$A$200,0))/INDEX('CY Raw Inflation'!$K$16:$K$200,MATCH(D49,'CY Raw Inflation'!$A$16:$A$200,0)),"")</f>
        <v>1.4917736888871107</v>
      </c>
      <c r="J49" s="592">
        <f>INDEX('CY Raw Inflation'!$K$16:$K$200,MATCH($L$2,'CY Raw Inflation'!$A$16:$A$200,0))</f>
        <v>0.84462027302119957</v>
      </c>
      <c r="K49" s="592">
        <f>INDEX('CY Raw Inflation'!$K$16:$K$200,MATCH(D49,'CY Raw Inflation'!$A$16:$A$200,0))</f>
        <v>0.58373700245007765</v>
      </c>
      <c r="L49" s="592">
        <f>IFERROR(INDEX('CY Raw Inflation'!$K$16:$K$200,MATCH($L$2,'CY Raw Inflation'!$A$16:$A$200,0))/INDEX('CY Raw Inflation'!$K$16:$K$200,MATCH(D49,'CY Raw Inflation'!$A$16:$A$200,0)),"")</f>
        <v>1.4469191938769261</v>
      </c>
      <c r="M49" s="535">
        <f t="shared" si="2"/>
        <v>53.703852799935987</v>
      </c>
      <c r="N49" s="595">
        <f t="shared" si="3"/>
        <v>52.089090979569342</v>
      </c>
      <c r="O49" s="538"/>
      <c r="P49" s="553" t="s">
        <v>1813</v>
      </c>
    </row>
    <row r="50" spans="2:16" x14ac:dyDescent="0.25">
      <c r="B50" s="551" t="s">
        <v>21</v>
      </c>
      <c r="C50" s="538">
        <v>41109</v>
      </c>
      <c r="D50" s="246">
        <v>2010</v>
      </c>
      <c r="E50" s="504"/>
      <c r="F50" s="532">
        <v>110</v>
      </c>
      <c r="G50" s="592">
        <f>INDEX('CY Raw Inflation'!$K$16:$K$200,MATCH($I$2,'CY Raw Inflation'!$A$16:$A$200,0))</f>
        <v>0.87080350148485675</v>
      </c>
      <c r="H50" s="592">
        <f>INDEX('CY Raw Inflation'!$K$16:$K$200,MATCH(D50,'CY Raw Inflation'!$A$16:$A$200,0))</f>
        <v>0.71927393215653102</v>
      </c>
      <c r="I50" s="592">
        <f>IFERROR(INDEX('CY Raw Inflation'!$K$16:$K$200,MATCH($I$2,'CY Raw Inflation'!$A$16:$A$200,0))/INDEX('CY Raw Inflation'!$K$16:$K$200,MATCH(D50,'CY Raw Inflation'!$A$16:$A$200,0)),"")</f>
        <v>1.2106701807946925</v>
      </c>
      <c r="J50" s="592">
        <f>INDEX('CY Raw Inflation'!$K$16:$K$200,MATCH($L$2,'CY Raw Inflation'!$A$16:$A$200,0))</f>
        <v>0.84462027302119957</v>
      </c>
      <c r="K50" s="592">
        <f>INDEX('CY Raw Inflation'!$K$16:$K$200,MATCH(D50,'CY Raw Inflation'!$A$16:$A$200,0))</f>
        <v>0.71927393215653102</v>
      </c>
      <c r="L50" s="592">
        <f>IFERROR(INDEX('CY Raw Inflation'!$K$16:$K$200,MATCH($L$2,'CY Raw Inflation'!$A$16:$A$200,0))/INDEX('CY Raw Inflation'!$K$16:$K$200,MATCH(D50,'CY Raw Inflation'!$A$16:$A$200,0)),"")</f>
        <v>1.1742678766194883</v>
      </c>
      <c r="M50" s="535">
        <f t="shared" si="2"/>
        <v>133.17371988741618</v>
      </c>
      <c r="N50" s="595">
        <f t="shared" si="3"/>
        <v>129.16946642814372</v>
      </c>
      <c r="O50" s="538"/>
      <c r="P50" s="553" t="s">
        <v>1813</v>
      </c>
    </row>
    <row r="51" spans="2:16" x14ac:dyDescent="0.25">
      <c r="B51" s="551" t="s">
        <v>49</v>
      </c>
      <c r="C51" s="538">
        <v>40346</v>
      </c>
      <c r="D51" s="246">
        <v>1998</v>
      </c>
      <c r="E51" s="504"/>
      <c r="F51" s="540">
        <v>223.2</v>
      </c>
      <c r="G51" s="592">
        <f>INDEX('CY Raw Inflation'!$K$16:$K$200,MATCH($I$2,'CY Raw Inflation'!$A$16:$A$200,0))</f>
        <v>0.87080350148485675</v>
      </c>
      <c r="H51" s="592">
        <f>INDEX('CY Raw Inflation'!$K$16:$K$200,MATCH(D51,'CY Raw Inflation'!$A$16:$A$200,0))</f>
        <v>0.58373700245007765</v>
      </c>
      <c r="I51" s="592">
        <f>IFERROR(INDEX('CY Raw Inflation'!$K$16:$K$200,MATCH($I$2,'CY Raw Inflation'!$A$16:$A$200,0))/INDEX('CY Raw Inflation'!$K$16:$K$200,MATCH(D51,'CY Raw Inflation'!$A$16:$A$200,0)),"")</f>
        <v>1.4917736888871107</v>
      </c>
      <c r="J51" s="592">
        <f>INDEX('CY Raw Inflation'!$K$16:$K$200,MATCH($L$2,'CY Raw Inflation'!$A$16:$A$200,0))</f>
        <v>0.84462027302119957</v>
      </c>
      <c r="K51" s="592">
        <f>INDEX('CY Raw Inflation'!$K$16:$K$200,MATCH(D51,'CY Raw Inflation'!$A$16:$A$200,0))</f>
        <v>0.58373700245007765</v>
      </c>
      <c r="L51" s="592">
        <f>IFERROR(INDEX('CY Raw Inflation'!$K$16:$K$200,MATCH($L$2,'CY Raw Inflation'!$A$16:$A$200,0))/INDEX('CY Raw Inflation'!$K$16:$K$200,MATCH(D51,'CY Raw Inflation'!$A$16:$A$200,0)),"")</f>
        <v>1.4469191938769261</v>
      </c>
      <c r="M51" s="535">
        <f t="shared" si="2"/>
        <v>332.96388735960312</v>
      </c>
      <c r="N51" s="595">
        <f t="shared" si="3"/>
        <v>322.95236407332987</v>
      </c>
      <c r="O51" s="538"/>
      <c r="P51" s="553" t="s">
        <v>1813</v>
      </c>
    </row>
    <row r="52" spans="2:16" x14ac:dyDescent="0.25">
      <c r="B52" s="551" t="s">
        <v>25</v>
      </c>
      <c r="C52" s="538">
        <v>40742</v>
      </c>
      <c r="D52" s="246">
        <v>2008</v>
      </c>
      <c r="E52" s="504"/>
      <c r="F52" s="540">
        <v>45</v>
      </c>
      <c r="G52" s="592">
        <f>INDEX('CY Raw Inflation'!$K$16:$K$200,MATCH($I$2,'CY Raw Inflation'!$A$16:$A$200,0))</f>
        <v>0.87080350148485675</v>
      </c>
      <c r="H52" s="592">
        <f>INDEX('CY Raw Inflation'!$K$16:$K$200,MATCH(D52,'CY Raw Inflation'!$A$16:$A$200,0))</f>
        <v>0.70302010727630293</v>
      </c>
      <c r="I52" s="592">
        <f>IFERROR(INDEX('CY Raw Inflation'!$K$16:$K$200,MATCH($I$2,'CY Raw Inflation'!$A$16:$A$200,0))/INDEX('CY Raw Inflation'!$K$16:$K$200,MATCH(D52,'CY Raw Inflation'!$A$16:$A$200,0)),"")</f>
        <v>1.2386608753746657</v>
      </c>
      <c r="J52" s="592">
        <f>INDEX('CY Raw Inflation'!$K$16:$K$200,MATCH($L$2,'CY Raw Inflation'!$A$16:$A$200,0))</f>
        <v>0.84462027302119957</v>
      </c>
      <c r="K52" s="592">
        <f>INDEX('CY Raw Inflation'!$K$16:$K$200,MATCH(D52,'CY Raw Inflation'!$A$16:$A$200,0))</f>
        <v>0.70302010727630293</v>
      </c>
      <c r="L52" s="592">
        <f>IFERROR(INDEX('CY Raw Inflation'!$K$16:$K$200,MATCH($L$2,'CY Raw Inflation'!$A$16:$A$200,0))/INDEX('CY Raw Inflation'!$K$16:$K$200,MATCH(D52,'CY Raw Inflation'!$A$16:$A$200,0)),"")</f>
        <v>1.2014169499269309</v>
      </c>
      <c r="M52" s="535">
        <f t="shared" si="2"/>
        <v>55.739739391859956</v>
      </c>
      <c r="N52" s="595">
        <f t="shared" si="3"/>
        <v>54.063762746711895</v>
      </c>
      <c r="O52" s="538"/>
      <c r="P52" s="553" t="s">
        <v>1813</v>
      </c>
    </row>
    <row r="53" spans="2:16" x14ac:dyDescent="0.25">
      <c r="B53" s="551" t="s">
        <v>26</v>
      </c>
      <c r="C53" s="538">
        <v>41365</v>
      </c>
      <c r="D53" s="246">
        <v>1960</v>
      </c>
      <c r="E53" s="504"/>
      <c r="F53" s="540">
        <v>13</v>
      </c>
      <c r="G53" s="592">
        <f>INDEX('CY Raw Inflation'!$K$16:$K$200,MATCH($I$2,'CY Raw Inflation'!$A$16:$A$200,0))</f>
        <v>0.87080350148485675</v>
      </c>
      <c r="H53" s="592">
        <f>INDEX('CY Raw Inflation'!$K$16:$K$200,MATCH(D53,'CY Raw Inflation'!$A$16:$A$200,0))</f>
        <v>0.10605087635805942</v>
      </c>
      <c r="I53" s="592">
        <f>IFERROR(INDEX('CY Raw Inflation'!$K$16:$K$200,MATCH($I$2,'CY Raw Inflation'!$A$16:$A$200,0))/INDEX('CY Raw Inflation'!$K$16:$K$200,MATCH(D53,'CY Raw Inflation'!$A$16:$A$200,0)),"")</f>
        <v>8.2111862852011157</v>
      </c>
      <c r="J53" s="592">
        <f>INDEX('CY Raw Inflation'!$K$16:$K$200,MATCH($L$2,'CY Raw Inflation'!$A$16:$A$200,0))</f>
        <v>0.84462027302119957</v>
      </c>
      <c r="K53" s="592">
        <f>INDEX('CY Raw Inflation'!$K$16:$K$200,MATCH(D53,'CY Raw Inflation'!$A$16:$A$200,0))</f>
        <v>0.10605087635805942</v>
      </c>
      <c r="L53" s="592">
        <f>IFERROR(INDEX('CY Raw Inflation'!$K$16:$K$200,MATCH($L$2,'CY Raw Inflation'!$A$16:$A$200,0))/INDEX('CY Raw Inflation'!$K$16:$K$200,MATCH(D53,'CY Raw Inflation'!$A$16:$A$200,0)),"")</f>
        <v>7.9642931961213543</v>
      </c>
      <c r="M53" s="535">
        <f t="shared" si="2"/>
        <v>106.7454217076145</v>
      </c>
      <c r="N53" s="595">
        <f t="shared" si="3"/>
        <v>103.5358115495776</v>
      </c>
      <c r="O53" s="538"/>
      <c r="P53" s="553" t="s">
        <v>1813</v>
      </c>
    </row>
    <row r="54" spans="2:16" x14ac:dyDescent="0.25">
      <c r="B54" s="551" t="s">
        <v>1544</v>
      </c>
      <c r="C54" s="538">
        <v>43790</v>
      </c>
      <c r="D54" s="246">
        <v>2017</v>
      </c>
      <c r="E54" s="504"/>
      <c r="F54" s="540">
        <v>17</v>
      </c>
      <c r="G54" s="592">
        <f>INDEX('CY Raw Inflation'!$K$16:$K$200,MATCH($I$2,'CY Raw Inflation'!$A$16:$A$200,0))</f>
        <v>0.87080350148485675</v>
      </c>
      <c r="H54" s="592">
        <f>INDEX('CY Raw Inflation'!$K$16:$K$200,MATCH(D54,'CY Raw Inflation'!$A$16:$A$200,0))</f>
        <v>0.80062099798634889</v>
      </c>
      <c r="I54" s="592">
        <f>IFERROR(INDEX('CY Raw Inflation'!$K$16:$K$200,MATCH($I$2,'CY Raw Inflation'!$A$16:$A$200,0))/INDEX('CY Raw Inflation'!$K$16:$K$200,MATCH(D54,'CY Raw Inflation'!$A$16:$A$200,0)),"")</f>
        <v>1.0876600834539998</v>
      </c>
      <c r="J54" s="592">
        <f>INDEX('CY Raw Inflation'!$K$16:$K$200,MATCH($L$2,'CY Raw Inflation'!$A$16:$A$200,0))</f>
        <v>0.84462027302119957</v>
      </c>
      <c r="K54" s="592">
        <f>INDEX('CY Raw Inflation'!$K$16:$K$200,MATCH(D54,'CY Raw Inflation'!$A$16:$A$200,0))</f>
        <v>0.80062099798634889</v>
      </c>
      <c r="L54" s="592">
        <f>IFERROR(INDEX('CY Raw Inflation'!$K$16:$K$200,MATCH($L$2,'CY Raw Inflation'!$A$16:$A$200,0))/INDEX('CY Raw Inflation'!$K$16:$K$200,MATCH(D54,'CY Raw Inflation'!$A$16:$A$200,0)),"")</f>
        <v>1.0549564339999997</v>
      </c>
      <c r="M54" s="541">
        <f t="shared" si="2"/>
        <v>18.490221418717997</v>
      </c>
      <c r="N54" s="595">
        <f t="shared" si="3"/>
        <v>17.934259377999997</v>
      </c>
      <c r="O54" s="246" t="s">
        <v>1689</v>
      </c>
      <c r="P54" s="553" t="s">
        <v>1813</v>
      </c>
    </row>
    <row r="55" spans="2:16" x14ac:dyDescent="0.25">
      <c r="B55" s="551" t="s">
        <v>96</v>
      </c>
      <c r="C55" s="246" t="s">
        <v>112</v>
      </c>
      <c r="D55" s="246"/>
      <c r="E55" s="504"/>
      <c r="F55" s="540"/>
      <c r="G55" s="592">
        <f>INDEX('CY Raw Inflation'!$K$16:$K$200,MATCH($I$2,'CY Raw Inflation'!$A$16:$A$200,0))</f>
        <v>0.87080350148485675</v>
      </c>
      <c r="H55" s="592" t="e">
        <f>INDEX('CY Raw Inflation'!$K$16:$K$200,MATCH(D55,'CY Raw Inflation'!$A$16:$A$200,0))</f>
        <v>#N/A</v>
      </c>
      <c r="I55" s="592" t="str">
        <f>IFERROR(INDEX('CY Raw Inflation'!$K$16:$K$200,MATCH($I$2,'CY Raw Inflation'!$A$16:$A$200,0))/INDEX('CY Raw Inflation'!$K$16:$K$200,MATCH(D55,'CY Raw Inflation'!$A$16:$A$200,0)),"")</f>
        <v/>
      </c>
      <c r="J55" s="592">
        <f>INDEX('CY Raw Inflation'!$K$16:$K$200,MATCH($L$2,'CY Raw Inflation'!$A$16:$A$200,0))</f>
        <v>0.84462027302119957</v>
      </c>
      <c r="K55" s="592" t="e">
        <f>INDEX('CY Raw Inflation'!$K$16:$K$200,MATCH(D55,'CY Raw Inflation'!$A$16:$A$200,0))</f>
        <v>#N/A</v>
      </c>
      <c r="L55" s="592" t="str">
        <f>IFERROR(INDEX('CY Raw Inflation'!$K$16:$K$200,MATCH($L$2,'CY Raw Inflation'!$A$16:$A$200,0))/INDEX('CY Raw Inflation'!$K$16:$K$200,MATCH(D55,'CY Raw Inflation'!$A$16:$A$200,0)),"")</f>
        <v/>
      </c>
      <c r="M55" s="536"/>
      <c r="N55" s="595"/>
      <c r="O55" s="246"/>
      <c r="P55" s="553" t="s">
        <v>1813</v>
      </c>
    </row>
    <row r="56" spans="2:16" x14ac:dyDescent="0.25">
      <c r="B56" s="551" t="s">
        <v>1639</v>
      </c>
      <c r="C56" s="538" t="s">
        <v>24</v>
      </c>
      <c r="D56" s="246">
        <v>2014</v>
      </c>
      <c r="E56" s="504"/>
      <c r="F56" s="540">
        <v>45.47</v>
      </c>
      <c r="G56" s="592">
        <f>INDEX('CY Raw Inflation'!$K$16:$K$200,MATCH($I$2,'CY Raw Inflation'!$A$16:$A$200,0))</f>
        <v>0.87080350148485675</v>
      </c>
      <c r="H56" s="592">
        <f>INDEX('CY Raw Inflation'!$K$16:$K$200,MATCH(D56,'CY Raw Inflation'!$A$16:$A$200,0))</f>
        <v>0.76943928328792088</v>
      </c>
      <c r="I56" s="592">
        <f>IFERROR(INDEX('CY Raw Inflation'!$K$16:$K$200,MATCH($I$2,'CY Raw Inflation'!$A$16:$A$200,0))/INDEX('CY Raw Inflation'!$K$16:$K$200,MATCH(D56,'CY Raw Inflation'!$A$16:$A$200,0)),"")</f>
        <v>1.1317377737250331</v>
      </c>
      <c r="J56" s="592">
        <f>INDEX('CY Raw Inflation'!$K$16:$K$200,MATCH($L$2,'CY Raw Inflation'!$A$16:$A$200,0))</f>
        <v>0.84462027302119957</v>
      </c>
      <c r="K56" s="592">
        <f>INDEX('CY Raw Inflation'!$K$16:$K$200,MATCH(D56,'CY Raw Inflation'!$A$16:$A$200,0))</f>
        <v>0.76943928328792088</v>
      </c>
      <c r="L56" s="592">
        <f>IFERROR(INDEX('CY Raw Inflation'!$K$16:$K$200,MATCH($L$2,'CY Raw Inflation'!$A$16:$A$200,0))/INDEX('CY Raw Inflation'!$K$16:$K$200,MATCH(D56,'CY Raw Inflation'!$A$16:$A$200,0)),"")</f>
        <v>1.0977088008972193</v>
      </c>
      <c r="M56" s="535">
        <f t="shared" ref="M56:M66" si="4">F56*I56</f>
        <v>51.460116571277254</v>
      </c>
      <c r="N56" s="595">
        <f t="shared" ref="N56:N66" si="5">F56*L56</f>
        <v>49.91281917679656</v>
      </c>
      <c r="O56" s="538"/>
      <c r="P56" s="553" t="s">
        <v>1813</v>
      </c>
    </row>
    <row r="57" spans="2:16" x14ac:dyDescent="0.25">
      <c r="B57" s="551" t="s">
        <v>111</v>
      </c>
      <c r="C57" s="538" t="s">
        <v>24</v>
      </c>
      <c r="D57" s="246">
        <v>1955</v>
      </c>
      <c r="E57" s="504"/>
      <c r="F57" s="540">
        <v>13.138</v>
      </c>
      <c r="G57" s="592">
        <f>INDEX('CY Raw Inflation'!$K$16:$K$200,MATCH($I$2,'CY Raw Inflation'!$A$16:$A$200,0))</f>
        <v>0.87080350148485675</v>
      </c>
      <c r="H57" s="592">
        <f>INDEX('CY Raw Inflation'!$K$16:$K$200,MATCH(D57,'CY Raw Inflation'!$A$16:$A$200,0))</f>
        <v>9.3560295534941745E-2</v>
      </c>
      <c r="I57" s="592">
        <f>IFERROR(INDEX('CY Raw Inflation'!$K$16:$K$200,MATCH($I$2,'CY Raw Inflation'!$A$16:$A$200,0))/INDEX('CY Raw Inflation'!$K$16:$K$200,MATCH(D57,'CY Raw Inflation'!$A$16:$A$200,0)),"")</f>
        <v>9.3074043482434252</v>
      </c>
      <c r="J57" s="592">
        <f>INDEX('CY Raw Inflation'!$K$16:$K$200,MATCH($L$2,'CY Raw Inflation'!$A$16:$A$200,0))</f>
        <v>0.84462027302119957</v>
      </c>
      <c r="K57" s="592">
        <f>INDEX('CY Raw Inflation'!$K$16:$K$200,MATCH(D57,'CY Raw Inflation'!$A$16:$A$200,0))</f>
        <v>9.3560295534941745E-2</v>
      </c>
      <c r="L57" s="592">
        <f>IFERROR(INDEX('CY Raw Inflation'!$K$16:$K$200,MATCH($L$2,'CY Raw Inflation'!$A$16:$A$200,0))/INDEX('CY Raw Inflation'!$K$16:$K$200,MATCH(D57,'CY Raw Inflation'!$A$16:$A$200,0)),"")</f>
        <v>9.0275502892758741</v>
      </c>
      <c r="M57" s="535">
        <f t="shared" si="4"/>
        <v>122.28067832722212</v>
      </c>
      <c r="N57" s="595">
        <f t="shared" si="5"/>
        <v>118.60395570050643</v>
      </c>
      <c r="O57" s="538"/>
      <c r="P57" s="553" t="s">
        <v>1813</v>
      </c>
    </row>
    <row r="58" spans="2:16" x14ac:dyDescent="0.25">
      <c r="B58" s="551" t="s">
        <v>587</v>
      </c>
      <c r="C58" s="538"/>
      <c r="D58" s="246">
        <v>2014</v>
      </c>
      <c r="E58" s="504"/>
      <c r="F58" s="540">
        <v>1</v>
      </c>
      <c r="G58" s="592">
        <f>INDEX('CY Raw Inflation'!$K$16:$K$200,MATCH($I$2,'CY Raw Inflation'!$A$16:$A$200,0))</f>
        <v>0.87080350148485675</v>
      </c>
      <c r="H58" s="592">
        <f>INDEX('CY Raw Inflation'!$K$16:$K$200,MATCH(D58,'CY Raw Inflation'!$A$16:$A$200,0))</f>
        <v>0.76943928328792088</v>
      </c>
      <c r="I58" s="592">
        <f>IFERROR(INDEX('CY Raw Inflation'!$K$16:$K$200,MATCH($I$2,'CY Raw Inflation'!$A$16:$A$200,0))/INDEX('CY Raw Inflation'!$K$16:$K$200,MATCH(D58,'CY Raw Inflation'!$A$16:$A$200,0)),"")</f>
        <v>1.1317377737250331</v>
      </c>
      <c r="J58" s="592">
        <f>INDEX('CY Raw Inflation'!$K$16:$K$200,MATCH($L$2,'CY Raw Inflation'!$A$16:$A$200,0))</f>
        <v>0.84462027302119957</v>
      </c>
      <c r="K58" s="592">
        <f>INDEX('CY Raw Inflation'!$K$16:$K$200,MATCH(D58,'CY Raw Inflation'!$A$16:$A$200,0))</f>
        <v>0.76943928328792088</v>
      </c>
      <c r="L58" s="592">
        <f>IFERROR(INDEX('CY Raw Inflation'!$K$16:$K$200,MATCH($L$2,'CY Raw Inflation'!$A$16:$A$200,0))/INDEX('CY Raw Inflation'!$K$16:$K$200,MATCH(D58,'CY Raw Inflation'!$A$16:$A$200,0)),"")</f>
        <v>1.0977088008972193</v>
      </c>
      <c r="M58" s="535">
        <f t="shared" si="4"/>
        <v>1.1317377737250331</v>
      </c>
      <c r="N58" s="595">
        <f t="shared" si="5"/>
        <v>1.0977088008972193</v>
      </c>
      <c r="O58" s="538"/>
      <c r="P58" s="553" t="s">
        <v>1813</v>
      </c>
    </row>
    <row r="59" spans="2:16" x14ac:dyDescent="0.25">
      <c r="B59" s="551" t="s">
        <v>58</v>
      </c>
      <c r="C59" s="538">
        <v>43790</v>
      </c>
      <c r="D59" s="246">
        <v>2011</v>
      </c>
      <c r="E59" s="504"/>
      <c r="F59" s="540">
        <v>40.1</v>
      </c>
      <c r="G59" s="592">
        <f>INDEX('CY Raw Inflation'!$K$16:$K$200,MATCH($I$2,'CY Raw Inflation'!$A$16:$A$200,0))</f>
        <v>0.87080350148485675</v>
      </c>
      <c r="H59" s="592">
        <f>INDEX('CY Raw Inflation'!$K$16:$K$200,MATCH(D59,'CY Raw Inflation'!$A$16:$A$200,0))</f>
        <v>0.73365941079966168</v>
      </c>
      <c r="I59" s="592">
        <f>IFERROR(INDEX('CY Raw Inflation'!$K$16:$K$200,MATCH($I$2,'CY Raw Inflation'!$A$16:$A$200,0))/INDEX('CY Raw Inflation'!$K$16:$K$200,MATCH(D59,'CY Raw Inflation'!$A$16:$A$200,0)),"")</f>
        <v>1.1869315497987181</v>
      </c>
      <c r="J59" s="592">
        <f>INDEX('CY Raw Inflation'!$K$16:$K$200,MATCH($L$2,'CY Raw Inflation'!$A$16:$A$200,0))</f>
        <v>0.84462027302119957</v>
      </c>
      <c r="K59" s="592">
        <f>INDEX('CY Raw Inflation'!$K$16:$K$200,MATCH(D59,'CY Raw Inflation'!$A$16:$A$200,0))</f>
        <v>0.73365941079966168</v>
      </c>
      <c r="L59" s="592">
        <f>IFERROR(INDEX('CY Raw Inflation'!$K$16:$K$200,MATCH($L$2,'CY Raw Inflation'!$A$16:$A$200,0))/INDEX('CY Raw Inflation'!$K$16:$K$200,MATCH(D59,'CY Raw Inflation'!$A$16:$A$200,0)),"")</f>
        <v>1.151243016293616</v>
      </c>
      <c r="M59" s="535">
        <f t="shared" si="4"/>
        <v>47.595955146928596</v>
      </c>
      <c r="N59" s="595">
        <f t="shared" si="5"/>
        <v>46.164844953374008</v>
      </c>
      <c r="O59" s="542" t="s">
        <v>1694</v>
      </c>
      <c r="P59" s="553" t="s">
        <v>1813</v>
      </c>
    </row>
    <row r="60" spans="2:16" x14ac:dyDescent="0.25">
      <c r="B60" s="551" t="s">
        <v>1690</v>
      </c>
      <c r="C60" s="538">
        <v>43790</v>
      </c>
      <c r="D60" s="246">
        <v>2017</v>
      </c>
      <c r="E60" s="504"/>
      <c r="F60" s="540">
        <v>14</v>
      </c>
      <c r="G60" s="592">
        <f>INDEX('CY Raw Inflation'!$K$16:$K$200,MATCH($I$2,'CY Raw Inflation'!$A$16:$A$200,0))</f>
        <v>0.87080350148485675</v>
      </c>
      <c r="H60" s="592">
        <f>INDEX('CY Raw Inflation'!$K$16:$K$200,MATCH(D60,'CY Raw Inflation'!$A$16:$A$200,0))</f>
        <v>0.80062099798634889</v>
      </c>
      <c r="I60" s="592">
        <f>IFERROR(INDEX('CY Raw Inflation'!$K$16:$K$200,MATCH($I$2,'CY Raw Inflation'!$A$16:$A$200,0))/INDEX('CY Raw Inflation'!$K$16:$K$200,MATCH(D60,'CY Raw Inflation'!$A$16:$A$200,0)),"")</f>
        <v>1.0876600834539998</v>
      </c>
      <c r="J60" s="592">
        <f>INDEX('CY Raw Inflation'!$K$16:$K$200,MATCH($L$2,'CY Raw Inflation'!$A$16:$A$200,0))</f>
        <v>0.84462027302119957</v>
      </c>
      <c r="K60" s="592">
        <f>INDEX('CY Raw Inflation'!$K$16:$K$200,MATCH(D60,'CY Raw Inflation'!$A$16:$A$200,0))</f>
        <v>0.80062099798634889</v>
      </c>
      <c r="L60" s="592">
        <f>IFERROR(INDEX('CY Raw Inflation'!$K$16:$K$200,MATCH($L$2,'CY Raw Inflation'!$A$16:$A$200,0))/INDEX('CY Raw Inflation'!$K$16:$K$200,MATCH(D60,'CY Raw Inflation'!$A$16:$A$200,0)),"")</f>
        <v>1.0549564339999997</v>
      </c>
      <c r="M60" s="535">
        <f t="shared" si="4"/>
        <v>15.227241168355997</v>
      </c>
      <c r="N60" s="595">
        <f t="shared" si="5"/>
        <v>14.769390075999997</v>
      </c>
      <c r="O60" s="246" t="s">
        <v>1691</v>
      </c>
      <c r="P60" s="553" t="s">
        <v>1813</v>
      </c>
    </row>
    <row r="61" spans="2:16" x14ac:dyDescent="0.25">
      <c r="B61" s="551" t="s">
        <v>1692</v>
      </c>
      <c r="C61" s="538">
        <v>43790</v>
      </c>
      <c r="D61" s="246">
        <v>2017</v>
      </c>
      <c r="E61" s="504"/>
      <c r="F61" s="540">
        <v>17.600000000000001</v>
      </c>
      <c r="G61" s="592">
        <f>INDEX('CY Raw Inflation'!$K$16:$K$200,MATCH($I$2,'CY Raw Inflation'!$A$16:$A$200,0))</f>
        <v>0.87080350148485675</v>
      </c>
      <c r="H61" s="592">
        <f>INDEX('CY Raw Inflation'!$K$16:$K$200,MATCH(D61,'CY Raw Inflation'!$A$16:$A$200,0))</f>
        <v>0.80062099798634889</v>
      </c>
      <c r="I61" s="592">
        <f>IFERROR(INDEX('CY Raw Inflation'!$K$16:$K$200,MATCH($I$2,'CY Raw Inflation'!$A$16:$A$200,0))/INDEX('CY Raw Inflation'!$K$16:$K$200,MATCH(D61,'CY Raw Inflation'!$A$16:$A$200,0)),"")</f>
        <v>1.0876600834539998</v>
      </c>
      <c r="J61" s="592">
        <f>INDEX('CY Raw Inflation'!$K$16:$K$200,MATCH($L$2,'CY Raw Inflation'!$A$16:$A$200,0))</f>
        <v>0.84462027302119957</v>
      </c>
      <c r="K61" s="592">
        <f>INDEX('CY Raw Inflation'!$K$16:$K$200,MATCH(D61,'CY Raw Inflation'!$A$16:$A$200,0))</f>
        <v>0.80062099798634889</v>
      </c>
      <c r="L61" s="592">
        <f>IFERROR(INDEX('CY Raw Inflation'!$K$16:$K$200,MATCH($L$2,'CY Raw Inflation'!$A$16:$A$200,0))/INDEX('CY Raw Inflation'!$K$16:$K$200,MATCH(D61,'CY Raw Inflation'!$A$16:$A$200,0)),"")</f>
        <v>1.0549564339999997</v>
      </c>
      <c r="M61" s="535">
        <f t="shared" si="4"/>
        <v>19.142817468790398</v>
      </c>
      <c r="N61" s="595">
        <f t="shared" si="5"/>
        <v>18.567233238399997</v>
      </c>
      <c r="O61" s="246" t="s">
        <v>1693</v>
      </c>
      <c r="P61" s="553" t="s">
        <v>1813</v>
      </c>
    </row>
    <row r="62" spans="2:16" x14ac:dyDescent="0.25">
      <c r="B62" s="551" t="s">
        <v>1696</v>
      </c>
      <c r="C62" s="538">
        <v>43790</v>
      </c>
      <c r="D62" s="246">
        <v>2016</v>
      </c>
      <c r="E62" s="504"/>
      <c r="F62" s="540">
        <v>122</v>
      </c>
      <c r="G62" s="592">
        <f>INDEX('CY Raw Inflation'!$K$16:$K$200,MATCH($I$2,'CY Raw Inflation'!$A$16:$A$200,0))</f>
        <v>0.87080350148485675</v>
      </c>
      <c r="H62" s="592">
        <f>INDEX('CY Raw Inflation'!$K$16:$K$200,MATCH(D62,'CY Raw Inflation'!$A$16:$A$200,0))</f>
        <v>0.78723795278893705</v>
      </c>
      <c r="I62" s="592">
        <f>IFERROR(INDEX('CY Raw Inflation'!$K$16:$K$200,MATCH($I$2,'CY Raw Inflation'!$A$16:$A$200,0))/INDEX('CY Raw Inflation'!$K$16:$K$200,MATCH(D62,'CY Raw Inflation'!$A$16:$A$200,0)),"")</f>
        <v>1.1061503048727175</v>
      </c>
      <c r="J62" s="592">
        <f>INDEX('CY Raw Inflation'!$K$16:$K$200,MATCH($L$2,'CY Raw Inflation'!$A$16:$A$200,0))</f>
        <v>0.84462027302119957</v>
      </c>
      <c r="K62" s="592">
        <f>INDEX('CY Raw Inflation'!$K$16:$K$200,MATCH(D62,'CY Raw Inflation'!$A$16:$A$200,0))</f>
        <v>0.78723795278893705</v>
      </c>
      <c r="L62" s="592">
        <f>IFERROR(INDEX('CY Raw Inflation'!$K$16:$K$200,MATCH($L$2,'CY Raw Inflation'!$A$16:$A$200,0))/INDEX('CY Raw Inflation'!$K$16:$K$200,MATCH(D62,'CY Raw Inflation'!$A$16:$A$200,0)),"")</f>
        <v>1.0728906933779996</v>
      </c>
      <c r="M62" s="535">
        <f t="shared" si="4"/>
        <v>134.95033719447153</v>
      </c>
      <c r="N62" s="595">
        <f t="shared" si="5"/>
        <v>130.89266459211595</v>
      </c>
      <c r="O62" s="246" t="s">
        <v>1697</v>
      </c>
      <c r="P62" s="553" t="s">
        <v>1813</v>
      </c>
    </row>
    <row r="63" spans="2:16" x14ac:dyDescent="0.25">
      <c r="B63" s="551" t="s">
        <v>1418</v>
      </c>
      <c r="C63" s="538">
        <v>43790</v>
      </c>
      <c r="D63" s="246">
        <v>2010</v>
      </c>
      <c r="E63" s="504"/>
      <c r="F63" s="540">
        <v>66</v>
      </c>
      <c r="G63" s="592">
        <f>INDEX('CY Raw Inflation'!$K$16:$K$200,MATCH($I$2,'CY Raw Inflation'!$A$16:$A$200,0))</f>
        <v>0.87080350148485675</v>
      </c>
      <c r="H63" s="592">
        <f>INDEX('CY Raw Inflation'!$K$16:$K$200,MATCH(D63,'CY Raw Inflation'!$A$16:$A$200,0))</f>
        <v>0.71927393215653102</v>
      </c>
      <c r="I63" s="592">
        <f>IFERROR(INDEX('CY Raw Inflation'!$K$16:$K$200,MATCH($I$2,'CY Raw Inflation'!$A$16:$A$200,0))/INDEX('CY Raw Inflation'!$K$16:$K$200,MATCH(D63,'CY Raw Inflation'!$A$16:$A$200,0)),"")</f>
        <v>1.2106701807946925</v>
      </c>
      <c r="J63" s="592">
        <f>INDEX('CY Raw Inflation'!$K$16:$K$200,MATCH($L$2,'CY Raw Inflation'!$A$16:$A$200,0))</f>
        <v>0.84462027302119957</v>
      </c>
      <c r="K63" s="592">
        <f>INDEX('CY Raw Inflation'!$K$16:$K$200,MATCH(D63,'CY Raw Inflation'!$A$16:$A$200,0))</f>
        <v>0.71927393215653102</v>
      </c>
      <c r="L63" s="592">
        <f>IFERROR(INDEX('CY Raw Inflation'!$K$16:$K$200,MATCH($L$2,'CY Raw Inflation'!$A$16:$A$200,0))/INDEX('CY Raw Inflation'!$K$16:$K$200,MATCH(D63,'CY Raw Inflation'!$A$16:$A$200,0)),"")</f>
        <v>1.1742678766194883</v>
      </c>
      <c r="M63" s="535">
        <f t="shared" si="4"/>
        <v>79.904231932449704</v>
      </c>
      <c r="N63" s="595">
        <f t="shared" si="5"/>
        <v>77.501679856886227</v>
      </c>
      <c r="O63" s="246" t="s">
        <v>1698</v>
      </c>
      <c r="P63" s="553" t="s">
        <v>1813</v>
      </c>
    </row>
    <row r="64" spans="2:16" x14ac:dyDescent="0.25">
      <c r="B64" s="551" t="s">
        <v>1700</v>
      </c>
      <c r="C64" s="538">
        <v>43790</v>
      </c>
      <c r="D64" s="246">
        <v>2017</v>
      </c>
      <c r="E64" s="504"/>
      <c r="F64" s="540">
        <v>16.5</v>
      </c>
      <c r="G64" s="592">
        <f>INDEX('CY Raw Inflation'!$K$16:$K$200,MATCH($I$2,'CY Raw Inflation'!$A$16:$A$200,0))</f>
        <v>0.87080350148485675</v>
      </c>
      <c r="H64" s="592">
        <f>INDEX('CY Raw Inflation'!$K$16:$K$200,MATCH(D64,'CY Raw Inflation'!$A$16:$A$200,0))</f>
        <v>0.80062099798634889</v>
      </c>
      <c r="I64" s="592">
        <f>IFERROR(INDEX('CY Raw Inflation'!$K$16:$K$200,MATCH($I$2,'CY Raw Inflation'!$A$16:$A$200,0))/INDEX('CY Raw Inflation'!$K$16:$K$200,MATCH(D64,'CY Raw Inflation'!$A$16:$A$200,0)),"")</f>
        <v>1.0876600834539998</v>
      </c>
      <c r="J64" s="592">
        <f>INDEX('CY Raw Inflation'!$K$16:$K$200,MATCH($L$2,'CY Raw Inflation'!$A$16:$A$200,0))</f>
        <v>0.84462027302119957</v>
      </c>
      <c r="K64" s="592">
        <f>INDEX('CY Raw Inflation'!$K$16:$K$200,MATCH(D64,'CY Raw Inflation'!$A$16:$A$200,0))</f>
        <v>0.80062099798634889</v>
      </c>
      <c r="L64" s="592">
        <f>IFERROR(INDEX('CY Raw Inflation'!$K$16:$K$200,MATCH($L$2,'CY Raw Inflation'!$A$16:$A$200,0))/INDEX('CY Raw Inflation'!$K$16:$K$200,MATCH(D64,'CY Raw Inflation'!$A$16:$A$200,0)),"")</f>
        <v>1.0549564339999997</v>
      </c>
      <c r="M64" s="535">
        <f t="shared" si="4"/>
        <v>17.946391376990995</v>
      </c>
      <c r="N64" s="595">
        <f t="shared" si="5"/>
        <v>17.406781160999994</v>
      </c>
      <c r="O64" s="246" t="s">
        <v>1701</v>
      </c>
      <c r="P64" s="553" t="s">
        <v>1813</v>
      </c>
    </row>
    <row r="65" spans="2:16" x14ac:dyDescent="0.25">
      <c r="B65" s="551" t="s">
        <v>1704</v>
      </c>
      <c r="C65" s="538">
        <v>43790</v>
      </c>
      <c r="D65" s="246">
        <v>1988</v>
      </c>
      <c r="E65" s="504"/>
      <c r="F65" s="540">
        <v>16.5</v>
      </c>
      <c r="G65" s="592">
        <f>INDEX('CY Raw Inflation'!$K$16:$K$200,MATCH($I$2,'CY Raw Inflation'!$A$16:$A$200,0))</f>
        <v>0.87080350148485675</v>
      </c>
      <c r="H65" s="592">
        <f>INDEX('CY Raw Inflation'!$K$16:$K$200,MATCH(D65,'CY Raw Inflation'!$A$16:$A$200,0))</f>
        <v>0.44878523323391312</v>
      </c>
      <c r="I65" s="592">
        <f>IFERROR(INDEX('CY Raw Inflation'!$K$16:$K$200,MATCH($I$2,'CY Raw Inflation'!$A$16:$A$200,0))/INDEX('CY Raw Inflation'!$K$16:$K$200,MATCH(D65,'CY Raw Inflation'!$A$16:$A$200,0)),"")</f>
        <v>1.9403568500013053</v>
      </c>
      <c r="J65" s="592">
        <f>INDEX('CY Raw Inflation'!$K$16:$K$200,MATCH($L$2,'CY Raw Inflation'!$A$16:$A$200,0))</f>
        <v>0.84462027302119957</v>
      </c>
      <c r="K65" s="592">
        <f>INDEX('CY Raw Inflation'!$K$16:$K$200,MATCH(D65,'CY Raw Inflation'!$A$16:$A$200,0))</f>
        <v>0.44878523323391312</v>
      </c>
      <c r="L65" s="592">
        <f>IFERROR(INDEX('CY Raw Inflation'!$K$16:$K$200,MATCH($L$2,'CY Raw Inflation'!$A$16:$A$200,0))/INDEX('CY Raw Inflation'!$K$16:$K$200,MATCH(D65,'CY Raw Inflation'!$A$16:$A$200,0)),"")</f>
        <v>1.8820144034930215</v>
      </c>
      <c r="M65" s="535">
        <f t="shared" si="4"/>
        <v>32.015888025021539</v>
      </c>
      <c r="N65" s="595">
        <f t="shared" si="5"/>
        <v>31.053237657634856</v>
      </c>
      <c r="O65" s="246" t="s">
        <v>1705</v>
      </c>
      <c r="P65" s="553" t="s">
        <v>1813</v>
      </c>
    </row>
    <row r="66" spans="2:16" x14ac:dyDescent="0.25">
      <c r="B66" s="551" t="s">
        <v>1702</v>
      </c>
      <c r="C66" s="538">
        <v>43952</v>
      </c>
      <c r="D66" s="246">
        <v>1987</v>
      </c>
      <c r="E66" s="504"/>
      <c r="F66" s="540">
        <v>12</v>
      </c>
      <c r="G66" s="592">
        <f>INDEX('CY Raw Inflation'!$K$16:$K$200,MATCH($I$2,'CY Raw Inflation'!$A$16:$A$200,0))</f>
        <v>0.87080350148485675</v>
      </c>
      <c r="H66" s="592">
        <f>INDEX('CY Raw Inflation'!$K$16:$K$200,MATCH(D66,'CY Raw Inflation'!$A$16:$A$200,0))</f>
        <v>0.43571381867370207</v>
      </c>
      <c r="I66" s="592">
        <f>IFERROR(INDEX('CY Raw Inflation'!$K$16:$K$200,MATCH($I$2,'CY Raw Inflation'!$A$16:$A$200,0))/INDEX('CY Raw Inflation'!$K$16:$K$200,MATCH(D66,'CY Raw Inflation'!$A$16:$A$200,0)),"")</f>
        <v>1.9985675555013442</v>
      </c>
      <c r="J66" s="592">
        <f>INDEX('CY Raw Inflation'!$K$16:$K$200,MATCH($L$2,'CY Raw Inflation'!$A$16:$A$200,0))</f>
        <v>0.84462027302119957</v>
      </c>
      <c r="K66" s="592">
        <f>INDEX('CY Raw Inflation'!$K$16:$K$200,MATCH(D66,'CY Raw Inflation'!$A$16:$A$200,0))</f>
        <v>0.43571381867370207</v>
      </c>
      <c r="L66" s="592">
        <f>IFERROR(INDEX('CY Raw Inflation'!$K$16:$K$200,MATCH($L$2,'CY Raw Inflation'!$A$16:$A$200,0))/INDEX('CY Raw Inflation'!$K$16:$K$200,MATCH(D66,'CY Raw Inflation'!$A$16:$A$200,0)),"")</f>
        <v>1.9384748355978123</v>
      </c>
      <c r="M66" s="535">
        <f t="shared" si="4"/>
        <v>23.982810666016132</v>
      </c>
      <c r="N66" s="595">
        <f t="shared" si="5"/>
        <v>23.261698027173747</v>
      </c>
      <c r="O66" s="246" t="s">
        <v>1836</v>
      </c>
      <c r="P66" s="553" t="s">
        <v>1813</v>
      </c>
    </row>
    <row r="67" spans="2:16" x14ac:dyDescent="0.25">
      <c r="B67" s="551" t="s">
        <v>1706</v>
      </c>
      <c r="C67" s="538">
        <v>43790</v>
      </c>
      <c r="D67" s="246">
        <v>1964</v>
      </c>
      <c r="E67" s="504"/>
      <c r="F67" s="540"/>
      <c r="G67" s="592">
        <f>INDEX('CY Raw Inflation'!$K$16:$K$200,MATCH($I$2,'CY Raw Inflation'!$A$16:$A$200,0))</f>
        <v>0.87080350148485675</v>
      </c>
      <c r="H67" s="592">
        <f>INDEX('CY Raw Inflation'!$K$16:$K$200,MATCH(D67,'CY Raw Inflation'!$A$16:$A$200,0))</f>
        <v>0.11233619882669731</v>
      </c>
      <c r="I67" s="592">
        <f>IFERROR(INDEX('CY Raw Inflation'!$K$16:$K$200,MATCH($I$2,'CY Raw Inflation'!$A$16:$A$200,0))/INDEX('CY Raw Inflation'!$K$16:$K$200,MATCH(D67,'CY Raw Inflation'!$A$16:$A$200,0)),"")</f>
        <v>7.7517622153857815</v>
      </c>
      <c r="J67" s="592">
        <f>INDEX('CY Raw Inflation'!$K$16:$K$200,MATCH($L$2,'CY Raw Inflation'!$A$16:$A$200,0))</f>
        <v>0.84462027302119957</v>
      </c>
      <c r="K67" s="592">
        <f>INDEX('CY Raw Inflation'!$K$16:$K$200,MATCH(D67,'CY Raw Inflation'!$A$16:$A$200,0))</f>
        <v>0.11233619882669731</v>
      </c>
      <c r="L67" s="592">
        <f>IFERROR(INDEX('CY Raw Inflation'!$K$16:$K$200,MATCH($L$2,'CY Raw Inflation'!$A$16:$A$200,0))/INDEX('CY Raw Inflation'!$K$16:$K$200,MATCH(D67,'CY Raw Inflation'!$A$16:$A$200,0)),"")</f>
        <v>7.5186830411113306</v>
      </c>
      <c r="M67" s="535"/>
      <c r="N67" s="595"/>
      <c r="O67" s="246" t="s">
        <v>1707</v>
      </c>
      <c r="P67" s="553" t="s">
        <v>1813</v>
      </c>
    </row>
    <row r="68" spans="2:16" x14ac:dyDescent="0.25">
      <c r="B68" s="551" t="s">
        <v>1709</v>
      </c>
      <c r="C68" s="538">
        <v>43790</v>
      </c>
      <c r="D68" s="539">
        <v>1988</v>
      </c>
      <c r="E68" s="504"/>
      <c r="F68" s="540">
        <v>2</v>
      </c>
      <c r="G68" s="592">
        <f>INDEX('CY Raw Inflation'!$K$16:$K$200,MATCH($I$2,'CY Raw Inflation'!$A$16:$A$200,0))</f>
        <v>0.87080350148485675</v>
      </c>
      <c r="H68" s="592">
        <f>INDEX('CY Raw Inflation'!$K$16:$K$200,MATCH(D68,'CY Raw Inflation'!$A$16:$A$200,0))</f>
        <v>0.44878523323391312</v>
      </c>
      <c r="I68" s="592">
        <f>IFERROR(INDEX('CY Raw Inflation'!$K$16:$K$200,MATCH($I$2,'CY Raw Inflation'!$A$16:$A$200,0))/INDEX('CY Raw Inflation'!$K$16:$K$200,MATCH(D68,'CY Raw Inflation'!$A$16:$A$200,0)),"")</f>
        <v>1.9403568500013053</v>
      </c>
      <c r="J68" s="592">
        <f>INDEX('CY Raw Inflation'!$K$16:$K$200,MATCH($L$2,'CY Raw Inflation'!$A$16:$A$200,0))</f>
        <v>0.84462027302119957</v>
      </c>
      <c r="K68" s="592">
        <f>INDEX('CY Raw Inflation'!$K$16:$K$200,MATCH(D68,'CY Raw Inflation'!$A$16:$A$200,0))</f>
        <v>0.44878523323391312</v>
      </c>
      <c r="L68" s="592">
        <f>IFERROR(INDEX('CY Raw Inflation'!$K$16:$K$200,MATCH($L$2,'CY Raw Inflation'!$A$16:$A$200,0))/INDEX('CY Raw Inflation'!$K$16:$K$200,MATCH(D68,'CY Raw Inflation'!$A$16:$A$200,0)),"")</f>
        <v>1.8820144034930215</v>
      </c>
      <c r="M68" s="535">
        <f>F68*I68</f>
        <v>3.8807137000026106</v>
      </c>
      <c r="N68" s="595">
        <f>F68*L68</f>
        <v>3.764028806986043</v>
      </c>
      <c r="O68" s="591" t="s">
        <v>1710</v>
      </c>
      <c r="P68" s="553" t="s">
        <v>1813</v>
      </c>
    </row>
    <row r="69" spans="2:16" x14ac:dyDescent="0.25">
      <c r="B69" s="551" t="s">
        <v>1831</v>
      </c>
      <c r="C69" s="538">
        <v>43851</v>
      </c>
      <c r="D69" s="539"/>
      <c r="E69" s="504"/>
      <c r="F69" s="540">
        <v>2356500000</v>
      </c>
      <c r="G69" s="592"/>
      <c r="H69" s="592"/>
      <c r="I69" s="592" t="str">
        <f>IFERROR(INDEX('CY Raw Inflation'!$K$16:$K$200,MATCH($I$2,'CY Raw Inflation'!$A$16:$A$200,0))/INDEX('CY Raw Inflation'!$K$16:$K$200,MATCH(D69,'CY Raw Inflation'!$A$16:$A$200,0)),"")</f>
        <v/>
      </c>
      <c r="J69" s="592"/>
      <c r="K69" s="592" t="e">
        <f>INDEX('CY Raw Inflation'!$K$16:$K$200,MATCH(D69,'CY Raw Inflation'!$A$16:$A$200,0))</f>
        <v>#N/A</v>
      </c>
      <c r="L69" s="592" t="str">
        <f>IFERROR(INDEX('CY Raw Inflation'!$K$16:$K$200,MATCH($L$2,'CY Raw Inflation'!$A$16:$A$200,0))/INDEX('CY Raw Inflation'!$K$16:$K$200,MATCH(D69,'CY Raw Inflation'!$A$16:$A$200,0)),"")</f>
        <v/>
      </c>
      <c r="M69" s="535"/>
      <c r="N69" s="595"/>
      <c r="O69" s="591"/>
      <c r="P69" s="553" t="s">
        <v>1813</v>
      </c>
    </row>
    <row r="70" spans="2:16" x14ac:dyDescent="0.25">
      <c r="B70" s="552" t="s">
        <v>1820</v>
      </c>
      <c r="C70" s="543">
        <v>43851</v>
      </c>
      <c r="D70" s="545"/>
      <c r="E70" s="559"/>
      <c r="F70" s="546">
        <v>2819420000</v>
      </c>
      <c r="G70" s="592"/>
      <c r="H70" s="592"/>
      <c r="I70" s="592" t="str">
        <f>IFERROR(INDEX('CY Raw Inflation'!$K$16:$K$200,MATCH($I$2,'CY Raw Inflation'!$A$16:$A$200,0))/INDEX('CY Raw Inflation'!$K$16:$K$200,MATCH(D70,'CY Raw Inflation'!$A$16:$A$200,0)),"")</f>
        <v/>
      </c>
      <c r="J70" s="592"/>
      <c r="K70" s="592" t="e">
        <f>INDEX('CY Raw Inflation'!$K$16:$K$200,MATCH(D70,'CY Raw Inflation'!$A$16:$A$200,0))</f>
        <v>#N/A</v>
      </c>
      <c r="L70" s="592" t="str">
        <f>IFERROR(INDEX('CY Raw Inflation'!$K$16:$K$200,MATCH($L$2,'CY Raw Inflation'!$A$16:$A$200,0))/INDEX('CY Raw Inflation'!$K$16:$K$200,MATCH(D70,'CY Raw Inflation'!$A$16:$A$200,0)),"")</f>
        <v/>
      </c>
      <c r="M70" s="547"/>
      <c r="N70" s="595"/>
      <c r="O70" s="544"/>
      <c r="P70" s="553" t="s">
        <v>1813</v>
      </c>
    </row>
    <row r="71" spans="2:16" s="555" customFormat="1" x14ac:dyDescent="0.25"/>
    <row r="72" spans="2:16" x14ac:dyDescent="0.25">
      <c r="B72" s="556" t="s">
        <v>1817</v>
      </c>
    </row>
    <row r="73" spans="2:16" s="555" customFormat="1" x14ac:dyDescent="0.25">
      <c r="B73" s="557"/>
    </row>
    <row r="74" spans="2:16" ht="45" x14ac:dyDescent="0.25">
      <c r="B74" s="560" t="s">
        <v>98</v>
      </c>
      <c r="C74" s="560" t="s">
        <v>99</v>
      </c>
      <c r="D74" s="560" t="s">
        <v>100</v>
      </c>
      <c r="E74" s="560" t="s">
        <v>101</v>
      </c>
      <c r="F74" s="560" t="s">
        <v>102</v>
      </c>
      <c r="G74" s="549" t="str">
        <f>I2&amp;" Numerator"</f>
        <v>2021 Numerator</v>
      </c>
      <c r="H74" s="549" t="str">
        <f>I2&amp;" Denominator"</f>
        <v>2021 Denominator</v>
      </c>
      <c r="I74" s="549" t="str">
        <f>"Inflation Multiplier FY"&amp;I2</f>
        <v>Inflation Multiplier FY2021</v>
      </c>
      <c r="J74" s="549" t="str">
        <f>L2&amp;" Numerator"</f>
        <v>2020 Numerator</v>
      </c>
      <c r="K74" s="549" t="str">
        <f>L2&amp;" Denominator"</f>
        <v>2020 Denominator</v>
      </c>
      <c r="L74" s="549" t="str">
        <f>"Inflation Multiplier FY"&amp;L2</f>
        <v>Inflation Multiplier FY2020</v>
      </c>
      <c r="M74" s="550" t="s">
        <v>1814</v>
      </c>
      <c r="N74" s="550" t="s">
        <v>1832</v>
      </c>
      <c r="O74" s="554" t="s">
        <v>1711</v>
      </c>
      <c r="P74" s="550" t="s">
        <v>1811</v>
      </c>
    </row>
    <row r="75" spans="2:16" x14ac:dyDescent="0.25">
      <c r="B75" s="564" t="s">
        <v>37</v>
      </c>
      <c r="C75" s="564">
        <v>1991</v>
      </c>
      <c r="D75" s="564">
        <v>1990</v>
      </c>
      <c r="E75" s="564">
        <v>2</v>
      </c>
      <c r="F75" s="564">
        <v>22.7</v>
      </c>
      <c r="G75" s="592">
        <f>INDEX('CY Raw Inflation'!$K$16:$K$200,MATCH($I$2,'CY Raw Inflation'!$A$16:$A$200,0))</f>
        <v>0.87080350148485675</v>
      </c>
      <c r="H75" s="592">
        <f>INDEX('CY Raw Inflation'!$K$16:$K$200,MATCH(D75,'CY Raw Inflation'!$A$16:$A$200,0))</f>
        <v>0.48633958155092699</v>
      </c>
      <c r="I75" s="592">
        <f>IFERROR(INDEX('CY Raw Inflation'!$K$16:$K$200,MATCH($I$2,'CY Raw Inflation'!$A$16:$A$200,0))/INDEX('CY Raw Inflation'!$K$16:$K$200,MATCH(D75,'CY Raw Inflation'!$A$16:$A$200,0)),"")</f>
        <v>1.7905256625584167</v>
      </c>
      <c r="J75" s="592">
        <f>INDEX('CY Raw Inflation'!$K$16:$K$200,MATCH($L$2,'CY Raw Inflation'!$A$16:$A$200,0))</f>
        <v>0.84462027302119957</v>
      </c>
      <c r="K75" s="592">
        <f>INDEX('CY Raw Inflation'!$K$16:$K$200,MATCH(D75,'CY Raw Inflation'!$A$16:$A$200,0))</f>
        <v>0.48633958155092699</v>
      </c>
      <c r="L75" s="592">
        <f>IFERROR(INDEX('CY Raw Inflation'!$K$16:$K$200,MATCH($L$2,'CY Raw Inflation'!$A$16:$A$200,0))/INDEX('CY Raw Inflation'!$K$16:$K$200,MATCH(D75,'CY Raw Inflation'!$A$16:$A$200,0)),"")</f>
        <v>1.7366883244989495</v>
      </c>
      <c r="M75" s="568">
        <f>F75*I75</f>
        <v>40.644932540076056</v>
      </c>
      <c r="N75" s="596">
        <f>F75*L75</f>
        <v>39.42282496612615</v>
      </c>
      <c r="O75" s="564"/>
      <c r="P75" s="564" t="s">
        <v>1815</v>
      </c>
    </row>
    <row r="76" spans="2:16" x14ac:dyDescent="0.25">
      <c r="B76" s="565" t="s">
        <v>38</v>
      </c>
      <c r="C76" s="565"/>
      <c r="D76" s="565"/>
      <c r="E76" s="565">
        <f>SUM(E77:E78)</f>
        <v>10</v>
      </c>
      <c r="F76" s="565">
        <f>AVERAGE(F77:F78)</f>
        <v>15.2</v>
      </c>
      <c r="G76" s="592">
        <f>INDEX('CY Raw Inflation'!$K$16:$K$200,MATCH($I$2,'CY Raw Inflation'!$A$16:$A$200,0))</f>
        <v>0.87080350148485675</v>
      </c>
      <c r="H76" s="592" t="e">
        <f>INDEX('CY Raw Inflation'!$K$16:$K$200,MATCH(D76,'CY Raw Inflation'!$A$16:$A$200,0))</f>
        <v>#N/A</v>
      </c>
      <c r="I76" s="592" t="str">
        <f>IFERROR(INDEX('CY Raw Inflation'!$K$16:$K$200,MATCH($I$2,'CY Raw Inflation'!$A$16:$A$200,0))/INDEX('CY Raw Inflation'!$K$16:$K$200,MATCH(D76,'CY Raw Inflation'!$A$16:$A$200,0)),"")</f>
        <v/>
      </c>
      <c r="J76" s="592">
        <f>INDEX('CY Raw Inflation'!$K$16:$K$200,MATCH($L$2,'CY Raw Inflation'!$A$16:$A$200,0))</f>
        <v>0.84462027302119957</v>
      </c>
      <c r="K76" s="592" t="e">
        <f>INDEX('CY Raw Inflation'!$K$16:$K$200,MATCH(D76,'CY Raw Inflation'!$A$16:$A$200,0))</f>
        <v>#N/A</v>
      </c>
      <c r="L76" s="592" t="str">
        <f>IFERROR(INDEX('CY Raw Inflation'!$K$16:$K$200,MATCH($L$2,'CY Raw Inflation'!$A$16:$A$200,0))/INDEX('CY Raw Inflation'!$K$16:$K$200,MATCH(D76,'CY Raw Inflation'!$A$16:$A$200,0)),"")</f>
        <v/>
      </c>
      <c r="M76" s="597">
        <f>(E77*F77*I77+E78*F78*I78)/SUM(E77:E78)</f>
        <v>26.677115664869639</v>
      </c>
      <c r="N76" s="598">
        <f>(+E77*F77*L77+E78*F78*L78)/SUM(E77:E78)</f>
        <v>25.874990945557364</v>
      </c>
      <c r="O76" s="565"/>
      <c r="P76" s="565" t="s">
        <v>1815</v>
      </c>
    </row>
    <row r="77" spans="2:16" x14ac:dyDescent="0.25">
      <c r="B77" s="561"/>
      <c r="C77" s="561" t="s">
        <v>103</v>
      </c>
      <c r="D77" s="561">
        <v>1990</v>
      </c>
      <c r="E77" s="561">
        <v>5</v>
      </c>
      <c r="F77" s="561">
        <v>15.8</v>
      </c>
      <c r="G77" s="592">
        <f>INDEX('CY Raw Inflation'!$K$16:$K$200,MATCH($I$2,'CY Raw Inflation'!$A$16:$A$200,0))</f>
        <v>0.87080350148485675</v>
      </c>
      <c r="H77" s="592">
        <f>INDEX('CY Raw Inflation'!$K$16:$K$200,MATCH(D77,'CY Raw Inflation'!$A$16:$A$200,0))</f>
        <v>0.48633958155092699</v>
      </c>
      <c r="I77" s="592">
        <f>IFERROR(INDEX('CY Raw Inflation'!$K$16:$K$200,MATCH($I$2,'CY Raw Inflation'!$A$16:$A$200,0))/INDEX('CY Raw Inflation'!$K$16:$K$200,MATCH(D77,'CY Raw Inflation'!$A$16:$A$200,0)),"")</f>
        <v>1.7905256625584167</v>
      </c>
      <c r="J77" s="592">
        <f>INDEX('CY Raw Inflation'!$K$16:$K$200,MATCH($L$2,'CY Raw Inflation'!$A$16:$A$200,0))</f>
        <v>0.84462027302119957</v>
      </c>
      <c r="K77" s="592">
        <f>INDEX('CY Raw Inflation'!$K$16:$K$200,MATCH(D77,'CY Raw Inflation'!$A$16:$A$200,0))</f>
        <v>0.48633958155092699</v>
      </c>
      <c r="L77" s="592">
        <f>IFERROR(INDEX('CY Raw Inflation'!$K$16:$K$200,MATCH($L$2,'CY Raw Inflation'!$A$16:$A$200,0))/INDEX('CY Raw Inflation'!$K$16:$K$200,MATCH(D77,'CY Raw Inflation'!$A$16:$A$200,0)),"")</f>
        <v>1.7366883244989495</v>
      </c>
      <c r="M77" s="570"/>
      <c r="N77" s="599"/>
      <c r="O77" s="561"/>
      <c r="P77" s="561" t="s">
        <v>1815</v>
      </c>
    </row>
    <row r="78" spans="2:16" x14ac:dyDescent="0.25">
      <c r="B78" s="561"/>
      <c r="C78" s="561" t="s">
        <v>103</v>
      </c>
      <c r="D78" s="561">
        <v>1991</v>
      </c>
      <c r="E78" s="561">
        <v>5</v>
      </c>
      <c r="F78" s="561">
        <v>14.6</v>
      </c>
      <c r="G78" s="592">
        <f>INDEX('CY Raw Inflation'!$K$16:$K$200,MATCH($I$2,'CY Raw Inflation'!$A$16:$A$200,0))</f>
        <v>0.87080350148485675</v>
      </c>
      <c r="H78" s="592">
        <f>INDEX('CY Raw Inflation'!$K$16:$K$200,MATCH(D78,'CY Raw Inflation'!$A$16:$A$200,0))</f>
        <v>0.50725218355761681</v>
      </c>
      <c r="I78" s="592">
        <f>IFERROR(INDEX('CY Raw Inflation'!$K$16:$K$200,MATCH($I$2,'CY Raw Inflation'!$A$16:$A$200,0))/INDEX('CY Raw Inflation'!$K$16:$K$200,MATCH(D78,'CY Raw Inflation'!$A$16:$A$200,0)),"")</f>
        <v>1.7167072507750882</v>
      </c>
      <c r="J78" s="592">
        <f>INDEX('CY Raw Inflation'!$K$16:$K$200,MATCH($L$2,'CY Raw Inflation'!$A$16:$A$200,0))</f>
        <v>0.84462027302119957</v>
      </c>
      <c r="K78" s="592">
        <f>INDEX('CY Raw Inflation'!$K$16:$K$200,MATCH(D78,'CY Raw Inflation'!$A$16:$A$200,0))</f>
        <v>0.50725218355761681</v>
      </c>
      <c r="L78" s="592">
        <f>IFERROR(INDEX('CY Raw Inflation'!$K$16:$K$200,MATCH($L$2,'CY Raw Inflation'!$A$16:$A$200,0))/INDEX('CY Raw Inflation'!$K$16:$K$200,MATCH(D78,'CY Raw Inflation'!$A$16:$A$200,0)),"")</f>
        <v>1.6650894769884463</v>
      </c>
      <c r="M78" s="570"/>
      <c r="N78" s="599"/>
      <c r="O78" s="561"/>
      <c r="P78" s="561" t="s">
        <v>1815</v>
      </c>
    </row>
    <row r="79" spans="2:16" x14ac:dyDescent="0.25">
      <c r="B79" s="565" t="s">
        <v>50</v>
      </c>
      <c r="C79" s="565"/>
      <c r="D79" s="565"/>
      <c r="E79" s="565">
        <f>SUM(E80:E84)</f>
        <v>10</v>
      </c>
      <c r="F79" s="565">
        <f>F80</f>
        <v>270.89999999999998</v>
      </c>
      <c r="G79" s="592">
        <f>INDEX('CY Raw Inflation'!$K$16:$K$200,MATCH($I$2,'CY Raw Inflation'!$A$16:$A$200,0))</f>
        <v>0.87080350148485675</v>
      </c>
      <c r="H79" s="592" t="e">
        <f>INDEX('CY Raw Inflation'!$K$16:$K$200,MATCH(D79,'CY Raw Inflation'!$A$16:$A$200,0))</f>
        <v>#N/A</v>
      </c>
      <c r="I79" s="592" t="str">
        <f>IFERROR(INDEX('CY Raw Inflation'!$K$16:$K$200,MATCH($I$2,'CY Raw Inflation'!$A$16:$A$200,0))/INDEX('CY Raw Inflation'!$K$16:$K$200,MATCH(D79,'CY Raw Inflation'!$A$16:$A$200,0)),"")</f>
        <v/>
      </c>
      <c r="J79" s="592">
        <f>INDEX('CY Raw Inflation'!$K$16:$K$200,MATCH($L$2,'CY Raw Inflation'!$A$16:$A$200,0))</f>
        <v>0.84462027302119957</v>
      </c>
      <c r="K79" s="592" t="e">
        <f>INDEX('CY Raw Inflation'!$K$16:$K$200,MATCH(D79,'CY Raw Inflation'!$A$16:$A$200,0))</f>
        <v>#N/A</v>
      </c>
      <c r="L79" s="592" t="str">
        <f>IFERROR(INDEX('CY Raw Inflation'!$K$16:$K$200,MATCH($L$2,'CY Raw Inflation'!$A$16:$A$200,0))/INDEX('CY Raw Inflation'!$K$16:$K$200,MATCH(D79,'CY Raw Inflation'!$A$16:$A$200,0)),"")</f>
        <v/>
      </c>
      <c r="M79" s="597">
        <f>(E80*F80*I80+E81*F81*I81+E82*F82*I82+E83*F83*I83+E84*F84*I84)/SUM(E80:E84)</f>
        <v>377.49459866242626</v>
      </c>
      <c r="N79" s="598">
        <f>(+E80*F80*L80+E81*F81*L81+E82*F82*L82+E83*F83*L83+E84*F84*L84)/SUM(E80:E84)</f>
        <v>366.14413061341048</v>
      </c>
      <c r="O79" s="565"/>
      <c r="P79" s="565" t="s">
        <v>1815</v>
      </c>
    </row>
    <row r="80" spans="2:16" x14ac:dyDescent="0.25">
      <c r="B80" s="561"/>
      <c r="C80" s="561">
        <v>1995</v>
      </c>
      <c r="D80" s="561">
        <v>1993</v>
      </c>
      <c r="E80" s="561">
        <v>2</v>
      </c>
      <c r="F80" s="561">
        <v>270.89999999999998</v>
      </c>
      <c r="G80" s="592">
        <f>INDEX('CY Raw Inflation'!$K$16:$K$200,MATCH($I$2,'CY Raw Inflation'!$A$16:$A$200,0))</f>
        <v>0.87080350148485675</v>
      </c>
      <c r="H80" s="592">
        <f>INDEX('CY Raw Inflation'!$K$16:$K$200,MATCH(D80,'CY Raw Inflation'!$A$16:$A$200,0))</f>
        <v>0.53553453630405523</v>
      </c>
      <c r="I80" s="592">
        <f>IFERROR(INDEX('CY Raw Inflation'!$K$16:$K$200,MATCH($I$2,'CY Raw Inflation'!$A$16:$A$200,0))/INDEX('CY Raw Inflation'!$K$16:$K$200,MATCH(D80,'CY Raw Inflation'!$A$16:$A$200,0)),"")</f>
        <v>1.6260454601016603</v>
      </c>
      <c r="J80" s="592">
        <f>INDEX('CY Raw Inflation'!$K$16:$K$200,MATCH($L$2,'CY Raw Inflation'!$A$16:$A$200,0))</f>
        <v>0.84462027302119957</v>
      </c>
      <c r="K80" s="592">
        <f>INDEX('CY Raw Inflation'!$K$16:$K$200,MATCH(D80,'CY Raw Inflation'!$A$16:$A$200,0))</f>
        <v>0.53553453630405523</v>
      </c>
      <c r="L80" s="592">
        <f>IFERROR(INDEX('CY Raw Inflation'!$K$16:$K$200,MATCH($L$2,'CY Raw Inflation'!$A$16:$A$200,0))/INDEX('CY Raw Inflation'!$K$16:$K$200,MATCH(D80,'CY Raw Inflation'!$A$16:$A$200,0)),"")</f>
        <v>1.5771536955399226</v>
      </c>
      <c r="M80" s="570"/>
      <c r="N80" s="599"/>
      <c r="O80" s="561"/>
      <c r="P80" s="561" t="s">
        <v>1815</v>
      </c>
    </row>
    <row r="81" spans="2:16" x14ac:dyDescent="0.25">
      <c r="B81" s="561"/>
      <c r="C81" s="561">
        <v>1996</v>
      </c>
      <c r="D81" s="561">
        <v>1994</v>
      </c>
      <c r="E81" s="561">
        <v>2</v>
      </c>
      <c r="F81" s="561">
        <v>217.2</v>
      </c>
      <c r="G81" s="592">
        <f>INDEX('CY Raw Inflation'!$K$16:$K$200,MATCH($I$2,'CY Raw Inflation'!$A$16:$A$200,0))</f>
        <v>0.87080350148485675</v>
      </c>
      <c r="H81" s="592">
        <f>INDEX('CY Raw Inflation'!$K$16:$K$200,MATCH(D81,'CY Raw Inflation'!$A$16:$A$200,0))</f>
        <v>0.54624522703013634</v>
      </c>
      <c r="I81" s="592">
        <f>IFERROR(INDEX('CY Raw Inflation'!$K$16:$K$200,MATCH($I$2,'CY Raw Inflation'!$A$16:$A$200,0))/INDEX('CY Raw Inflation'!$K$16:$K$200,MATCH(D81,'CY Raw Inflation'!$A$16:$A$200,0)),"")</f>
        <v>1.5941622157859414</v>
      </c>
      <c r="J81" s="592">
        <f>INDEX('CY Raw Inflation'!$K$16:$K$200,MATCH($L$2,'CY Raw Inflation'!$A$16:$A$200,0))</f>
        <v>0.84462027302119957</v>
      </c>
      <c r="K81" s="592">
        <f>INDEX('CY Raw Inflation'!$K$16:$K$200,MATCH(D81,'CY Raw Inflation'!$A$16:$A$200,0))</f>
        <v>0.54624522703013634</v>
      </c>
      <c r="L81" s="592">
        <f>IFERROR(INDEX('CY Raw Inflation'!$K$16:$K$200,MATCH($L$2,'CY Raw Inflation'!$A$16:$A$200,0))/INDEX('CY Raw Inflation'!$K$16:$K$200,MATCH(D81,'CY Raw Inflation'!$A$16:$A$200,0)),"")</f>
        <v>1.5462291132744339</v>
      </c>
      <c r="M81" s="570"/>
      <c r="N81" s="599"/>
      <c r="O81" s="561"/>
      <c r="P81" s="561" t="s">
        <v>1815</v>
      </c>
    </row>
    <row r="82" spans="2:16" x14ac:dyDescent="0.25">
      <c r="B82" s="561"/>
      <c r="C82" s="561" t="s">
        <v>1452</v>
      </c>
      <c r="D82" s="561">
        <v>1995</v>
      </c>
      <c r="E82" s="561">
        <v>2</v>
      </c>
      <c r="F82" s="561">
        <v>243.3</v>
      </c>
      <c r="G82" s="592">
        <f>INDEX('CY Raw Inflation'!$K$16:$K$200,MATCH($I$2,'CY Raw Inflation'!$A$16:$A$200,0))</f>
        <v>0.87080350148485675</v>
      </c>
      <c r="H82" s="592">
        <f>INDEX('CY Raw Inflation'!$K$16:$K$200,MATCH(D82,'CY Raw Inflation'!$A$16:$A$200,0))</f>
        <v>0.55662388634370885</v>
      </c>
      <c r="I82" s="592">
        <f>IFERROR(INDEX('CY Raw Inflation'!$K$16:$K$200,MATCH($I$2,'CY Raw Inflation'!$A$16:$A$200,0))/INDEX('CY Raw Inflation'!$K$16:$K$200,MATCH(D82,'CY Raw Inflation'!$A$16:$A$200,0)),"")</f>
        <v>1.5644378957663805</v>
      </c>
      <c r="J82" s="592">
        <f>INDEX('CY Raw Inflation'!$K$16:$K$200,MATCH($L$2,'CY Raw Inflation'!$A$16:$A$200,0))</f>
        <v>0.84462027302119957</v>
      </c>
      <c r="K82" s="592">
        <f>INDEX('CY Raw Inflation'!$K$16:$K$200,MATCH(D82,'CY Raw Inflation'!$A$16:$A$200,0))</f>
        <v>0.55662388634370885</v>
      </c>
      <c r="L82" s="592">
        <f>IFERROR(INDEX('CY Raw Inflation'!$K$16:$K$200,MATCH($L$2,'CY Raw Inflation'!$A$16:$A$200,0))/INDEX('CY Raw Inflation'!$K$16:$K$200,MATCH(D82,'CY Raw Inflation'!$A$16:$A$200,0)),"")</f>
        <v>1.5173985409955193</v>
      </c>
      <c r="M82" s="570"/>
      <c r="N82" s="599"/>
      <c r="O82" s="561"/>
      <c r="P82" s="561" t="s">
        <v>1815</v>
      </c>
    </row>
    <row r="83" spans="2:16" x14ac:dyDescent="0.25">
      <c r="B83" s="561"/>
      <c r="C83" s="561" t="s">
        <v>105</v>
      </c>
      <c r="D83" s="561">
        <v>1996</v>
      </c>
      <c r="E83" s="561">
        <v>2</v>
      </c>
      <c r="F83" s="561">
        <v>240.8</v>
      </c>
      <c r="G83" s="592">
        <f>INDEX('CY Raw Inflation'!$K$16:$K$200,MATCH($I$2,'CY Raw Inflation'!$A$16:$A$200,0))</f>
        <v>0.87080350148485675</v>
      </c>
      <c r="H83" s="592">
        <f>INDEX('CY Raw Inflation'!$K$16:$K$200,MATCH(D83,'CY Raw Inflation'!$A$16:$A$200,0))</f>
        <v>0.56775636407058305</v>
      </c>
      <c r="I83" s="592">
        <f>IFERROR(INDEX('CY Raw Inflation'!$K$16:$K$200,MATCH($I$2,'CY Raw Inflation'!$A$16:$A$200,0))/INDEX('CY Raw Inflation'!$K$16:$K$200,MATCH(D83,'CY Raw Inflation'!$A$16:$A$200,0)),"")</f>
        <v>1.5337626429082161</v>
      </c>
      <c r="J83" s="592">
        <f>INDEX('CY Raw Inflation'!$K$16:$K$200,MATCH($L$2,'CY Raw Inflation'!$A$16:$A$200,0))</f>
        <v>0.84462027302119957</v>
      </c>
      <c r="K83" s="592">
        <f>INDEX('CY Raw Inflation'!$K$16:$K$200,MATCH(D83,'CY Raw Inflation'!$A$16:$A$200,0))</f>
        <v>0.56775636407058305</v>
      </c>
      <c r="L83" s="592">
        <f>IFERROR(INDEX('CY Raw Inflation'!$K$16:$K$200,MATCH($L$2,'CY Raw Inflation'!$A$16:$A$200,0))/INDEX('CY Raw Inflation'!$K$16:$K$200,MATCH(D83,'CY Raw Inflation'!$A$16:$A$200,0)),"")</f>
        <v>1.4876456284269797</v>
      </c>
      <c r="M83" s="570"/>
      <c r="N83" s="599"/>
      <c r="O83" s="561"/>
      <c r="P83" s="561" t="s">
        <v>1815</v>
      </c>
    </row>
    <row r="84" spans="2:16" x14ac:dyDescent="0.25">
      <c r="B84" s="561"/>
      <c r="C84" s="561">
        <v>1999</v>
      </c>
      <c r="D84" s="561">
        <v>1997</v>
      </c>
      <c r="E84" s="561">
        <v>2</v>
      </c>
      <c r="F84" s="561">
        <v>233.5</v>
      </c>
      <c r="G84" s="592">
        <f>INDEX('CY Raw Inflation'!$K$16:$K$200,MATCH($I$2,'CY Raw Inflation'!$A$16:$A$200,0))</f>
        <v>0.87080350148485675</v>
      </c>
      <c r="H84" s="592">
        <f>INDEX('CY Raw Inflation'!$K$16:$K$200,MATCH(D84,'CY Raw Inflation'!$A$16:$A$200,0))</f>
        <v>0.57967924771606527</v>
      </c>
      <c r="I84" s="592">
        <f>IFERROR(INDEX('CY Raw Inflation'!$K$16:$K$200,MATCH($I$2,'CY Raw Inflation'!$A$16:$A$200,0))/INDEX('CY Raw Inflation'!$K$16:$K$200,MATCH(D84,'CY Raw Inflation'!$A$16:$A$200,0)),"")</f>
        <v>1.5022161047093203</v>
      </c>
      <c r="J84" s="592">
        <f>INDEX('CY Raw Inflation'!$K$16:$K$200,MATCH($L$2,'CY Raw Inflation'!$A$16:$A$200,0))</f>
        <v>0.84462027302119957</v>
      </c>
      <c r="K84" s="592">
        <f>INDEX('CY Raw Inflation'!$K$16:$K$200,MATCH(D84,'CY Raw Inflation'!$A$16:$A$200,0))</f>
        <v>0.57967924771606527</v>
      </c>
      <c r="L84" s="592">
        <f>IFERROR(INDEX('CY Raw Inflation'!$K$16:$K$200,MATCH($L$2,'CY Raw Inflation'!$A$16:$A$200,0))/INDEX('CY Raw Inflation'!$K$16:$K$200,MATCH(D84,'CY Raw Inflation'!$A$16:$A$200,0)),"")</f>
        <v>1.4570476282340643</v>
      </c>
      <c r="M84" s="570"/>
      <c r="N84" s="599"/>
      <c r="O84" s="561"/>
      <c r="P84" s="561" t="s">
        <v>1815</v>
      </c>
    </row>
    <row r="85" spans="2:16" x14ac:dyDescent="0.25">
      <c r="B85" s="565" t="s">
        <v>45</v>
      </c>
      <c r="C85" s="565">
        <v>1991</v>
      </c>
      <c r="D85" s="565">
        <v>1989</v>
      </c>
      <c r="E85" s="565">
        <v>6</v>
      </c>
      <c r="F85" s="565">
        <v>46.6</v>
      </c>
      <c r="G85" s="592">
        <f>INDEX('CY Raw Inflation'!$K$16:$K$200,MATCH($I$2,'CY Raw Inflation'!$A$16:$A$200,0))</f>
        <v>0.87080350148485675</v>
      </c>
      <c r="H85" s="592">
        <f>INDEX('CY Raw Inflation'!$K$16:$K$200,MATCH(D85,'CY Raw Inflation'!$A$16:$A$200,0))</f>
        <v>0.46763421302973746</v>
      </c>
      <c r="I85" s="592">
        <f>IFERROR(INDEX('CY Raw Inflation'!$K$16:$K$200,MATCH($I$2,'CY Raw Inflation'!$A$16:$A$200,0))/INDEX('CY Raw Inflation'!$K$16:$K$200,MATCH(D85,'CY Raw Inflation'!$A$16:$A$200,0)),"")</f>
        <v>1.8621466890607536</v>
      </c>
      <c r="J85" s="592">
        <f>INDEX('CY Raw Inflation'!$K$16:$K$200,MATCH($L$2,'CY Raw Inflation'!$A$16:$A$200,0))</f>
        <v>0.84462027302119957</v>
      </c>
      <c r="K85" s="592">
        <f>INDEX('CY Raw Inflation'!$K$16:$K$200,MATCH(D85,'CY Raw Inflation'!$A$16:$A$200,0))</f>
        <v>0.46763421302973746</v>
      </c>
      <c r="L85" s="592">
        <f>IFERROR(INDEX('CY Raw Inflation'!$K$16:$K$200,MATCH($L$2,'CY Raw Inflation'!$A$16:$A$200,0))/INDEX('CY Raw Inflation'!$K$16:$K$200,MATCH(D85,'CY Raw Inflation'!$A$16:$A$200,0)),"")</f>
        <v>1.8061558574789076</v>
      </c>
      <c r="M85" s="569">
        <f>F85*I85</f>
        <v>86.776035710231127</v>
      </c>
      <c r="N85" s="596">
        <f>F85*L85</f>
        <v>84.1668629585171</v>
      </c>
      <c r="O85" s="565"/>
      <c r="P85" s="565" t="s">
        <v>1815</v>
      </c>
    </row>
    <row r="86" spans="2:16" x14ac:dyDescent="0.25">
      <c r="B86" s="565" t="s">
        <v>47</v>
      </c>
      <c r="C86" s="565" t="s">
        <v>106</v>
      </c>
      <c r="D86" s="565">
        <v>1988</v>
      </c>
      <c r="E86" s="565">
        <v>7</v>
      </c>
      <c r="F86" s="565">
        <v>45.5</v>
      </c>
      <c r="G86" s="592">
        <f>INDEX('CY Raw Inflation'!$K$16:$K$200,MATCH($I$2,'CY Raw Inflation'!$A$16:$A$200,0))</f>
        <v>0.87080350148485675</v>
      </c>
      <c r="H86" s="592">
        <f>INDEX('CY Raw Inflation'!$K$16:$K$200,MATCH(D86,'CY Raw Inflation'!$A$16:$A$200,0))</f>
        <v>0.44878523323391312</v>
      </c>
      <c r="I86" s="592">
        <f>IFERROR(INDEX('CY Raw Inflation'!$K$16:$K$200,MATCH($I$2,'CY Raw Inflation'!$A$16:$A$200,0))/INDEX('CY Raw Inflation'!$K$16:$K$200,MATCH(D86,'CY Raw Inflation'!$A$16:$A$200,0)),"")</f>
        <v>1.9403568500013053</v>
      </c>
      <c r="J86" s="592">
        <f>INDEX('CY Raw Inflation'!$K$16:$K$200,MATCH($L$2,'CY Raw Inflation'!$A$16:$A$200,0))</f>
        <v>0.84462027302119957</v>
      </c>
      <c r="K86" s="592">
        <f>INDEX('CY Raw Inflation'!$K$16:$K$200,MATCH(D86,'CY Raw Inflation'!$A$16:$A$200,0))</f>
        <v>0.44878523323391312</v>
      </c>
      <c r="L86" s="592">
        <f>IFERROR(INDEX('CY Raw Inflation'!$K$16:$K$200,MATCH($L$2,'CY Raw Inflation'!$A$16:$A$200,0))/INDEX('CY Raw Inflation'!$K$16:$K$200,MATCH(D86,'CY Raw Inflation'!$A$16:$A$200,0)),"")</f>
        <v>1.8820144034930215</v>
      </c>
      <c r="M86" s="597">
        <f>(E86*F86*I86+E87*F87*I87)/SUM(E86:E87)</f>
        <v>87.940215963019369</v>
      </c>
      <c r="N86" s="598">
        <f>(E86*F86*L86+E87*F87*L87)/SUM(E86:E87)</f>
        <v>85.296038761415488</v>
      </c>
      <c r="O86" s="565"/>
      <c r="P86" s="565" t="s">
        <v>1815</v>
      </c>
    </row>
    <row r="87" spans="2:16" x14ac:dyDescent="0.25">
      <c r="B87" s="561"/>
      <c r="C87" s="561">
        <v>1991</v>
      </c>
      <c r="D87" s="561">
        <v>1989</v>
      </c>
      <c r="E87" s="561">
        <v>4</v>
      </c>
      <c r="F87" s="561">
        <v>46.9</v>
      </c>
      <c r="G87" s="592">
        <f>INDEX('CY Raw Inflation'!$K$16:$K$200,MATCH($I$2,'CY Raw Inflation'!$A$16:$A$200,0))</f>
        <v>0.87080350148485675</v>
      </c>
      <c r="H87" s="592">
        <f>INDEX('CY Raw Inflation'!$K$16:$K$200,MATCH(D87,'CY Raw Inflation'!$A$16:$A$200,0))</f>
        <v>0.46763421302973746</v>
      </c>
      <c r="I87" s="592">
        <f>IFERROR(INDEX('CY Raw Inflation'!$K$16:$K$200,MATCH($I$2,'CY Raw Inflation'!$A$16:$A$200,0))/INDEX('CY Raw Inflation'!$K$16:$K$200,MATCH(D87,'CY Raw Inflation'!$A$16:$A$200,0)),"")</f>
        <v>1.8621466890607536</v>
      </c>
      <c r="J87" s="592">
        <f>INDEX('CY Raw Inflation'!$K$16:$K$200,MATCH($L$2,'CY Raw Inflation'!$A$16:$A$200,0))</f>
        <v>0.84462027302119957</v>
      </c>
      <c r="K87" s="592">
        <f>INDEX('CY Raw Inflation'!$K$16:$K$200,MATCH(D87,'CY Raw Inflation'!$A$16:$A$200,0))</f>
        <v>0.46763421302973746</v>
      </c>
      <c r="L87" s="592">
        <f>IFERROR(INDEX('CY Raw Inflation'!$K$16:$K$200,MATCH($L$2,'CY Raw Inflation'!$A$16:$A$200,0))/INDEX('CY Raw Inflation'!$K$16:$K$200,MATCH(D87,'CY Raw Inflation'!$A$16:$A$200,0)),"")</f>
        <v>1.8061558574789076</v>
      </c>
      <c r="M87" s="570"/>
      <c r="N87" s="599"/>
      <c r="O87" s="561"/>
      <c r="P87" s="561" t="s">
        <v>1815</v>
      </c>
    </row>
    <row r="88" spans="2:16" x14ac:dyDescent="0.25">
      <c r="B88" s="565" t="s">
        <v>43</v>
      </c>
      <c r="C88" s="565"/>
      <c r="D88" s="565"/>
      <c r="E88" s="565">
        <f>SUM(E89:E91)</f>
        <v>23</v>
      </c>
      <c r="F88" s="567">
        <f>F89</f>
        <v>5.0999999999999996</v>
      </c>
      <c r="G88" s="592">
        <f>INDEX('CY Raw Inflation'!$K$16:$K$200,MATCH($I$2,'CY Raw Inflation'!$A$16:$A$200,0))</f>
        <v>0.87080350148485675</v>
      </c>
      <c r="H88" s="592" t="e">
        <f>INDEX('CY Raw Inflation'!$K$16:$K$200,MATCH(D88,'CY Raw Inflation'!$A$16:$A$200,0))</f>
        <v>#N/A</v>
      </c>
      <c r="I88" s="592" t="str">
        <f>IFERROR(INDEX('CY Raw Inflation'!$K$16:$K$200,MATCH($I$2,'CY Raw Inflation'!$A$16:$A$200,0))/INDEX('CY Raw Inflation'!$K$16:$K$200,MATCH(D88,'CY Raw Inflation'!$A$16:$A$200,0)),"")</f>
        <v/>
      </c>
      <c r="J88" s="592">
        <f>INDEX('CY Raw Inflation'!$K$16:$K$200,MATCH($L$2,'CY Raw Inflation'!$A$16:$A$200,0))</f>
        <v>0.84462027302119957</v>
      </c>
      <c r="K88" s="592" t="e">
        <f>INDEX('CY Raw Inflation'!$K$16:$K$200,MATCH(D88,'CY Raw Inflation'!$A$16:$A$200,0))</f>
        <v>#N/A</v>
      </c>
      <c r="L88" s="592" t="str">
        <f>IFERROR(INDEX('CY Raw Inflation'!$K$16:$K$200,MATCH($L$2,'CY Raw Inflation'!$A$16:$A$200,0))/INDEX('CY Raw Inflation'!$K$16:$K$200,MATCH(D88,'CY Raw Inflation'!$A$16:$A$200,0)),"")</f>
        <v/>
      </c>
      <c r="M88" s="597">
        <f>(E89*F89*I89+E90*F90*I90)/SUM(E89:E90)</f>
        <v>9.4800071188415789</v>
      </c>
      <c r="N88" s="598">
        <f>(E89*F89*L89+E90*F90*L90)/SUM(E89:E90)</f>
        <v>9.1949632578482827</v>
      </c>
      <c r="O88" s="565"/>
      <c r="P88" s="565" t="s">
        <v>1815</v>
      </c>
    </row>
    <row r="89" spans="2:16" x14ac:dyDescent="0.25">
      <c r="B89" s="561"/>
      <c r="C89" s="561">
        <v>1991</v>
      </c>
      <c r="D89" s="561">
        <v>1989</v>
      </c>
      <c r="E89" s="561">
        <v>9</v>
      </c>
      <c r="F89" s="561">
        <v>5.0999999999999996</v>
      </c>
      <c r="G89" s="592">
        <f>INDEX('CY Raw Inflation'!$K$16:$K$200,MATCH($I$2,'CY Raw Inflation'!$A$16:$A$200,0))</f>
        <v>0.87080350148485675</v>
      </c>
      <c r="H89" s="592">
        <f>INDEX('CY Raw Inflation'!$K$16:$K$200,MATCH(D89,'CY Raw Inflation'!$A$16:$A$200,0))</f>
        <v>0.46763421302973746</v>
      </c>
      <c r="I89" s="592">
        <f>IFERROR(INDEX('CY Raw Inflation'!$K$16:$K$200,MATCH($I$2,'CY Raw Inflation'!$A$16:$A$200,0))/INDEX('CY Raw Inflation'!$K$16:$K$200,MATCH(D89,'CY Raw Inflation'!$A$16:$A$200,0)),"")</f>
        <v>1.8621466890607536</v>
      </c>
      <c r="J89" s="592">
        <f>INDEX('CY Raw Inflation'!$K$16:$K$200,MATCH($L$2,'CY Raw Inflation'!$A$16:$A$200,0))</f>
        <v>0.84462027302119957</v>
      </c>
      <c r="K89" s="592">
        <f>INDEX('CY Raw Inflation'!$K$16:$K$200,MATCH(D89,'CY Raw Inflation'!$A$16:$A$200,0))</f>
        <v>0.46763421302973746</v>
      </c>
      <c r="L89" s="592">
        <f>IFERROR(INDEX('CY Raw Inflation'!$K$16:$K$200,MATCH($L$2,'CY Raw Inflation'!$A$16:$A$200,0))/INDEX('CY Raw Inflation'!$K$16:$K$200,MATCH(D89,'CY Raw Inflation'!$A$16:$A$200,0)),"")</f>
        <v>1.8061558574789076</v>
      </c>
      <c r="M89" s="570"/>
      <c r="N89" s="599"/>
      <c r="O89" s="561"/>
      <c r="P89" s="561" t="s">
        <v>1815</v>
      </c>
    </row>
    <row r="90" spans="2:16" x14ac:dyDescent="0.25">
      <c r="B90" s="561"/>
      <c r="C90" s="561" t="s">
        <v>103</v>
      </c>
      <c r="D90" s="561">
        <v>1991</v>
      </c>
      <c r="E90" s="561">
        <v>4</v>
      </c>
      <c r="F90" s="561">
        <v>5.5</v>
      </c>
      <c r="G90" s="592">
        <f>INDEX('CY Raw Inflation'!$K$16:$K$200,MATCH($I$2,'CY Raw Inflation'!$A$16:$A$200,0))</f>
        <v>0.87080350148485675</v>
      </c>
      <c r="H90" s="592">
        <f>INDEX('CY Raw Inflation'!$K$16:$K$200,MATCH(D90,'CY Raw Inflation'!$A$16:$A$200,0))</f>
        <v>0.50725218355761681</v>
      </c>
      <c r="I90" s="592">
        <f>IFERROR(INDEX('CY Raw Inflation'!$K$16:$K$200,MATCH($I$2,'CY Raw Inflation'!$A$16:$A$200,0))/INDEX('CY Raw Inflation'!$K$16:$K$200,MATCH(D90,'CY Raw Inflation'!$A$16:$A$200,0)),"")</f>
        <v>1.7167072507750882</v>
      </c>
      <c r="J90" s="592">
        <f>INDEX('CY Raw Inflation'!$K$16:$K$200,MATCH($L$2,'CY Raw Inflation'!$A$16:$A$200,0))</f>
        <v>0.84462027302119957</v>
      </c>
      <c r="K90" s="592">
        <f>INDEX('CY Raw Inflation'!$K$16:$K$200,MATCH(D90,'CY Raw Inflation'!$A$16:$A$200,0))</f>
        <v>0.50725218355761681</v>
      </c>
      <c r="L90" s="592">
        <f>IFERROR(INDEX('CY Raw Inflation'!$K$16:$K$200,MATCH($L$2,'CY Raw Inflation'!$A$16:$A$200,0))/INDEX('CY Raw Inflation'!$K$16:$K$200,MATCH(D90,'CY Raw Inflation'!$A$16:$A$200,0)),"")</f>
        <v>1.6650894769884463</v>
      </c>
      <c r="M90" s="570"/>
      <c r="N90" s="599"/>
      <c r="O90" s="561"/>
      <c r="P90" s="561" t="s">
        <v>1815</v>
      </c>
    </row>
    <row r="91" spans="2:16" x14ac:dyDescent="0.25">
      <c r="B91" s="561"/>
      <c r="C91" s="561">
        <v>1995</v>
      </c>
      <c r="D91" s="561">
        <v>1993</v>
      </c>
      <c r="E91" s="561">
        <v>10</v>
      </c>
      <c r="F91" s="561">
        <v>2.98</v>
      </c>
      <c r="G91" s="592">
        <f>INDEX('CY Raw Inflation'!$K$16:$K$200,MATCH($I$2,'CY Raw Inflation'!$A$16:$A$200,0))</f>
        <v>0.87080350148485675</v>
      </c>
      <c r="H91" s="592">
        <f>INDEX('CY Raw Inflation'!$K$16:$K$200,MATCH(D91,'CY Raw Inflation'!$A$16:$A$200,0))</f>
        <v>0.53553453630405523</v>
      </c>
      <c r="I91" s="592">
        <f>IFERROR(INDEX('CY Raw Inflation'!$K$16:$K$200,MATCH($I$2,'CY Raw Inflation'!$A$16:$A$200,0))/INDEX('CY Raw Inflation'!$K$16:$K$200,MATCH(D91,'CY Raw Inflation'!$A$16:$A$200,0)),"")</f>
        <v>1.6260454601016603</v>
      </c>
      <c r="J91" s="592">
        <f>INDEX('CY Raw Inflation'!$K$16:$K$200,MATCH($L$2,'CY Raw Inflation'!$A$16:$A$200,0))</f>
        <v>0.84462027302119957</v>
      </c>
      <c r="K91" s="592">
        <f>INDEX('CY Raw Inflation'!$K$16:$K$200,MATCH(D91,'CY Raw Inflation'!$A$16:$A$200,0))</f>
        <v>0.53553453630405523</v>
      </c>
      <c r="L91" s="592">
        <f>IFERROR(INDEX('CY Raw Inflation'!$K$16:$K$200,MATCH($L$2,'CY Raw Inflation'!$A$16:$A$200,0))/INDEX('CY Raw Inflation'!$K$16:$K$200,MATCH(D91,'CY Raw Inflation'!$A$16:$A$200,0)),"")</f>
        <v>1.5771536955399226</v>
      </c>
      <c r="M91" s="570"/>
      <c r="N91" s="599"/>
      <c r="O91" s="561"/>
      <c r="P91" s="561" t="s">
        <v>1815</v>
      </c>
    </row>
    <row r="92" spans="2:16" x14ac:dyDescent="0.25">
      <c r="B92" s="565" t="s">
        <v>108</v>
      </c>
      <c r="C92" s="565"/>
      <c r="D92" s="565"/>
      <c r="E92" s="565">
        <f>SUM(E93:E98)</f>
        <v>72</v>
      </c>
      <c r="F92" s="567">
        <f>AVERAGE(F93:F98)</f>
        <v>2.9351892806267803</v>
      </c>
      <c r="G92" s="592">
        <f>INDEX('CY Raw Inflation'!$K$16:$K$200,MATCH($I$2,'CY Raw Inflation'!$A$16:$A$200,0))</f>
        <v>0.87080350148485675</v>
      </c>
      <c r="H92" s="592" t="e">
        <f>INDEX('CY Raw Inflation'!$K$16:$K$200,MATCH(D92,'CY Raw Inflation'!$A$16:$A$200,0))</f>
        <v>#N/A</v>
      </c>
      <c r="I92" s="592" t="str">
        <f>IFERROR(INDEX('CY Raw Inflation'!$K$16:$K$200,MATCH($I$2,'CY Raw Inflation'!$A$16:$A$200,0))/INDEX('CY Raw Inflation'!$K$16:$K$200,MATCH(D92,'CY Raw Inflation'!$A$16:$A$200,0)),"")</f>
        <v/>
      </c>
      <c r="J92" s="592">
        <f>INDEX('CY Raw Inflation'!$K$16:$K$200,MATCH($L$2,'CY Raw Inflation'!$A$16:$A$200,0))</f>
        <v>0.84462027302119957</v>
      </c>
      <c r="K92" s="592" t="e">
        <f>INDEX('CY Raw Inflation'!$K$16:$K$200,MATCH(D92,'CY Raw Inflation'!$A$16:$A$200,0))</f>
        <v>#N/A</v>
      </c>
      <c r="L92" s="592" t="str">
        <f>IFERROR(INDEX('CY Raw Inflation'!$K$16:$K$200,MATCH($L$2,'CY Raw Inflation'!$A$16:$A$200,0))/INDEX('CY Raw Inflation'!$K$16:$K$200,MATCH(D92,'CY Raw Inflation'!$A$16:$A$200,0)),"")</f>
        <v/>
      </c>
      <c r="M92" s="597">
        <f>(E93*F93*I93+E94*F94*I94+E95*F95*I95+E96*F96*I96+E97*F97*I97+E98*F98*I98)/SUM(E93:E98)</f>
        <v>3.4914415272163923</v>
      </c>
      <c r="N92" s="598">
        <f>(E93*F93*L93+E94*F94*L94+E95*F95*L95+E96*F96*L96+E97*F97*L97+E98*F98*L98)/SUM(E93:E98)</f>
        <v>3.3864612291138627</v>
      </c>
      <c r="O92" s="565"/>
      <c r="P92" s="565" t="s">
        <v>1815</v>
      </c>
    </row>
    <row r="93" spans="2:16" x14ac:dyDescent="0.25">
      <c r="B93" s="561"/>
      <c r="C93" s="561">
        <v>2008</v>
      </c>
      <c r="D93" s="561">
        <v>2006</v>
      </c>
      <c r="E93" s="561">
        <v>20</v>
      </c>
      <c r="F93" s="571">
        <f>(46.442+0.037)/E93</f>
        <v>2.32395</v>
      </c>
      <c r="G93" s="592">
        <f>INDEX('CY Raw Inflation'!$K$16:$K$200,MATCH($I$2,'CY Raw Inflation'!$A$16:$A$200,0))</f>
        <v>0.87080350148485675</v>
      </c>
      <c r="H93" s="592">
        <f>INDEX('CY Raw Inflation'!$K$16:$K$200,MATCH(D93,'CY Raw Inflation'!$A$16:$A$200,0))</f>
        <v>0.66849374246544757</v>
      </c>
      <c r="I93" s="592">
        <f>IFERROR(INDEX('CY Raw Inflation'!$K$16:$K$200,MATCH($I$2,'CY Raw Inflation'!$A$16:$A$200,0))/INDEX('CY Raw Inflation'!$K$16:$K$200,MATCH(D93,'CY Raw Inflation'!$A$16:$A$200,0)),"")</f>
        <v>1.3026352322660162</v>
      </c>
      <c r="J93" s="592">
        <f>INDEX('CY Raw Inflation'!$K$16:$K$200,MATCH($L$2,'CY Raw Inflation'!$A$16:$A$200,0))</f>
        <v>0.84462027302119957</v>
      </c>
      <c r="K93" s="592">
        <f>INDEX('CY Raw Inflation'!$K$16:$K$200,MATCH(D93,'CY Raw Inflation'!$A$16:$A$200,0))</f>
        <v>0.66849374246544757</v>
      </c>
      <c r="L93" s="592">
        <f>IFERROR(INDEX('CY Raw Inflation'!$K$16:$K$200,MATCH($L$2,'CY Raw Inflation'!$A$16:$A$200,0))/INDEX('CY Raw Inflation'!$K$16:$K$200,MATCH(D93,'CY Raw Inflation'!$A$16:$A$200,0)),"")</f>
        <v>1.2634677325567567</v>
      </c>
      <c r="M93" s="570"/>
      <c r="N93" s="599"/>
      <c r="O93" s="561"/>
      <c r="P93" s="561" t="s">
        <v>1815</v>
      </c>
    </row>
    <row r="94" spans="2:16" x14ac:dyDescent="0.25">
      <c r="B94" s="561"/>
      <c r="C94" s="561">
        <v>2009</v>
      </c>
      <c r="D94" s="561">
        <v>2007</v>
      </c>
      <c r="E94" s="561">
        <v>13</v>
      </c>
      <c r="F94" s="571">
        <f>(30.342+3.673)/E94</f>
        <v>2.6165384615384615</v>
      </c>
      <c r="G94" s="592">
        <f>INDEX('CY Raw Inflation'!$K$16:$K$200,MATCH($I$2,'CY Raw Inflation'!$A$16:$A$200,0))</f>
        <v>0.87080350148485675</v>
      </c>
      <c r="H94" s="592">
        <f>INDEX('CY Raw Inflation'!$K$16:$K$200,MATCH(D94,'CY Raw Inflation'!$A$16:$A$200,0))</f>
        <v>0.6865430735120146</v>
      </c>
      <c r="I94" s="592">
        <f>IFERROR(INDEX('CY Raw Inflation'!$K$16:$K$200,MATCH($I$2,'CY Raw Inflation'!$A$16:$A$200,0))/INDEX('CY Raw Inflation'!$K$16:$K$200,MATCH(D94,'CY Raw Inflation'!$A$16:$A$200,0)),"")</f>
        <v>1.2683887363836577</v>
      </c>
      <c r="J94" s="592">
        <f>INDEX('CY Raw Inflation'!$K$16:$K$200,MATCH($L$2,'CY Raw Inflation'!$A$16:$A$200,0))</f>
        <v>0.84462027302119957</v>
      </c>
      <c r="K94" s="592">
        <f>INDEX('CY Raw Inflation'!$K$16:$K$200,MATCH(D94,'CY Raw Inflation'!$A$16:$A$200,0))</f>
        <v>0.6865430735120146</v>
      </c>
      <c r="L94" s="592">
        <f>IFERROR(INDEX('CY Raw Inflation'!$K$16:$K$200,MATCH($L$2,'CY Raw Inflation'!$A$16:$A$200,0))/INDEX('CY Raw Inflation'!$K$16:$K$200,MATCH(D94,'CY Raw Inflation'!$A$16:$A$200,0)),"")</f>
        <v>1.2302509567251771</v>
      </c>
      <c r="M94" s="570"/>
      <c r="N94" s="599"/>
      <c r="O94" s="561"/>
      <c r="P94" s="561" t="s">
        <v>1815</v>
      </c>
    </row>
    <row r="95" spans="2:16" x14ac:dyDescent="0.25">
      <c r="B95" s="561"/>
      <c r="C95" s="561">
        <v>2010</v>
      </c>
      <c r="D95" s="561">
        <v>2008</v>
      </c>
      <c r="E95" s="561">
        <v>12</v>
      </c>
      <c r="F95" s="571">
        <f>(31.212+1.998)/E95</f>
        <v>2.7675000000000001</v>
      </c>
      <c r="G95" s="592">
        <f>INDEX('CY Raw Inflation'!$K$16:$K$200,MATCH($I$2,'CY Raw Inflation'!$A$16:$A$200,0))</f>
        <v>0.87080350148485675</v>
      </c>
      <c r="H95" s="592">
        <f>INDEX('CY Raw Inflation'!$K$16:$K$200,MATCH(D95,'CY Raw Inflation'!$A$16:$A$200,0))</f>
        <v>0.70302010727630293</v>
      </c>
      <c r="I95" s="592">
        <f>IFERROR(INDEX('CY Raw Inflation'!$K$16:$K$200,MATCH($I$2,'CY Raw Inflation'!$A$16:$A$200,0))/INDEX('CY Raw Inflation'!$K$16:$K$200,MATCH(D95,'CY Raw Inflation'!$A$16:$A$200,0)),"")</f>
        <v>1.2386608753746657</v>
      </c>
      <c r="J95" s="592">
        <f>INDEX('CY Raw Inflation'!$K$16:$K$200,MATCH($L$2,'CY Raw Inflation'!$A$16:$A$200,0))</f>
        <v>0.84462027302119957</v>
      </c>
      <c r="K95" s="592">
        <f>INDEX('CY Raw Inflation'!$K$16:$K$200,MATCH(D95,'CY Raw Inflation'!$A$16:$A$200,0))</f>
        <v>0.70302010727630293</v>
      </c>
      <c r="L95" s="592">
        <f>IFERROR(INDEX('CY Raw Inflation'!$K$16:$K$200,MATCH($L$2,'CY Raw Inflation'!$A$16:$A$200,0))/INDEX('CY Raw Inflation'!$K$16:$K$200,MATCH(D95,'CY Raw Inflation'!$A$16:$A$200,0)),"")</f>
        <v>1.2014169499269309</v>
      </c>
      <c r="M95" s="570"/>
      <c r="N95" s="599"/>
      <c r="O95" s="561"/>
      <c r="P95" s="561" t="s">
        <v>1815</v>
      </c>
    </row>
    <row r="96" spans="2:16" x14ac:dyDescent="0.25">
      <c r="B96" s="561"/>
      <c r="C96" s="561">
        <v>2011</v>
      </c>
      <c r="D96" s="561">
        <v>2009</v>
      </c>
      <c r="E96" s="561">
        <v>10</v>
      </c>
      <c r="F96" s="571">
        <f>(29.637+0.186)/E96</f>
        <v>2.9823</v>
      </c>
      <c r="G96" s="592">
        <f>INDEX('CY Raw Inflation'!$K$16:$K$200,MATCH($I$2,'CY Raw Inflation'!$A$16:$A$200,0))</f>
        <v>0.87080350148485675</v>
      </c>
      <c r="H96" s="592">
        <f>INDEX('CY Raw Inflation'!$K$16:$K$200,MATCH(D96,'CY Raw Inflation'!$A$16:$A$200,0))</f>
        <v>0.71356540888544739</v>
      </c>
      <c r="I96" s="592">
        <f>IFERROR(INDEX('CY Raw Inflation'!$K$16:$K$200,MATCH($I$2,'CY Raw Inflation'!$A$16:$A$200,0))/INDEX('CY Raw Inflation'!$K$16:$K$200,MATCH(D96,'CY Raw Inflation'!$A$16:$A$200,0)),"")</f>
        <v>1.2203555422410501</v>
      </c>
      <c r="J96" s="592">
        <f>INDEX('CY Raw Inflation'!$K$16:$K$200,MATCH($L$2,'CY Raw Inflation'!$A$16:$A$200,0))</f>
        <v>0.84462027302119957</v>
      </c>
      <c r="K96" s="592">
        <f>INDEX('CY Raw Inflation'!$K$16:$K$200,MATCH(D96,'CY Raw Inflation'!$A$16:$A$200,0))</f>
        <v>0.71356540888544739</v>
      </c>
      <c r="L96" s="592">
        <f>IFERROR(INDEX('CY Raw Inflation'!$K$16:$K$200,MATCH($L$2,'CY Raw Inflation'!$A$16:$A$200,0))/INDEX('CY Raw Inflation'!$K$16:$K$200,MATCH(D96,'CY Raw Inflation'!$A$16:$A$200,0)),"")</f>
        <v>1.1836620196324443</v>
      </c>
      <c r="M96" s="570"/>
      <c r="N96" s="599"/>
      <c r="O96" s="561"/>
      <c r="P96" s="561" t="s">
        <v>1815</v>
      </c>
    </row>
    <row r="97" spans="2:16" x14ac:dyDescent="0.25">
      <c r="B97" s="561"/>
      <c r="C97" s="561">
        <v>2012</v>
      </c>
      <c r="D97" s="561">
        <v>2010</v>
      </c>
      <c r="E97" s="561">
        <v>8</v>
      </c>
      <c r="F97" s="571">
        <f>(17.904+12.325)/E97</f>
        <v>3.7786249999999999</v>
      </c>
      <c r="G97" s="592">
        <f>INDEX('CY Raw Inflation'!$K$16:$K$200,MATCH($I$2,'CY Raw Inflation'!$A$16:$A$200,0))</f>
        <v>0.87080350148485675</v>
      </c>
      <c r="H97" s="592">
        <f>INDEX('CY Raw Inflation'!$K$16:$K$200,MATCH(D97,'CY Raw Inflation'!$A$16:$A$200,0))</f>
        <v>0.71927393215653102</v>
      </c>
      <c r="I97" s="592">
        <f>IFERROR(INDEX('CY Raw Inflation'!$K$16:$K$200,MATCH($I$2,'CY Raw Inflation'!$A$16:$A$200,0))/INDEX('CY Raw Inflation'!$K$16:$K$200,MATCH(D97,'CY Raw Inflation'!$A$16:$A$200,0)),"")</f>
        <v>1.2106701807946925</v>
      </c>
      <c r="J97" s="592">
        <f>INDEX('CY Raw Inflation'!$K$16:$K$200,MATCH($L$2,'CY Raw Inflation'!$A$16:$A$200,0))</f>
        <v>0.84462027302119957</v>
      </c>
      <c r="K97" s="592">
        <f>INDEX('CY Raw Inflation'!$K$16:$K$200,MATCH(D97,'CY Raw Inflation'!$A$16:$A$200,0))</f>
        <v>0.71927393215653102</v>
      </c>
      <c r="L97" s="592">
        <f>IFERROR(INDEX('CY Raw Inflation'!$K$16:$K$200,MATCH($L$2,'CY Raw Inflation'!$A$16:$A$200,0))/INDEX('CY Raw Inflation'!$K$16:$K$200,MATCH(D97,'CY Raw Inflation'!$A$16:$A$200,0)),"")</f>
        <v>1.1742678766194883</v>
      </c>
      <c r="M97" s="570"/>
      <c r="N97" s="599"/>
      <c r="O97" s="561"/>
      <c r="P97" s="561" t="s">
        <v>1815</v>
      </c>
    </row>
    <row r="98" spans="2:16" x14ac:dyDescent="0.25">
      <c r="B98" s="561"/>
      <c r="C98" s="561">
        <v>2012</v>
      </c>
      <c r="D98" s="561">
        <v>2011</v>
      </c>
      <c r="E98" s="561">
        <v>9</v>
      </c>
      <c r="F98" s="571">
        <f>(15.68+12.6)/E98</f>
        <v>3.1422222222222222</v>
      </c>
      <c r="G98" s="592">
        <f>INDEX('CY Raw Inflation'!$K$16:$K$200,MATCH($I$2,'CY Raw Inflation'!$A$16:$A$200,0))</f>
        <v>0.87080350148485675</v>
      </c>
      <c r="H98" s="592">
        <f>INDEX('CY Raw Inflation'!$K$16:$K$200,MATCH(D98,'CY Raw Inflation'!$A$16:$A$200,0))</f>
        <v>0.73365941079966168</v>
      </c>
      <c r="I98" s="592">
        <f>IFERROR(INDEX('CY Raw Inflation'!$K$16:$K$200,MATCH($I$2,'CY Raw Inflation'!$A$16:$A$200,0))/INDEX('CY Raw Inflation'!$K$16:$K$200,MATCH(D98,'CY Raw Inflation'!$A$16:$A$200,0)),"")</f>
        <v>1.1869315497987181</v>
      </c>
      <c r="J98" s="592">
        <f>INDEX('CY Raw Inflation'!$K$16:$K$200,MATCH($L$2,'CY Raw Inflation'!$A$16:$A$200,0))</f>
        <v>0.84462027302119957</v>
      </c>
      <c r="K98" s="592">
        <f>INDEX('CY Raw Inflation'!$K$16:$K$200,MATCH(D98,'CY Raw Inflation'!$A$16:$A$200,0))</f>
        <v>0.73365941079966168</v>
      </c>
      <c r="L98" s="592">
        <f>IFERROR(INDEX('CY Raw Inflation'!$K$16:$K$200,MATCH($L$2,'CY Raw Inflation'!$A$16:$A$200,0))/INDEX('CY Raw Inflation'!$K$16:$K$200,MATCH(D98,'CY Raw Inflation'!$A$16:$A$200,0)),"")</f>
        <v>1.151243016293616</v>
      </c>
      <c r="M98" s="570"/>
      <c r="N98" s="599"/>
      <c r="O98" s="561"/>
      <c r="P98" s="561" t="s">
        <v>1815</v>
      </c>
    </row>
    <row r="99" spans="2:16" x14ac:dyDescent="0.25">
      <c r="B99" s="565" t="s">
        <v>77</v>
      </c>
      <c r="C99" s="565">
        <v>2003</v>
      </c>
      <c r="D99" s="565"/>
      <c r="E99" s="565">
        <f>SUM(E100:E101)</f>
        <v>2</v>
      </c>
      <c r="F99" s="567">
        <f>AVERAGE(F100:F101)</f>
        <v>65.995499999999993</v>
      </c>
      <c r="G99" s="592">
        <f>INDEX('CY Raw Inflation'!$K$16:$K$200,MATCH($I$2,'CY Raw Inflation'!$A$16:$A$200,0))</f>
        <v>0.87080350148485675</v>
      </c>
      <c r="H99" s="592" t="e">
        <f>INDEX('CY Raw Inflation'!$K$16:$K$200,MATCH(D99,'CY Raw Inflation'!$A$16:$A$200,0))</f>
        <v>#N/A</v>
      </c>
      <c r="I99" s="592" t="str">
        <f>IFERROR(INDEX('CY Raw Inflation'!$K$16:$K$200,MATCH($I$2,'CY Raw Inflation'!$A$16:$A$200,0))/INDEX('CY Raw Inflation'!$K$16:$K$200,MATCH(D99,'CY Raw Inflation'!$A$16:$A$200,0)),"")</f>
        <v/>
      </c>
      <c r="J99" s="592">
        <f>INDEX('CY Raw Inflation'!$K$16:$K$200,MATCH($L$2,'CY Raw Inflation'!$A$16:$A$200,0))</f>
        <v>0.84462027302119957</v>
      </c>
      <c r="K99" s="592" t="e">
        <f>INDEX('CY Raw Inflation'!$K$16:$K$200,MATCH(D99,'CY Raw Inflation'!$A$16:$A$200,0))</f>
        <v>#N/A</v>
      </c>
      <c r="L99" s="592" t="str">
        <f>IFERROR(INDEX('CY Raw Inflation'!$K$16:$K$200,MATCH($L$2,'CY Raw Inflation'!$A$16:$A$200,0))/INDEX('CY Raw Inflation'!$K$16:$K$200,MATCH(D99,'CY Raw Inflation'!$A$16:$A$200,0)),"")</f>
        <v/>
      </c>
      <c r="M99" s="597">
        <f>(E100*F100*I100+E101*F101*I101)/SUM(E100:E101)</f>
        <v>95.421670786845652</v>
      </c>
      <c r="N99" s="598">
        <f>(E100*F100*L100+E101*F101*L101)/SUM(E100:E101)</f>
        <v>92.552541985301318</v>
      </c>
      <c r="O99" s="565"/>
      <c r="P99" s="565" t="s">
        <v>1815</v>
      </c>
    </row>
    <row r="100" spans="2:16" x14ac:dyDescent="0.25">
      <c r="B100" s="561"/>
      <c r="C100" s="561"/>
      <c r="D100" s="561">
        <v>2000</v>
      </c>
      <c r="E100" s="561">
        <v>1</v>
      </c>
      <c r="F100" s="571">
        <v>62.331000000000003</v>
      </c>
      <c r="G100" s="592">
        <f>INDEX('CY Raw Inflation'!$K$16:$K$200,MATCH($I$2,'CY Raw Inflation'!$A$16:$A$200,0))</f>
        <v>0.87080350148485675</v>
      </c>
      <c r="H100" s="592">
        <f>INDEX('CY Raw Inflation'!$K$16:$K$200,MATCH(D100,'CY Raw Inflation'!$A$16:$A$200,0))</f>
        <v>0.59664459504825385</v>
      </c>
      <c r="I100" s="592">
        <f>IFERROR(INDEX('CY Raw Inflation'!$K$16:$K$200,MATCH($I$2,'CY Raw Inflation'!$A$16:$A$200,0))/INDEX('CY Raw Inflation'!$K$16:$K$200,MATCH(D100,'CY Raw Inflation'!$A$16:$A$200,0)),"")</f>
        <v>1.4595011983883475</v>
      </c>
      <c r="J100" s="592">
        <f>INDEX('CY Raw Inflation'!$K$16:$K$200,MATCH($L$2,'CY Raw Inflation'!$A$16:$A$200,0))</f>
        <v>0.84462027302119957</v>
      </c>
      <c r="K100" s="592">
        <f>INDEX('CY Raw Inflation'!$K$16:$K$200,MATCH(D100,'CY Raw Inflation'!$A$16:$A$200,0))</f>
        <v>0.59664459504825385</v>
      </c>
      <c r="L100" s="592">
        <f>IFERROR(INDEX('CY Raw Inflation'!$K$16:$K$200,MATCH($L$2,'CY Raw Inflation'!$A$16:$A$200,0))/INDEX('CY Raw Inflation'!$K$16:$K$200,MATCH(D100,'CY Raw Inflation'!$A$16:$A$200,0)),"")</f>
        <v>1.4156170692418502</v>
      </c>
      <c r="M100" s="570"/>
      <c r="N100" s="599"/>
      <c r="O100" s="561"/>
      <c r="P100" s="561" t="s">
        <v>1815</v>
      </c>
    </row>
    <row r="101" spans="2:16" x14ac:dyDescent="0.25">
      <c r="B101" s="561"/>
      <c r="C101" s="561"/>
      <c r="D101" s="561">
        <v>2001</v>
      </c>
      <c r="E101" s="561">
        <v>1</v>
      </c>
      <c r="F101" s="571">
        <f>69.16+0.5</f>
        <v>69.66</v>
      </c>
      <c r="G101" s="592">
        <f>INDEX('CY Raw Inflation'!$K$16:$K$200,MATCH($I$2,'CY Raw Inflation'!$A$16:$A$200,0))</f>
        <v>0.87080350148485675</v>
      </c>
      <c r="H101" s="592">
        <f>INDEX('CY Raw Inflation'!$K$16:$K$200,MATCH(D101,'CY Raw Inflation'!$A$16:$A$200,0))</f>
        <v>0.60738419775912245</v>
      </c>
      <c r="I101" s="592">
        <f>IFERROR(INDEX('CY Raw Inflation'!$K$16:$K$200,MATCH($I$2,'CY Raw Inflation'!$A$16:$A$200,0))/INDEX('CY Raw Inflation'!$K$16:$K$200,MATCH(D101,'CY Raw Inflation'!$A$16:$A$200,0)),"")</f>
        <v>1.4336946938981801</v>
      </c>
      <c r="J101" s="592">
        <f>INDEX('CY Raw Inflation'!$K$16:$K$200,MATCH($L$2,'CY Raw Inflation'!$A$16:$A$200,0))</f>
        <v>0.84462027302119957</v>
      </c>
      <c r="K101" s="592">
        <f>INDEX('CY Raw Inflation'!$K$16:$K$200,MATCH(D101,'CY Raw Inflation'!$A$16:$A$200,0))</f>
        <v>0.60738419775912245</v>
      </c>
      <c r="L101" s="592">
        <f>IFERROR(INDEX('CY Raw Inflation'!$K$16:$K$200,MATCH($L$2,'CY Raw Inflation'!$A$16:$A$200,0))/INDEX('CY Raw Inflation'!$K$16:$K$200,MATCH(D101,'CY Raw Inflation'!$A$16:$A$200,0)),"")</f>
        <v>1.3905865120253929</v>
      </c>
      <c r="M101" s="570"/>
      <c r="N101" s="599"/>
      <c r="O101" s="561"/>
      <c r="P101" s="561" t="s">
        <v>1815</v>
      </c>
    </row>
    <row r="102" spans="2:16" x14ac:dyDescent="0.25">
      <c r="B102" s="565" t="s">
        <v>1421</v>
      </c>
      <c r="C102" s="565">
        <v>2016</v>
      </c>
      <c r="D102" s="565">
        <v>2014</v>
      </c>
      <c r="E102" s="565">
        <v>4</v>
      </c>
      <c r="F102" s="567">
        <v>76.236999999999995</v>
      </c>
      <c r="G102" s="592">
        <f>INDEX('CY Raw Inflation'!$K$16:$K$200,MATCH($I$2,'CY Raw Inflation'!$A$16:$A$200,0))</f>
        <v>0.87080350148485675</v>
      </c>
      <c r="H102" s="592">
        <f>INDEX('CY Raw Inflation'!$K$16:$K$200,MATCH(D102,'CY Raw Inflation'!$A$16:$A$200,0))</f>
        <v>0.76943928328792088</v>
      </c>
      <c r="I102" s="592">
        <f>IFERROR(INDEX('CY Raw Inflation'!$K$16:$K$200,MATCH($I$2,'CY Raw Inflation'!$A$16:$A$200,0))/INDEX('CY Raw Inflation'!$K$16:$K$200,MATCH(D102,'CY Raw Inflation'!$A$16:$A$200,0)),"")</f>
        <v>1.1317377737250331</v>
      </c>
      <c r="J102" s="592">
        <f>INDEX('CY Raw Inflation'!$K$16:$K$200,MATCH($L$2,'CY Raw Inflation'!$A$16:$A$200,0))</f>
        <v>0.84462027302119957</v>
      </c>
      <c r="K102" s="592">
        <f>INDEX('CY Raw Inflation'!$K$16:$K$200,MATCH(D102,'CY Raw Inflation'!$A$16:$A$200,0))</f>
        <v>0.76943928328792088</v>
      </c>
      <c r="L102" s="592">
        <f>IFERROR(INDEX('CY Raw Inflation'!$K$16:$K$200,MATCH($L$2,'CY Raw Inflation'!$A$16:$A$200,0))/INDEX('CY Raw Inflation'!$K$16:$K$200,MATCH(D102,'CY Raw Inflation'!$A$16:$A$200,0)),"")</f>
        <v>1.0977088008972193</v>
      </c>
      <c r="M102" s="569">
        <f>F102*I102</f>
        <v>86.28029265547535</v>
      </c>
      <c r="N102" s="596">
        <f>F102*L102</f>
        <v>83.686025854001301</v>
      </c>
      <c r="O102" s="565"/>
      <c r="P102" s="565" t="s">
        <v>1815</v>
      </c>
    </row>
    <row r="103" spans="2:16" x14ac:dyDescent="0.25">
      <c r="B103" s="566" t="s">
        <v>1397</v>
      </c>
      <c r="C103" s="566">
        <v>1999</v>
      </c>
      <c r="D103" s="566">
        <v>1997</v>
      </c>
      <c r="E103" s="566">
        <v>3</v>
      </c>
      <c r="F103" s="572">
        <f>141.7/E103</f>
        <v>47.233333333333327</v>
      </c>
      <c r="G103" s="592">
        <f>INDEX('CY Raw Inflation'!$K$16:$K$200,MATCH($I$2,'CY Raw Inflation'!$A$16:$A$200,0))</f>
        <v>0.87080350148485675</v>
      </c>
      <c r="H103" s="592">
        <f>INDEX('CY Raw Inflation'!$K$16:$K$200,MATCH(D103,'CY Raw Inflation'!$A$16:$A$200,0))</f>
        <v>0.57967924771606527</v>
      </c>
      <c r="I103" s="592">
        <f>IFERROR(INDEX('CY Raw Inflation'!$K$16:$K$200,MATCH($I$2,'CY Raw Inflation'!$A$16:$A$200,0))/INDEX('CY Raw Inflation'!$K$16:$K$200,MATCH(D103,'CY Raw Inflation'!$A$16:$A$200,0)),"")</f>
        <v>1.5022161047093203</v>
      </c>
      <c r="J103" s="592">
        <f>INDEX('CY Raw Inflation'!$K$16:$K$200,MATCH($L$2,'CY Raw Inflation'!$A$16:$A$200,0))</f>
        <v>0.84462027302119957</v>
      </c>
      <c r="K103" s="592">
        <f>INDEX('CY Raw Inflation'!$K$16:$K$200,MATCH(D103,'CY Raw Inflation'!$A$16:$A$200,0))</f>
        <v>0.57967924771606527</v>
      </c>
      <c r="L103" s="592">
        <f>IFERROR(INDEX('CY Raw Inflation'!$K$16:$K$200,MATCH($L$2,'CY Raw Inflation'!$A$16:$A$200,0))/INDEX('CY Raw Inflation'!$K$16:$K$200,MATCH(D103,'CY Raw Inflation'!$A$16:$A$200,0)),"")</f>
        <v>1.4570476282340643</v>
      </c>
      <c r="M103" s="573">
        <f>F103*I103</f>
        <v>70.954674012436882</v>
      </c>
      <c r="N103" s="596">
        <f>F103*L103</f>
        <v>68.821216306922295</v>
      </c>
      <c r="O103" s="566"/>
      <c r="P103" s="566" t="s">
        <v>1815</v>
      </c>
    </row>
    <row r="104" spans="2:16" s="555" customFormat="1" x14ac:dyDescent="0.25"/>
    <row r="105" spans="2:16" x14ac:dyDescent="0.25">
      <c r="B105" s="556" t="s">
        <v>1816</v>
      </c>
    </row>
    <row r="106" spans="2:16" s="555" customFormat="1" x14ac:dyDescent="0.25">
      <c r="B106" s="557"/>
    </row>
    <row r="107" spans="2:16" ht="45" x14ac:dyDescent="0.25">
      <c r="B107" s="560" t="s">
        <v>98</v>
      </c>
      <c r="C107" s="560" t="s">
        <v>99</v>
      </c>
      <c r="D107" s="560" t="s">
        <v>100</v>
      </c>
      <c r="E107" s="560" t="s">
        <v>101</v>
      </c>
      <c r="F107" s="560" t="s">
        <v>102</v>
      </c>
      <c r="G107" s="549" t="str">
        <f>I2&amp;" Numerator"</f>
        <v>2021 Numerator</v>
      </c>
      <c r="H107" s="549" t="str">
        <f>I2&amp;" Denominator"</f>
        <v>2021 Denominator</v>
      </c>
      <c r="I107" s="549" t="str">
        <f>"Inflation Multiplier FY"&amp;I2</f>
        <v>Inflation Multiplier FY2021</v>
      </c>
      <c r="J107" s="549" t="str">
        <f>L2&amp;" Numerator"</f>
        <v>2020 Numerator</v>
      </c>
      <c r="K107" s="549" t="str">
        <f>L2&amp;" Denominator"</f>
        <v>2020 Denominator</v>
      </c>
      <c r="L107" s="549" t="str">
        <f>"Inflation Multiplier FY"&amp;L2</f>
        <v>Inflation Multiplier FY2020</v>
      </c>
      <c r="M107" s="550" t="s">
        <v>1814</v>
      </c>
      <c r="N107" s="550" t="s">
        <v>1832</v>
      </c>
      <c r="O107" s="554" t="s">
        <v>1711</v>
      </c>
      <c r="P107" s="550" t="s">
        <v>1811</v>
      </c>
    </row>
    <row r="108" spans="2:16" x14ac:dyDescent="0.25">
      <c r="B108" s="565" t="s">
        <v>109</v>
      </c>
      <c r="C108" s="574"/>
      <c r="D108" s="574"/>
      <c r="E108" s="574"/>
      <c r="F108" s="579">
        <f>AVERAGE(F109:F111)</f>
        <v>0.75133333333333352</v>
      </c>
      <c r="G108" s="592">
        <f>INDEX('CY Raw Inflation'!$K$16:$K$200,MATCH($I$2,'CY Raw Inflation'!$A$16:$A$200,0))</f>
        <v>0.87080350148485675</v>
      </c>
      <c r="H108" s="592" t="e">
        <f>INDEX('CY Raw Inflation'!$K$16:$K$200,MATCH(D108,'CY Raw Inflation'!$A$16:$A$200,0))</f>
        <v>#N/A</v>
      </c>
      <c r="I108" s="592" t="str">
        <f>IFERROR(INDEX('CY Raw Inflation'!$K$16:$K$200,MATCH($I$2,'CY Raw Inflation'!$A$16:$A$200,0))/INDEX('CY Raw Inflation'!$K$16:$K$200,MATCH(D108,'CY Raw Inflation'!$A$16:$A$200,0)),"")</f>
        <v/>
      </c>
      <c r="J108" s="592">
        <f>INDEX('CY Raw Inflation'!$K$16:$K$200,MATCH($L$2,'CY Raw Inflation'!$A$16:$A$200,0))</f>
        <v>0.84462027302119957</v>
      </c>
      <c r="K108" s="592" t="e">
        <f>INDEX('CY Raw Inflation'!$K$16:$K$200,MATCH(D108,'CY Raw Inflation'!$A$16:$A$200,0))</f>
        <v>#N/A</v>
      </c>
      <c r="L108" s="592" t="str">
        <f>IFERROR(INDEX('CY Raw Inflation'!$K$16:$K$200,MATCH($L$2,'CY Raw Inflation'!$A$16:$A$200,0))/INDEX('CY Raw Inflation'!$K$16:$K$200,MATCH(D108,'CY Raw Inflation'!$A$16:$A$200,0)),"")</f>
        <v/>
      </c>
      <c r="M108" s="600">
        <f>(F109*I109+F110*I110+F111*I111)/2</f>
        <v>1.6165917404393542</v>
      </c>
      <c r="N108" s="600">
        <f>(F109*L109+F110*L110+F111*L111)/2</f>
        <v>1.5679842293301203</v>
      </c>
      <c r="O108" s="575"/>
      <c r="P108" s="576"/>
    </row>
    <row r="109" spans="2:16" x14ac:dyDescent="0.25">
      <c r="B109" s="504"/>
      <c r="C109" s="214"/>
      <c r="D109" s="504">
        <v>2000</v>
      </c>
      <c r="E109" s="255">
        <v>2</v>
      </c>
      <c r="F109" s="577">
        <v>0.111</v>
      </c>
      <c r="G109" s="592">
        <f>INDEX('CY Raw Inflation'!$K$16:$K$200,MATCH($I$2,'CY Raw Inflation'!$A$16:$A$200,0))</f>
        <v>0.87080350148485675</v>
      </c>
      <c r="H109" s="592">
        <f>INDEX('CY Raw Inflation'!$K$16:$K$200,MATCH(D109,'CY Raw Inflation'!$A$16:$A$200,0))</f>
        <v>0.59664459504825385</v>
      </c>
      <c r="I109" s="592">
        <f>IFERROR(INDEX('CY Raw Inflation'!$K$16:$K$200,MATCH($I$2,'CY Raw Inflation'!$A$16:$A$200,0))/INDEX('CY Raw Inflation'!$K$16:$K$200,MATCH(D109,'CY Raw Inflation'!$A$16:$A$200,0)),"")</f>
        <v>1.4595011983883475</v>
      </c>
      <c r="J109" s="592">
        <f>INDEX('CY Raw Inflation'!$K$16:$K$200,MATCH($L$2,'CY Raw Inflation'!$A$16:$A$200,0))</f>
        <v>0.84462027302119957</v>
      </c>
      <c r="K109" s="592">
        <f>INDEX('CY Raw Inflation'!$K$16:$K$200,MATCH(D109,'CY Raw Inflation'!$A$16:$A$200,0))</f>
        <v>0.59664459504825385</v>
      </c>
      <c r="L109" s="592">
        <f>IFERROR(INDEX('CY Raw Inflation'!$K$16:$K$200,MATCH($L$2,'CY Raw Inflation'!$A$16:$A$200,0))/INDEX('CY Raw Inflation'!$K$16:$K$200,MATCH(D109,'CY Raw Inflation'!$A$16:$A$200,0)),"")</f>
        <v>1.4156170692418502</v>
      </c>
      <c r="M109" s="558"/>
      <c r="N109" s="558"/>
      <c r="O109" s="504"/>
      <c r="P109" s="504" t="s">
        <v>1815</v>
      </c>
    </row>
    <row r="110" spans="2:16" x14ac:dyDescent="0.25">
      <c r="B110" s="561"/>
      <c r="C110" s="504"/>
      <c r="D110" s="504">
        <v>2001</v>
      </c>
      <c r="E110" s="255">
        <v>2</v>
      </c>
      <c r="F110" s="577">
        <v>2.0350000000000001</v>
      </c>
      <c r="G110" s="592">
        <f>INDEX('CY Raw Inflation'!$K$16:$K$200,MATCH($I$2,'CY Raw Inflation'!$A$16:$A$200,0))</f>
        <v>0.87080350148485675</v>
      </c>
      <c r="H110" s="592">
        <f>INDEX('CY Raw Inflation'!$K$16:$K$200,MATCH(D110,'CY Raw Inflation'!$A$16:$A$200,0))</f>
        <v>0.60738419775912245</v>
      </c>
      <c r="I110" s="592">
        <f>IFERROR(INDEX('CY Raw Inflation'!$K$16:$K$200,MATCH($I$2,'CY Raw Inflation'!$A$16:$A$200,0))/INDEX('CY Raw Inflation'!$K$16:$K$200,MATCH(D110,'CY Raw Inflation'!$A$16:$A$200,0)),"")</f>
        <v>1.4336946938981801</v>
      </c>
      <c r="J110" s="592">
        <f>INDEX('CY Raw Inflation'!$K$16:$K$200,MATCH($L$2,'CY Raw Inflation'!$A$16:$A$200,0))</f>
        <v>0.84462027302119957</v>
      </c>
      <c r="K110" s="592">
        <f>INDEX('CY Raw Inflation'!$K$16:$K$200,MATCH(D110,'CY Raw Inflation'!$A$16:$A$200,0))</f>
        <v>0.60738419775912245</v>
      </c>
      <c r="L110" s="592">
        <f>IFERROR(INDEX('CY Raw Inflation'!$K$16:$K$200,MATCH($L$2,'CY Raw Inflation'!$A$16:$A$200,0))/INDEX('CY Raw Inflation'!$K$16:$K$200,MATCH(D110,'CY Raw Inflation'!$A$16:$A$200,0)),"")</f>
        <v>1.3905865120253929</v>
      </c>
      <c r="M110" s="558"/>
      <c r="N110" s="558"/>
      <c r="O110" s="504"/>
      <c r="P110" s="504" t="s">
        <v>1815</v>
      </c>
    </row>
    <row r="111" spans="2:16" x14ac:dyDescent="0.25">
      <c r="B111" s="562"/>
      <c r="C111" s="559"/>
      <c r="D111" s="559">
        <v>2002</v>
      </c>
      <c r="E111" s="256">
        <v>2</v>
      </c>
      <c r="F111" s="578">
        <v>0.108</v>
      </c>
      <c r="G111" s="593">
        <f>INDEX('CY Raw Inflation'!$K$16:$K$200,MATCH($I$2,'CY Raw Inflation'!$A$16:$A$200,0))</f>
        <v>0.87080350148485675</v>
      </c>
      <c r="H111" s="593">
        <f>INDEX('CY Raw Inflation'!$K$16:$K$200,MATCH(D111,'CY Raw Inflation'!$A$16:$A$200,0))</f>
        <v>0.61224327134119538</v>
      </c>
      <c r="I111" s="593">
        <f>IFERROR(INDEX('CY Raw Inflation'!$K$16:$K$200,MATCH($I$2,'CY Raw Inflation'!$A$16:$A$200,0))/INDEX('CY Raw Inflation'!$K$16:$K$200,MATCH(D111,'CY Raw Inflation'!$A$16:$A$200,0)),"")</f>
        <v>1.4223161645815279</v>
      </c>
      <c r="J111" s="593">
        <f>INDEX('CY Raw Inflation'!$K$16:$K$200,MATCH($L$2,'CY Raw Inflation'!$A$16:$A$200,0))</f>
        <v>0.84462027302119957</v>
      </c>
      <c r="K111" s="593">
        <f>INDEX('CY Raw Inflation'!$K$16:$K$200,MATCH(D111,'CY Raw Inflation'!$A$16:$A$200,0))</f>
        <v>0.61224327134119538</v>
      </c>
      <c r="L111" s="594">
        <f>IFERROR(INDEX('CY Raw Inflation'!$K$16:$K$200,MATCH($L$2,'CY Raw Inflation'!$A$16:$A$200,0))/INDEX('CY Raw Inflation'!$K$16:$K$200,MATCH(D111,'CY Raw Inflation'!$A$16:$A$200,0)),"")</f>
        <v>1.3795501111363027</v>
      </c>
      <c r="M111" s="563"/>
      <c r="N111" s="563"/>
      <c r="O111" s="559"/>
      <c r="P111" s="559" t="s">
        <v>1815</v>
      </c>
    </row>
    <row r="112" spans="2:16" x14ac:dyDescent="0.25">
      <c r="B112" t="s">
        <v>586</v>
      </c>
    </row>
    <row r="113" spans="2:2" x14ac:dyDescent="0.25">
      <c r="B113" t="s">
        <v>588</v>
      </c>
    </row>
    <row r="114" spans="2:2" x14ac:dyDescent="0.25">
      <c r="B114" t="s">
        <v>590</v>
      </c>
    </row>
    <row r="115" spans="2:2" x14ac:dyDescent="0.25">
      <c r="B115" t="s">
        <v>584</v>
      </c>
    </row>
    <row r="116" spans="2:2" x14ac:dyDescent="0.25">
      <c r="B116" t="s">
        <v>580</v>
      </c>
    </row>
    <row r="117" spans="2:2" x14ac:dyDescent="0.25">
      <c r="B117" t="s">
        <v>581</v>
      </c>
    </row>
    <row r="118" spans="2:2" x14ac:dyDescent="0.25">
      <c r="B118" t="s">
        <v>582</v>
      </c>
    </row>
    <row r="119" spans="2:2" x14ac:dyDescent="0.25">
      <c r="B119" t="s">
        <v>589</v>
      </c>
    </row>
    <row r="120" spans="2:2" x14ac:dyDescent="0.25">
      <c r="B120" t="s">
        <v>583</v>
      </c>
    </row>
    <row r="121" spans="2:2" x14ac:dyDescent="0.25">
      <c r="B121" t="s">
        <v>591</v>
      </c>
    </row>
    <row r="122" spans="2:2" x14ac:dyDescent="0.25">
      <c r="B122" t="s">
        <v>1387</v>
      </c>
    </row>
    <row r="123" spans="2:2" x14ac:dyDescent="0.25">
      <c r="B123" t="s">
        <v>1685</v>
      </c>
    </row>
    <row r="124" spans="2:2" x14ac:dyDescent="0.25">
      <c r="B124" t="s">
        <v>1321</v>
      </c>
    </row>
    <row r="125" spans="2:2" x14ac:dyDescent="0.25">
      <c r="B125" t="s">
        <v>1329</v>
      </c>
    </row>
    <row r="210" spans="3:3" x14ac:dyDescent="0.25"/>
  </sheetData>
  <autoFilter ref="B3:P68" xr:uid="{00000000-0009-0000-0000-000006000000}"/>
  <hyperlinks>
    <hyperlink ref="O59" r:id="rId1" xr:uid="{00000000-0004-0000-0600-000000000000}"/>
    <hyperlink ref="O68" r:id="rId2" xr:uid="{00000000-0004-0000-0600-000001000000}"/>
  </hyperlinks>
  <pageMargins left="0.7" right="0.7" top="0.75" bottom="0.75" header="0.3" footer="0.3"/>
  <pageSetup orientation="portrait" horizontalDpi="1200" verticalDpi="1200"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G64"/>
  <sheetViews>
    <sheetView zoomScale="85" zoomScaleNormal="85" workbookViewId="0">
      <selection activeCell="F5" sqref="F5"/>
    </sheetView>
  </sheetViews>
  <sheetFormatPr defaultRowHeight="15" x14ac:dyDescent="0.25"/>
  <cols>
    <col min="1" max="1" width="1.7109375" customWidth="1"/>
    <col min="2" max="2" width="10.7109375" customWidth="1"/>
    <col min="3" max="3" width="11.140625" customWidth="1"/>
    <col min="6" max="6" width="22.28515625" bestFit="1" customWidth="1"/>
    <col min="7" max="7" width="10.5703125" bestFit="1" customWidth="1"/>
    <col min="9" max="9" width="10.7109375" customWidth="1"/>
    <col min="11" max="11" width="12.140625" customWidth="1"/>
  </cols>
  <sheetData>
    <row r="1" spans="1:7" s="212" customFormat="1" ht="18.75" x14ac:dyDescent="0.3">
      <c r="A1" s="211" t="s">
        <v>1392</v>
      </c>
    </row>
    <row r="3" spans="1:7" x14ac:dyDescent="0.25">
      <c r="B3" s="248" t="s">
        <v>11</v>
      </c>
      <c r="C3" s="249" t="s">
        <v>83</v>
      </c>
      <c r="D3" s="249" t="s">
        <v>1383</v>
      </c>
      <c r="E3" s="249" t="s">
        <v>14</v>
      </c>
      <c r="F3" s="249" t="s">
        <v>1391</v>
      </c>
      <c r="G3" s="250" t="s">
        <v>16</v>
      </c>
    </row>
    <row r="4" spans="1:7" x14ac:dyDescent="0.25">
      <c r="B4" s="245" t="s">
        <v>29</v>
      </c>
      <c r="C4" s="242">
        <v>30041</v>
      </c>
      <c r="D4">
        <v>1970</v>
      </c>
      <c r="E4" s="243">
        <v>2.31</v>
      </c>
      <c r="F4" s="7">
        <f>INDEX('CY Raw Inflation'!$K$16:$K$200,MATCH(TableYear,'CY Raw Inflation'!$A$16:$A$200,0))/INDEX('CY Raw Inflation'!$K$16:$K$200,MATCH(D4,'CY Raw Inflation'!$A$16:$A$200,0))</f>
        <v>7.3684197140182546</v>
      </c>
      <c r="G4" s="251">
        <f>E4*F4</f>
        <v>17.021049539382169</v>
      </c>
    </row>
    <row r="5" spans="1:7" x14ac:dyDescent="0.25">
      <c r="B5" s="246" t="s">
        <v>56</v>
      </c>
      <c r="F5" s="7" t="e">
        <f>INDEX('CY Raw Inflation'!$K$16:$K$200,MATCH(TableYear,'CY Raw Inflation'!$A$16:$A$200,0))/INDEX('CY Raw Inflation'!$K$16:$K$200,MATCH(D5,'CY Raw Inflation'!$A$16:$A$200,0))</f>
        <v>#N/A</v>
      </c>
      <c r="G5" s="214"/>
    </row>
    <row r="6" spans="1:7" x14ac:dyDescent="0.25">
      <c r="B6" s="245" t="s">
        <v>30</v>
      </c>
      <c r="C6" s="244" t="s">
        <v>95</v>
      </c>
      <c r="D6">
        <v>1987</v>
      </c>
      <c r="E6" s="243">
        <v>4.0999999999999996</v>
      </c>
      <c r="F6" s="7">
        <f>INDEX('CY Raw Inflation'!$K$16:$K$200,MATCH(TableYear,'CY Raw Inflation'!$A$16:$A$200,0))/INDEX('CY Raw Inflation'!$K$16:$K$200,MATCH(D6,'CY Raw Inflation'!$A$16:$A$200,0))</f>
        <v>2.3455762847066293</v>
      </c>
      <c r="G6" s="251">
        <f t="shared" ref="G6:G13" si="0">E6*F6</f>
        <v>9.6168627672971798</v>
      </c>
    </row>
    <row r="7" spans="1:7" x14ac:dyDescent="0.25">
      <c r="B7" s="245" t="s">
        <v>31</v>
      </c>
      <c r="C7" s="242">
        <v>33939</v>
      </c>
      <c r="D7">
        <v>1981</v>
      </c>
      <c r="E7" s="243">
        <f>(3287.5+11611.7)/100</f>
        <v>148.99200000000002</v>
      </c>
      <c r="F7" s="7">
        <f>INDEX('CY Raw Inflation'!$K$16:$K$200,MATCH(TableYear,'CY Raw Inflation'!$A$16:$A$200,0))/INDEX('CY Raw Inflation'!$K$16:$K$200,MATCH(D7,'CY Raw Inflation'!$A$16:$A$200,0))</f>
        <v>3.3036533176558667</v>
      </c>
      <c r="G7" s="251">
        <f t="shared" si="0"/>
        <v>492.21791510418296</v>
      </c>
    </row>
    <row r="8" spans="1:7" x14ac:dyDescent="0.25">
      <c r="B8" s="245" t="s">
        <v>32</v>
      </c>
      <c r="C8" s="242">
        <v>35400</v>
      </c>
      <c r="D8">
        <v>1981</v>
      </c>
      <c r="E8" s="243">
        <f>(865.7+8270.8)/15</f>
        <v>609.1</v>
      </c>
      <c r="F8" s="7">
        <f>INDEX('CY Raw Inflation'!$K$16:$K$200,MATCH(TableYear,'CY Raw Inflation'!$A$16:$A$200,0))/INDEX('CY Raw Inflation'!$K$16:$K$200,MATCH(D8,'CY Raw Inflation'!$A$16:$A$200,0))</f>
        <v>3.3036533176558667</v>
      </c>
      <c r="G8" s="251">
        <f t="shared" si="0"/>
        <v>2012.2552357841885</v>
      </c>
    </row>
    <row r="9" spans="1:7" x14ac:dyDescent="0.25">
      <c r="B9" s="245" t="s">
        <v>17</v>
      </c>
      <c r="C9" s="244" t="s">
        <v>95</v>
      </c>
      <c r="D9">
        <v>1987</v>
      </c>
      <c r="E9" s="243">
        <v>55.8</v>
      </c>
      <c r="F9" s="7">
        <f>INDEX('CY Raw Inflation'!$K$16:$K$200,MATCH(TableYear,'CY Raw Inflation'!$A$16:$A$200,0))/INDEX('CY Raw Inflation'!$K$16:$K$200,MATCH(D9,'CY Raw Inflation'!$A$16:$A$200,0))</f>
        <v>2.3455762847066293</v>
      </c>
      <c r="G9" s="251">
        <f t="shared" si="0"/>
        <v>130.88315668662992</v>
      </c>
    </row>
    <row r="10" spans="1:7" x14ac:dyDescent="0.25">
      <c r="B10" s="245" t="s">
        <v>33</v>
      </c>
      <c r="C10" s="242">
        <v>26937</v>
      </c>
      <c r="D10">
        <v>1971</v>
      </c>
      <c r="E10" s="243">
        <v>38.71</v>
      </c>
      <c r="F10" s="7">
        <f>INDEX('CY Raw Inflation'!$K$16:$K$200,MATCH(TableYear,'CY Raw Inflation'!$A$16:$A$200,0))/INDEX('CY Raw Inflation'!$K$16:$K$200,MATCH(D10,'CY Raw Inflation'!$A$16:$A$200,0))</f>
        <v>7.0108655699507647</v>
      </c>
      <c r="G10" s="251">
        <f t="shared" si="0"/>
        <v>271.39060621279413</v>
      </c>
    </row>
    <row r="11" spans="1:7" x14ac:dyDescent="0.25">
      <c r="B11" s="245" t="s">
        <v>34</v>
      </c>
      <c r="C11" s="242">
        <v>32478</v>
      </c>
      <c r="D11">
        <v>1980</v>
      </c>
      <c r="E11" s="243">
        <f>(449+3761.2)/50</f>
        <v>84.203999999999994</v>
      </c>
      <c r="F11" s="7">
        <f>INDEX('CY Raw Inflation'!$K$16:$K$200,MATCH(TableYear,'CY Raw Inflation'!$A$16:$A$200,0))/INDEX('CY Raw Inflation'!$K$16:$K$200,MATCH(D11,'CY Raw Inflation'!$A$16:$A$200,0))</f>
        <v>3.6967880624569145</v>
      </c>
      <c r="G11" s="251">
        <f t="shared" si="0"/>
        <v>311.28434201112202</v>
      </c>
    </row>
    <row r="12" spans="1:7" x14ac:dyDescent="0.25">
      <c r="B12" s="245" t="s">
        <v>35</v>
      </c>
      <c r="C12" s="244" t="s">
        <v>95</v>
      </c>
      <c r="D12">
        <v>1987</v>
      </c>
      <c r="E12" s="243">
        <v>13.5</v>
      </c>
      <c r="F12" s="7">
        <f>INDEX('CY Raw Inflation'!$K$16:$K$200,MATCH(TableYear,'CY Raw Inflation'!$A$16:$A$200,0))/INDEX('CY Raw Inflation'!$K$16:$K$200,MATCH(D12,'CY Raw Inflation'!$A$16:$A$200,0))</f>
        <v>2.3455762847066293</v>
      </c>
      <c r="G12" s="251">
        <f t="shared" si="0"/>
        <v>31.665279843539494</v>
      </c>
    </row>
    <row r="13" spans="1:7" x14ac:dyDescent="0.25">
      <c r="B13" s="245" t="s">
        <v>36</v>
      </c>
      <c r="C13" s="244" t="s">
        <v>95</v>
      </c>
      <c r="D13">
        <v>1987</v>
      </c>
      <c r="E13" s="243">
        <v>1.6</v>
      </c>
      <c r="F13" s="7">
        <f>INDEX('CY Raw Inflation'!$K$16:$K$200,MATCH(TableYear,'CY Raw Inflation'!$A$16:$A$200,0))/INDEX('CY Raw Inflation'!$K$16:$K$200,MATCH(D13,'CY Raw Inflation'!$A$16:$A$200,0))</f>
        <v>2.3455762847066293</v>
      </c>
      <c r="G13" s="251">
        <f t="shared" si="0"/>
        <v>3.7529220555306071</v>
      </c>
    </row>
    <row r="14" spans="1:7" x14ac:dyDescent="0.25">
      <c r="B14" s="246" t="s">
        <v>37</v>
      </c>
      <c r="F14" s="7" t="e">
        <f>INDEX('CY Raw Inflation'!$K$16:$K$200,MATCH(TableYear,'CY Raw Inflation'!$A$16:$A$200,0))/INDEX('CY Raw Inflation'!$K$16:$K$200,MATCH(D14,'CY Raw Inflation'!$A$16:$A$200,0))</f>
        <v>#N/A</v>
      </c>
      <c r="G14" s="214"/>
    </row>
    <row r="15" spans="1:7" x14ac:dyDescent="0.25">
      <c r="B15" s="246" t="s">
        <v>18</v>
      </c>
      <c r="F15" s="7" t="e">
        <f>INDEX('CY Raw Inflation'!$K$16:$K$200,MATCH(TableYear,'CY Raw Inflation'!$A$16:$A$200,0))/INDEX('CY Raw Inflation'!$K$16:$K$200,MATCH(D15,'CY Raw Inflation'!$A$16:$A$200,0))</f>
        <v>#N/A</v>
      </c>
      <c r="G15" s="214"/>
    </row>
    <row r="16" spans="1:7" x14ac:dyDescent="0.25">
      <c r="B16" s="246" t="s">
        <v>38</v>
      </c>
      <c r="F16" s="7" t="e">
        <f>INDEX('CY Raw Inflation'!$K$16:$K$200,MATCH(TableYear,'CY Raw Inflation'!$A$16:$A$200,0))/INDEX('CY Raw Inflation'!$K$16:$K$200,MATCH(D16,'CY Raw Inflation'!$A$16:$A$200,0))</f>
        <v>#N/A</v>
      </c>
      <c r="G16" s="214"/>
    </row>
    <row r="17" spans="2:7" x14ac:dyDescent="0.25">
      <c r="B17" s="246" t="s">
        <v>78</v>
      </c>
      <c r="F17" s="7" t="e">
        <f>INDEX('CY Raw Inflation'!$K$16:$K$200,MATCH(TableYear,'CY Raw Inflation'!$A$16:$A$200,0))/INDEX('CY Raw Inflation'!$K$16:$K$200,MATCH(D17,'CY Raw Inflation'!$A$16:$A$200,0))</f>
        <v>#N/A</v>
      </c>
      <c r="G17" s="214"/>
    </row>
    <row r="18" spans="2:7" x14ac:dyDescent="0.25">
      <c r="B18" s="246" t="s">
        <v>19</v>
      </c>
      <c r="F18" s="7" t="e">
        <f>INDEX('CY Raw Inflation'!$K$16:$K$200,MATCH(TableYear,'CY Raw Inflation'!$A$16:$A$200,0))/INDEX('CY Raw Inflation'!$K$16:$K$200,MATCH(D18,'CY Raw Inflation'!$A$16:$A$200,0))</f>
        <v>#N/A</v>
      </c>
      <c r="G18" s="214"/>
    </row>
    <row r="19" spans="2:7" x14ac:dyDescent="0.25">
      <c r="B19" s="246" t="s">
        <v>79</v>
      </c>
      <c r="F19" s="7" t="e">
        <f>INDEX('CY Raw Inflation'!$K$16:$K$200,MATCH(TableYear,'CY Raw Inflation'!$A$16:$A$200,0))/INDEX('CY Raw Inflation'!$K$16:$K$200,MATCH(D19,'CY Raw Inflation'!$A$16:$A$200,0))</f>
        <v>#N/A</v>
      </c>
      <c r="G19" s="214"/>
    </row>
    <row r="20" spans="2:7" x14ac:dyDescent="0.25">
      <c r="B20" s="246" t="s">
        <v>77</v>
      </c>
      <c r="F20" s="7" t="e">
        <f>INDEX('CY Raw Inflation'!$K$16:$K$200,MATCH(TableYear,'CY Raw Inflation'!$A$16:$A$200,0))/INDEX('CY Raw Inflation'!$K$16:$K$200,MATCH(D20,'CY Raw Inflation'!$A$16:$A$200,0))</f>
        <v>#N/A</v>
      </c>
      <c r="G20" s="214"/>
    </row>
    <row r="21" spans="2:7" x14ac:dyDescent="0.25">
      <c r="B21" s="246" t="s">
        <v>69</v>
      </c>
      <c r="F21" s="7" t="e">
        <f>INDEX('CY Raw Inflation'!$K$16:$K$200,MATCH(TableYear,'CY Raw Inflation'!$A$16:$A$200,0))/INDEX('CY Raw Inflation'!$K$16:$K$200,MATCH(D21,'CY Raw Inflation'!$A$16:$A$200,0))</f>
        <v>#N/A</v>
      </c>
      <c r="G21" s="214"/>
    </row>
    <row r="22" spans="2:7" x14ac:dyDescent="0.25">
      <c r="B22" s="246" t="s">
        <v>60</v>
      </c>
      <c r="F22" s="7" t="e">
        <f>INDEX('CY Raw Inflation'!$K$16:$K$200,MATCH(TableYear,'CY Raw Inflation'!$A$16:$A$200,0))/INDEX('CY Raw Inflation'!$K$16:$K$200,MATCH(D22,'CY Raw Inflation'!$A$16:$A$200,0))</f>
        <v>#N/A</v>
      </c>
      <c r="G22" s="214"/>
    </row>
    <row r="23" spans="2:7" x14ac:dyDescent="0.25">
      <c r="B23" s="245" t="s">
        <v>39</v>
      </c>
      <c r="C23" s="242">
        <v>33208</v>
      </c>
      <c r="D23">
        <v>1970</v>
      </c>
      <c r="E23" s="243">
        <f>(42.6+2533.7)/404</f>
        <v>6.3769801980198011</v>
      </c>
      <c r="F23" s="7">
        <f>INDEX('CY Raw Inflation'!$K$16:$K$200,MATCH(TableYear,'CY Raw Inflation'!$A$16:$A$200,0))/INDEX('CY Raw Inflation'!$K$16:$K$200,MATCH(D23,'CY Raw Inflation'!$A$16:$A$200,0))</f>
        <v>7.3684197140182546</v>
      </c>
      <c r="G23" s="251">
        <f>E23*F23</f>
        <v>46.988266606993136</v>
      </c>
    </row>
    <row r="24" spans="2:7" x14ac:dyDescent="0.25">
      <c r="B24" s="245" t="s">
        <v>40</v>
      </c>
      <c r="C24" s="242">
        <v>33208</v>
      </c>
      <c r="D24">
        <v>1970</v>
      </c>
      <c r="E24" s="243">
        <f>(91.6+3112.8)/478</f>
        <v>6.703765690376569</v>
      </c>
      <c r="F24" s="7">
        <f>INDEX('CY Raw Inflation'!$K$16:$K$200,MATCH(TableYear,'CY Raw Inflation'!$A$16:$A$200,0))/INDEX('CY Raw Inflation'!$K$16:$K$200,MATCH(D24,'CY Raw Inflation'!$A$16:$A$200,0))</f>
        <v>7.3684197140182546</v>
      </c>
      <c r="G24" s="251">
        <f>E24*F24</f>
        <v>49.396159271129903</v>
      </c>
    </row>
    <row r="25" spans="2:7" x14ac:dyDescent="0.25">
      <c r="B25" s="245" t="s">
        <v>41</v>
      </c>
      <c r="C25" s="242">
        <v>33208</v>
      </c>
      <c r="D25">
        <v>1970</v>
      </c>
      <c r="E25" s="243">
        <f>(49.9+1369.2)/192</f>
        <v>7.3911458333333337</v>
      </c>
      <c r="F25" s="7">
        <f>INDEX('CY Raw Inflation'!$K$16:$K$200,MATCH(TableYear,'CY Raw Inflation'!$A$16:$A$200,0))/INDEX('CY Raw Inflation'!$K$16:$K$200,MATCH(D25,'CY Raw Inflation'!$A$16:$A$200,0))</f>
        <v>7.3684197140182546</v>
      </c>
      <c r="G25" s="251">
        <f>E25*F25</f>
        <v>54.461064667517213</v>
      </c>
    </row>
    <row r="26" spans="2:7" x14ac:dyDescent="0.25">
      <c r="B26" s="245" t="s">
        <v>42</v>
      </c>
      <c r="C26" s="242">
        <v>30926</v>
      </c>
      <c r="D26">
        <v>1979</v>
      </c>
      <c r="E26" s="243">
        <f>(39.4+1007.9)/155</f>
        <v>6.7567741935483872</v>
      </c>
      <c r="F26" s="7">
        <f>INDEX('CY Raw Inflation'!$K$16:$K$200,MATCH(TableYear,'CY Raw Inflation'!$A$16:$A$200,0))/INDEX('CY Raw Inflation'!$K$16:$K$200,MATCH(D26,'CY Raw Inflation'!$A$16:$A$200,0))</f>
        <v>4.0553765045152348</v>
      </c>
      <c r="G26" s="251">
        <f>E26*F26</f>
        <v>27.401263310831002</v>
      </c>
    </row>
    <row r="27" spans="2:7" x14ac:dyDescent="0.25">
      <c r="B27" s="246" t="s">
        <v>58</v>
      </c>
      <c r="F27" s="7" t="e">
        <f>INDEX('CY Raw Inflation'!$K$16:$K$200,MATCH(TableYear,'CY Raw Inflation'!$A$16:$A$200,0))/INDEX('CY Raw Inflation'!$K$16:$K$200,MATCH(D27,'CY Raw Inflation'!$A$16:$A$200,0))</f>
        <v>#N/A</v>
      </c>
      <c r="G27" s="214"/>
    </row>
    <row r="28" spans="2:7" x14ac:dyDescent="0.25">
      <c r="B28" s="246" t="s">
        <v>43</v>
      </c>
      <c r="F28" s="7" t="e">
        <f>INDEX('CY Raw Inflation'!$K$16:$K$200,MATCH(TableYear,'CY Raw Inflation'!$A$16:$A$200,0))/INDEX('CY Raw Inflation'!$K$16:$K$200,MATCH(D28,'CY Raw Inflation'!$A$16:$A$200,0))</f>
        <v>#N/A</v>
      </c>
      <c r="G28" s="214"/>
    </row>
    <row r="29" spans="2:7" x14ac:dyDescent="0.25">
      <c r="B29" s="246" t="s">
        <v>66</v>
      </c>
      <c r="F29" s="7" t="e">
        <f>INDEX('CY Raw Inflation'!$K$16:$K$200,MATCH(TableYear,'CY Raw Inflation'!$A$16:$A$200,0))/INDEX('CY Raw Inflation'!$K$16:$K$200,MATCH(D29,'CY Raw Inflation'!$A$16:$A$200,0))</f>
        <v>#N/A</v>
      </c>
      <c r="G29" s="214"/>
    </row>
    <row r="30" spans="2:7" x14ac:dyDescent="0.25">
      <c r="B30" s="245" t="s">
        <v>44</v>
      </c>
      <c r="C30" s="244" t="s">
        <v>95</v>
      </c>
      <c r="D30">
        <v>1987</v>
      </c>
      <c r="E30" s="243">
        <v>2</v>
      </c>
      <c r="F30" s="7">
        <f>INDEX('CY Raw Inflation'!$K$16:$K$200,MATCH(TableYear,'CY Raw Inflation'!$A$16:$A$200,0))/INDEX('CY Raw Inflation'!$K$16:$K$200,MATCH(D30,'CY Raw Inflation'!$A$16:$A$200,0))</f>
        <v>2.3455762847066293</v>
      </c>
      <c r="G30" s="251">
        <f>E30*F30</f>
        <v>4.6911525694132585</v>
      </c>
    </row>
    <row r="31" spans="2:7" x14ac:dyDescent="0.25">
      <c r="B31" s="245" t="s">
        <v>97</v>
      </c>
      <c r="C31" s="242">
        <v>34669</v>
      </c>
      <c r="D31">
        <v>1973</v>
      </c>
      <c r="E31" s="243">
        <f>(1.4+82.4)/12</f>
        <v>6.9833333333333343</v>
      </c>
      <c r="F31" s="7">
        <f>INDEX('CY Raw Inflation'!$K$16:$K$200,MATCH(TableYear,'CY Raw Inflation'!$A$16:$A$200,0))/INDEX('CY Raw Inflation'!$K$16:$K$200,MATCH(D31,'CY Raw Inflation'!$A$16:$A$200,0))</f>
        <v>6.4200654655490768</v>
      </c>
      <c r="G31" s="251">
        <f>E31*F31</f>
        <v>44.833457167751057</v>
      </c>
    </row>
    <row r="32" spans="2:7" x14ac:dyDescent="0.25">
      <c r="B32" s="245" t="s">
        <v>20</v>
      </c>
      <c r="C32" s="244" t="s">
        <v>95</v>
      </c>
      <c r="D32">
        <v>1987</v>
      </c>
      <c r="E32" s="243">
        <v>10.1</v>
      </c>
      <c r="F32" s="7">
        <f>INDEX('CY Raw Inflation'!$K$16:$K$200,MATCH(TableYear,'CY Raw Inflation'!$A$16:$A$200,0))/INDEX('CY Raw Inflation'!$K$16:$K$200,MATCH(D32,'CY Raw Inflation'!$A$16:$A$200,0))</f>
        <v>2.3455762847066293</v>
      </c>
      <c r="G32" s="251">
        <f>E32*F32</f>
        <v>23.690320475536954</v>
      </c>
    </row>
    <row r="33" spans="2:7" x14ac:dyDescent="0.25">
      <c r="B33" s="246" t="s">
        <v>21</v>
      </c>
      <c r="F33" s="7" t="e">
        <f>INDEX('CY Raw Inflation'!$K$16:$K$200,MATCH(TableYear,'CY Raw Inflation'!$A$16:$A$200,0))/INDEX('CY Raw Inflation'!$K$16:$K$200,MATCH(D33,'CY Raw Inflation'!$A$16:$A$200,0))</f>
        <v>#N/A</v>
      </c>
      <c r="G33" s="214"/>
    </row>
    <row r="34" spans="2:7" x14ac:dyDescent="0.25">
      <c r="B34" s="246" t="s">
        <v>45</v>
      </c>
      <c r="F34" s="7" t="e">
        <f>INDEX('CY Raw Inflation'!$K$16:$K$200,MATCH(TableYear,'CY Raw Inflation'!$A$16:$A$200,0))/INDEX('CY Raw Inflation'!$K$16:$K$200,MATCH(D34,'CY Raw Inflation'!$A$16:$A$200,0))</f>
        <v>#N/A</v>
      </c>
      <c r="G34" s="214"/>
    </row>
    <row r="35" spans="2:7" x14ac:dyDescent="0.25">
      <c r="B35" s="246" t="s">
        <v>65</v>
      </c>
      <c r="F35" s="7" t="e">
        <f>INDEX('CY Raw Inflation'!$K$16:$K$200,MATCH(TableYear,'CY Raw Inflation'!$A$16:$A$200,0))/INDEX('CY Raw Inflation'!$K$16:$K$200,MATCH(D35,'CY Raw Inflation'!$A$16:$A$200,0))</f>
        <v>#N/A</v>
      </c>
      <c r="G35" s="214"/>
    </row>
    <row r="36" spans="2:7" x14ac:dyDescent="0.25">
      <c r="B36" s="246" t="s">
        <v>75</v>
      </c>
      <c r="F36" s="7" t="e">
        <f>INDEX('CY Raw Inflation'!$K$16:$K$200,MATCH(TableYear,'CY Raw Inflation'!$A$16:$A$200,0))/INDEX('CY Raw Inflation'!$K$16:$K$200,MATCH(D36,'CY Raw Inflation'!$A$16:$A$200,0))</f>
        <v>#N/A</v>
      </c>
      <c r="G36" s="214"/>
    </row>
    <row r="37" spans="2:7" x14ac:dyDescent="0.25">
      <c r="B37" s="245" t="s">
        <v>46</v>
      </c>
      <c r="C37" s="244" t="s">
        <v>95</v>
      </c>
      <c r="D37">
        <v>1987</v>
      </c>
      <c r="E37" s="243">
        <v>13.1</v>
      </c>
      <c r="F37" s="7">
        <f>INDEX('CY Raw Inflation'!$K$16:$K$200,MATCH(TableYear,'CY Raw Inflation'!$A$16:$A$200,0))/INDEX('CY Raw Inflation'!$K$16:$K$200,MATCH(D37,'CY Raw Inflation'!$A$16:$A$200,0))</f>
        <v>2.3455762847066293</v>
      </c>
      <c r="G37" s="251">
        <f>E37*F37</f>
        <v>30.727049329656843</v>
      </c>
    </row>
    <row r="38" spans="2:7" x14ac:dyDescent="0.25">
      <c r="B38" s="246" t="s">
        <v>72</v>
      </c>
      <c r="F38" s="7" t="e">
        <f>INDEX('CY Raw Inflation'!$K$16:$K$200,MATCH(TableYear,'CY Raw Inflation'!$A$16:$A$200,0))/INDEX('CY Raw Inflation'!$K$16:$K$200,MATCH(D38,'CY Raw Inflation'!$A$16:$A$200,0))</f>
        <v>#N/A</v>
      </c>
      <c r="G38" s="214"/>
    </row>
    <row r="39" spans="2:7" x14ac:dyDescent="0.25">
      <c r="B39" s="246" t="s">
        <v>70</v>
      </c>
      <c r="F39" s="7" t="e">
        <f>INDEX('CY Raw Inflation'!$K$16:$K$200,MATCH(TableYear,'CY Raw Inflation'!$A$16:$A$200,0))/INDEX('CY Raw Inflation'!$K$16:$K$200,MATCH(D39,'CY Raw Inflation'!$A$16:$A$200,0))</f>
        <v>#N/A</v>
      </c>
      <c r="G39" s="214"/>
    </row>
    <row r="40" spans="2:7" x14ac:dyDescent="0.25">
      <c r="B40" s="246" t="s">
        <v>47</v>
      </c>
      <c r="F40" s="7" t="e">
        <f>INDEX('CY Raw Inflation'!$K$16:$K$200,MATCH(TableYear,'CY Raw Inflation'!$A$16:$A$200,0))/INDEX('CY Raw Inflation'!$K$16:$K$200,MATCH(D40,'CY Raw Inflation'!$A$16:$A$200,0))</f>
        <v>#N/A</v>
      </c>
      <c r="G40" s="214"/>
    </row>
    <row r="41" spans="2:7" x14ac:dyDescent="0.25">
      <c r="B41" s="246" t="s">
        <v>62</v>
      </c>
      <c r="F41" s="7" t="e">
        <f>INDEX('CY Raw Inflation'!$K$16:$K$200,MATCH(TableYear,'CY Raw Inflation'!$A$16:$A$200,0))/INDEX('CY Raw Inflation'!$K$16:$K$200,MATCH(D41,'CY Raw Inflation'!$A$16:$A$200,0))</f>
        <v>#N/A</v>
      </c>
      <c r="G41" s="214"/>
    </row>
    <row r="42" spans="2:7" x14ac:dyDescent="0.25">
      <c r="B42" s="246" t="s">
        <v>67</v>
      </c>
      <c r="F42" s="7" t="e">
        <f>INDEX('CY Raw Inflation'!$K$16:$K$200,MATCH(TableYear,'CY Raw Inflation'!$A$16:$A$200,0))/INDEX('CY Raw Inflation'!$K$16:$K$200,MATCH(D42,'CY Raw Inflation'!$A$16:$A$200,0))</f>
        <v>#N/A</v>
      </c>
      <c r="G42" s="214"/>
    </row>
    <row r="43" spans="2:7" x14ac:dyDescent="0.25">
      <c r="B43" s="246" t="s">
        <v>26</v>
      </c>
      <c r="F43" s="7" t="e">
        <f>INDEX('CY Raw Inflation'!$K$16:$K$200,MATCH(TableYear,'CY Raw Inflation'!$A$16:$A$200,0))/INDEX('CY Raw Inflation'!$K$16:$K$200,MATCH(D43,'CY Raw Inflation'!$A$16:$A$200,0))</f>
        <v>#N/A</v>
      </c>
      <c r="G43" s="214"/>
    </row>
    <row r="44" spans="2:7" x14ac:dyDescent="0.25">
      <c r="B44" s="246" t="s">
        <v>68</v>
      </c>
      <c r="F44" s="7" t="e">
        <f>INDEX('CY Raw Inflation'!$K$16:$K$200,MATCH(TableYear,'CY Raw Inflation'!$A$16:$A$200,0))/INDEX('CY Raw Inflation'!$K$16:$K$200,MATCH(D44,'CY Raw Inflation'!$A$16:$A$200,0))</f>
        <v>#N/A</v>
      </c>
      <c r="G44" s="214"/>
    </row>
    <row r="45" spans="2:7" x14ac:dyDescent="0.25">
      <c r="B45" s="245" t="s">
        <v>48</v>
      </c>
      <c r="C45" s="242">
        <v>30834</v>
      </c>
      <c r="D45">
        <v>1970</v>
      </c>
      <c r="E45" s="243">
        <f>(45.7+859)/31</f>
        <v>29.183870967741935</v>
      </c>
      <c r="F45" s="7">
        <f>INDEX('CY Raw Inflation'!$K$16:$K$200,MATCH(TableYear,'CY Raw Inflation'!$A$16:$A$200,0))/INDEX('CY Raw Inflation'!$K$16:$K$200,MATCH(D45,'CY Raw Inflation'!$A$16:$A$200,0))</f>
        <v>7.3684197140182546</v>
      </c>
      <c r="G45" s="251">
        <f>E45*F45</f>
        <v>215.03901017007468</v>
      </c>
    </row>
    <row r="46" spans="2:7" x14ac:dyDescent="0.25">
      <c r="B46" s="246" t="s">
        <v>63</v>
      </c>
      <c r="F46" s="7" t="e">
        <f>INDEX('CY Raw Inflation'!$K$16:$K$200,MATCH(TableYear,'CY Raw Inflation'!$A$16:$A$200,0))/INDEX('CY Raw Inflation'!$K$16:$K$200,MATCH(D46,'CY Raw Inflation'!$A$16:$A$200,0))</f>
        <v>#N/A</v>
      </c>
      <c r="G46" s="214"/>
    </row>
    <row r="47" spans="2:7" x14ac:dyDescent="0.25">
      <c r="B47" s="246" t="s">
        <v>74</v>
      </c>
      <c r="F47" s="7" t="e">
        <f>INDEX('CY Raw Inflation'!$K$16:$K$200,MATCH(TableYear,'CY Raw Inflation'!$A$16:$A$200,0))/INDEX('CY Raw Inflation'!$K$16:$K$200,MATCH(D47,'CY Raw Inflation'!$A$16:$A$200,0))</f>
        <v>#N/A</v>
      </c>
      <c r="G47" s="214"/>
    </row>
    <row r="48" spans="2:7" x14ac:dyDescent="0.25">
      <c r="B48" s="246" t="s">
        <v>49</v>
      </c>
      <c r="F48" s="7" t="e">
        <f>INDEX('CY Raw Inflation'!$K$16:$K$200,MATCH(TableYear,'CY Raw Inflation'!$A$16:$A$200,0))/INDEX('CY Raw Inflation'!$K$16:$K$200,MATCH(D48,'CY Raw Inflation'!$A$16:$A$200,0))</f>
        <v>#N/A</v>
      </c>
      <c r="G48" s="214"/>
    </row>
    <row r="49" spans="2:7" x14ac:dyDescent="0.25">
      <c r="B49" s="246" t="s">
        <v>50</v>
      </c>
      <c r="F49" s="7" t="e">
        <f>INDEX('CY Raw Inflation'!$K$16:$K$200,MATCH(TableYear,'CY Raw Inflation'!$A$16:$A$200,0))/INDEX('CY Raw Inflation'!$K$16:$K$200,MATCH(D49,'CY Raw Inflation'!$A$16:$A$200,0))</f>
        <v>#N/A</v>
      </c>
      <c r="G49" s="214"/>
    </row>
    <row r="50" spans="2:7" x14ac:dyDescent="0.25">
      <c r="B50" s="245" t="s">
        <v>51</v>
      </c>
      <c r="C50" s="242">
        <v>31747</v>
      </c>
      <c r="D50">
        <v>1976</v>
      </c>
      <c r="E50" s="243">
        <f>(50.5+1782.6)/60</f>
        <v>30.551666666666666</v>
      </c>
      <c r="F50" s="7">
        <f>INDEX('CY Raw Inflation'!$K$16:$K$200,MATCH(TableYear,'CY Raw Inflation'!$A$16:$A$200,0))/INDEX('CY Raw Inflation'!$K$16:$K$200,MATCH(D50,'CY Raw Inflation'!$A$16:$A$200,0))</f>
        <v>5.028092170083684</v>
      </c>
      <c r="G50" s="251">
        <f>E50*F50</f>
        <v>153.61659594967335</v>
      </c>
    </row>
    <row r="51" spans="2:7" x14ac:dyDescent="0.25">
      <c r="B51" s="246" t="s">
        <v>59</v>
      </c>
      <c r="F51" s="7" t="e">
        <f>INDEX('CY Raw Inflation'!$K$16:$K$200,MATCH(TableYear,'CY Raw Inflation'!$A$16:$A$200,0))/INDEX('CY Raw Inflation'!$K$16:$K$200,MATCH(D51,'CY Raw Inflation'!$A$16:$A$200,0))</f>
        <v>#N/A</v>
      </c>
      <c r="G51" s="214"/>
    </row>
    <row r="52" spans="2:7" x14ac:dyDescent="0.25">
      <c r="B52" s="246" t="s">
        <v>57</v>
      </c>
      <c r="F52" s="7" t="e">
        <f>INDEX('CY Raw Inflation'!$K$16:$K$200,MATCH(TableYear,'CY Raw Inflation'!$A$16:$A$200,0))/INDEX('CY Raw Inflation'!$K$16:$K$200,MATCH(D52,'CY Raw Inflation'!$A$16:$A$200,0))</f>
        <v>#N/A</v>
      </c>
      <c r="G52" s="214"/>
    </row>
    <row r="53" spans="2:7" x14ac:dyDescent="0.25">
      <c r="B53" s="245" t="s">
        <v>52</v>
      </c>
      <c r="C53" s="244" t="s">
        <v>95</v>
      </c>
      <c r="D53">
        <v>1987</v>
      </c>
      <c r="E53" s="243">
        <v>4</v>
      </c>
      <c r="F53" s="7">
        <f>INDEX('CY Raw Inflation'!$K$16:$K$200,MATCH(TableYear,'CY Raw Inflation'!$A$16:$A$200,0))/INDEX('CY Raw Inflation'!$K$16:$K$200,MATCH(D53,'CY Raw Inflation'!$A$16:$A$200,0))</f>
        <v>2.3455762847066293</v>
      </c>
      <c r="G53" s="251">
        <f>E53*F53</f>
        <v>9.3823051388265171</v>
      </c>
    </row>
    <row r="54" spans="2:7" x14ac:dyDescent="0.25">
      <c r="B54" s="245" t="s">
        <v>53</v>
      </c>
      <c r="C54" s="244" t="s">
        <v>95</v>
      </c>
      <c r="D54">
        <v>1987</v>
      </c>
      <c r="E54" s="243">
        <v>0.04</v>
      </c>
      <c r="F54" s="7">
        <f>INDEX('CY Raw Inflation'!$K$16:$K$200,MATCH(TableYear,'CY Raw Inflation'!$A$16:$A$200,0))/INDEX('CY Raw Inflation'!$K$16:$K$200,MATCH(D54,'CY Raw Inflation'!$A$16:$A$200,0))</f>
        <v>2.3455762847066293</v>
      </c>
      <c r="G54" s="251">
        <f>E54*F54</f>
        <v>9.3823051388265175E-2</v>
      </c>
    </row>
    <row r="55" spans="2:7" x14ac:dyDescent="0.25">
      <c r="B55" s="245" t="s">
        <v>54</v>
      </c>
      <c r="C55" s="244" t="s">
        <v>95</v>
      </c>
      <c r="D55">
        <v>1987</v>
      </c>
      <c r="E55" s="243">
        <v>17.2</v>
      </c>
      <c r="F55" s="7">
        <f>INDEX('CY Raw Inflation'!$K$16:$K$200,MATCH(TableYear,'CY Raw Inflation'!$A$16:$A$200,0))/INDEX('CY Raw Inflation'!$K$16:$K$200,MATCH(D55,'CY Raw Inflation'!$A$16:$A$200,0))</f>
        <v>2.3455762847066293</v>
      </c>
      <c r="G55" s="251">
        <f>E55*F55</f>
        <v>40.343912096954021</v>
      </c>
    </row>
    <row r="56" spans="2:7" x14ac:dyDescent="0.25">
      <c r="B56" s="245" t="s">
        <v>55</v>
      </c>
      <c r="C56" s="242">
        <v>31747</v>
      </c>
      <c r="D56">
        <v>1981</v>
      </c>
      <c r="E56" s="243">
        <f>(3+66.9)/10</f>
        <v>6.99</v>
      </c>
      <c r="F56" s="7">
        <f>INDEX('CY Raw Inflation'!$K$16:$K$200,MATCH(TableYear,'CY Raw Inflation'!$A$16:$A$200,0))/INDEX('CY Raw Inflation'!$K$16:$K$200,MATCH(D56,'CY Raw Inflation'!$A$16:$A$200,0))</f>
        <v>3.3036533176558667</v>
      </c>
      <c r="G56" s="251">
        <f>E56*F56</f>
        <v>23.092536690414509</v>
      </c>
    </row>
    <row r="57" spans="2:7" x14ac:dyDescent="0.25">
      <c r="B57" s="246" t="s">
        <v>80</v>
      </c>
      <c r="F57" s="7" t="e">
        <f>INDEX('CY Raw Inflation'!$K$16:$K$200,MATCH(TableYear,'CY Raw Inflation'!$A$16:$A$200,0))/INDEX('CY Raw Inflation'!$K$16:$K$200,MATCH(D57,'CY Raw Inflation'!$A$16:$A$200,0))</f>
        <v>#N/A</v>
      </c>
      <c r="G57" s="214"/>
    </row>
    <row r="58" spans="2:7" x14ac:dyDescent="0.25">
      <c r="B58" s="246" t="s">
        <v>64</v>
      </c>
      <c r="F58" s="7" t="e">
        <f>INDEX('CY Raw Inflation'!$K$16:$K$200,MATCH(TableYear,'CY Raw Inflation'!$A$16:$A$200,0))/INDEX('CY Raw Inflation'!$K$16:$K$200,MATCH(D58,'CY Raw Inflation'!$A$16:$A$200,0))</f>
        <v>#N/A</v>
      </c>
      <c r="G58" s="214"/>
    </row>
    <row r="59" spans="2:7" x14ac:dyDescent="0.25">
      <c r="B59" s="246" t="s">
        <v>76</v>
      </c>
      <c r="F59" s="7" t="e">
        <f>INDEX('CY Raw Inflation'!$K$16:$K$200,MATCH(TableYear,'CY Raw Inflation'!$A$16:$A$200,0))/INDEX('CY Raw Inflation'!$K$16:$K$200,MATCH(D59,'CY Raw Inflation'!$A$16:$A$200,0))</f>
        <v>#N/A</v>
      </c>
      <c r="G59" s="214"/>
    </row>
    <row r="60" spans="2:7" x14ac:dyDescent="0.25">
      <c r="B60" s="246" t="s">
        <v>82</v>
      </c>
      <c r="F60" s="7" t="e">
        <f>INDEX('CY Raw Inflation'!$K$16:$K$200,MATCH(TableYear,'CY Raw Inflation'!$A$16:$A$200,0))/INDEX('CY Raw Inflation'!$K$16:$K$200,MATCH(D60,'CY Raw Inflation'!$A$16:$A$200,0))</f>
        <v>#N/A</v>
      </c>
      <c r="G60" s="214"/>
    </row>
    <row r="61" spans="2:7" x14ac:dyDescent="0.25">
      <c r="B61" s="246" t="s">
        <v>81</v>
      </c>
      <c r="F61" s="7" t="e">
        <f>INDEX('CY Raw Inflation'!$K$16:$K$200,MATCH(TableYear,'CY Raw Inflation'!$A$16:$A$200,0))/INDEX('CY Raw Inflation'!$K$16:$K$200,MATCH(D61,'CY Raw Inflation'!$A$16:$A$200,0))</f>
        <v>#N/A</v>
      </c>
      <c r="G61" s="214"/>
    </row>
    <row r="62" spans="2:7" x14ac:dyDescent="0.25">
      <c r="B62" s="246" t="s">
        <v>71</v>
      </c>
      <c r="F62" s="7" t="e">
        <f>INDEX('CY Raw Inflation'!$K$16:$K$200,MATCH(TableYear,'CY Raw Inflation'!$A$16:$A$200,0))/INDEX('CY Raw Inflation'!$K$16:$K$200,MATCH(D62,'CY Raw Inflation'!$A$16:$A$200,0))</f>
        <v>#N/A</v>
      </c>
      <c r="G62" s="214"/>
    </row>
    <row r="63" spans="2:7" x14ac:dyDescent="0.25">
      <c r="B63" s="246" t="s">
        <v>73</v>
      </c>
      <c r="F63" s="7" t="e">
        <f>INDEX('CY Raw Inflation'!$K$16:$K$200,MATCH(TableYear,'CY Raw Inflation'!$A$16:$A$200,0))/INDEX('CY Raw Inflation'!$K$16:$K$200,MATCH(D63,'CY Raw Inflation'!$A$16:$A$200,0))</f>
        <v>#N/A</v>
      </c>
      <c r="G63" s="214"/>
    </row>
    <row r="64" spans="2:7" x14ac:dyDescent="0.25">
      <c r="B64" s="247" t="s">
        <v>61</v>
      </c>
      <c r="C64" s="212"/>
      <c r="D64" s="212"/>
      <c r="E64" s="212"/>
      <c r="F64" s="530" t="e">
        <f>INDEX('CY Raw Inflation'!$K$16:$K$200,MATCH(TableYear,'CY Raw Inflation'!$A$16:$A$200,0))/INDEX('CY Raw Inflation'!$K$16:$K$200,MATCH(D64,'CY Raw Inflation'!$A$16:$A$200,0))</f>
        <v>#N/A</v>
      </c>
      <c r="G64" s="21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H30"/>
  <sheetViews>
    <sheetView zoomScale="85" zoomScaleNormal="85" workbookViewId="0">
      <selection activeCell="M11" sqref="M11"/>
    </sheetView>
  </sheetViews>
  <sheetFormatPr defaultRowHeight="15" x14ac:dyDescent="0.25"/>
  <cols>
    <col min="1" max="1" width="1.7109375" customWidth="1"/>
    <col min="2" max="2" width="12.140625" bestFit="1" customWidth="1"/>
    <col min="4" max="4" width="11" customWidth="1"/>
    <col min="7" max="7" width="9.5703125" customWidth="1"/>
  </cols>
  <sheetData>
    <row r="1" spans="1:8" s="212" customFormat="1" ht="18.75" x14ac:dyDescent="0.3">
      <c r="A1" s="211" t="s">
        <v>1393</v>
      </c>
    </row>
    <row r="3" spans="1:8" ht="26.25" x14ac:dyDescent="0.25">
      <c r="B3" s="257" t="s">
        <v>98</v>
      </c>
      <c r="C3" s="257" t="s">
        <v>99</v>
      </c>
      <c r="D3" s="257" t="s">
        <v>100</v>
      </c>
      <c r="E3" s="257" t="s">
        <v>101</v>
      </c>
      <c r="F3" s="257" t="s">
        <v>102</v>
      </c>
      <c r="G3" s="257" t="s">
        <v>15</v>
      </c>
      <c r="H3" s="257" t="s">
        <v>16</v>
      </c>
    </row>
    <row r="4" spans="1:8" x14ac:dyDescent="0.25">
      <c r="B4" s="14" t="s">
        <v>37</v>
      </c>
      <c r="C4" s="8">
        <v>1991</v>
      </c>
      <c r="D4" s="8">
        <v>1990</v>
      </c>
      <c r="E4" s="8">
        <v>2</v>
      </c>
      <c r="F4" s="8">
        <v>22.7</v>
      </c>
      <c r="G4" s="15">
        <f>INDEX('CY Raw Inflation'!$K$16:$K$200,MATCH(TableYear,'CY Raw Inflation'!$A$16:$A$200,0))/INDEX('CY Raw Inflation'!$K$16:$K$200,MATCH(D4,'CY Raw Inflation'!$A$16:$A$200,0))</f>
        <v>2.1014123439035393</v>
      </c>
      <c r="H4" s="16">
        <f>F4*G4</f>
        <v>47.702060206610341</v>
      </c>
    </row>
    <row r="5" spans="1:8" x14ac:dyDescent="0.25">
      <c r="B5" s="14" t="s">
        <v>38</v>
      </c>
      <c r="C5" s="8" t="s">
        <v>103</v>
      </c>
      <c r="D5" s="8">
        <v>1990</v>
      </c>
      <c r="E5" s="8">
        <v>5</v>
      </c>
      <c r="F5" s="8">
        <v>15.8</v>
      </c>
      <c r="G5" s="15">
        <f>INDEX('CY Raw Inflation'!$K$16:$K$200,MATCH(TableYear,'CY Raw Inflation'!$A$16:$A$200,0))/INDEX('CY Raw Inflation'!$K$16:$K$200,MATCH(D5,'CY Raw Inflation'!$A$16:$A$200,0))</f>
        <v>2.1014123439035393</v>
      </c>
      <c r="H5" s="16">
        <f>(+E5*F5*G5+E6*F6*G6)/SUM(E5:E6)</f>
        <v>31.309029147227069</v>
      </c>
    </row>
    <row r="6" spans="1:8" x14ac:dyDescent="0.25">
      <c r="B6" s="14"/>
      <c r="C6" s="8" t="s">
        <v>103</v>
      </c>
      <c r="D6" s="8">
        <v>1991</v>
      </c>
      <c r="E6" s="8">
        <v>5</v>
      </c>
      <c r="F6" s="8">
        <v>14.6</v>
      </c>
      <c r="G6" s="15">
        <f>INDEX('CY Raw Inflation'!$K$16:$K$200,MATCH(TableYear,'CY Raw Inflation'!$A$16:$A$200,0))/INDEX('CY Raw Inflation'!$K$16:$K$200,MATCH(D6,'CY Raw Inflation'!$A$16:$A$200,0))</f>
        <v>2.0147769356697407</v>
      </c>
      <c r="H6" s="22"/>
    </row>
    <row r="7" spans="1:8" x14ac:dyDescent="0.25">
      <c r="B7" s="14" t="s">
        <v>104</v>
      </c>
      <c r="C7" s="8">
        <v>1995</v>
      </c>
      <c r="D7" s="8">
        <v>1993</v>
      </c>
      <c r="E7" s="8">
        <v>2</v>
      </c>
      <c r="F7" s="8">
        <v>270.89999999999998</v>
      </c>
      <c r="G7" s="15">
        <f>INDEX('CY Raw Inflation'!$K$16:$K$200,MATCH(TableYear,'CY Raw Inflation'!$A$16:$A$200,0))/INDEX('CY Raw Inflation'!$K$16:$K$200,MATCH(D7,'CY Raw Inflation'!$A$16:$A$200,0))</f>
        <v>1.90837365420584</v>
      </c>
      <c r="H7" s="16">
        <f>(+E7*F7*G7+E8*F8*G8+E9*F9*G9+E10*F10*G10+E11*F11*G11)/SUM(E7:E11)</f>
        <v>443.03850314697968</v>
      </c>
    </row>
    <row r="8" spans="1:8" x14ac:dyDescent="0.25">
      <c r="B8" s="14"/>
      <c r="C8" s="8">
        <v>1996</v>
      </c>
      <c r="D8" s="8">
        <v>1994</v>
      </c>
      <c r="E8" s="8">
        <v>2</v>
      </c>
      <c r="F8" s="8">
        <v>217.2</v>
      </c>
      <c r="G8" s="15">
        <f>INDEX('CY Raw Inflation'!$K$16:$K$200,MATCH(TableYear,'CY Raw Inflation'!$A$16:$A$200,0))/INDEX('CY Raw Inflation'!$K$16:$K$200,MATCH(D8,'CY Raw Inflation'!$A$16:$A$200,0))</f>
        <v>1.870954562946902</v>
      </c>
      <c r="H8" s="22"/>
    </row>
    <row r="9" spans="1:8" x14ac:dyDescent="0.25">
      <c r="B9" s="14"/>
      <c r="C9" s="8" t="s">
        <v>1452</v>
      </c>
      <c r="D9" s="8">
        <v>1995</v>
      </c>
      <c r="E9" s="8">
        <v>2</v>
      </c>
      <c r="F9" s="8">
        <v>243.3</v>
      </c>
      <c r="G9" s="15">
        <f>INDEX('CY Raw Inflation'!$K$16:$K$200,MATCH(TableYear,'CY Raw Inflation'!$A$16:$A$200,0))/INDEX('CY Raw Inflation'!$K$16:$K$200,MATCH(D9,'CY Raw Inflation'!$A$16:$A$200,0))</f>
        <v>1.8360692472491682</v>
      </c>
      <c r="H9" s="22"/>
    </row>
    <row r="10" spans="1:8" x14ac:dyDescent="0.25">
      <c r="B10" s="14"/>
      <c r="C10" s="8" t="s">
        <v>105</v>
      </c>
      <c r="D10" s="8">
        <v>1996</v>
      </c>
      <c r="E10" s="8">
        <v>2</v>
      </c>
      <c r="F10" s="8">
        <v>240.8</v>
      </c>
      <c r="G10" s="15">
        <f>INDEX('CY Raw Inflation'!$K$16:$K$200,MATCH(TableYear,'CY Raw Inflation'!$A$16:$A$200,0))/INDEX('CY Raw Inflation'!$K$16:$K$200,MATCH(D10,'CY Raw Inflation'!$A$16:$A$200,0))</f>
        <v>1.8000678894599687</v>
      </c>
      <c r="H10" s="22"/>
    </row>
    <row r="11" spans="1:8" x14ac:dyDescent="0.25">
      <c r="B11" s="14"/>
      <c r="C11" s="8">
        <v>1999</v>
      </c>
      <c r="D11" s="8">
        <v>1997</v>
      </c>
      <c r="E11" s="8">
        <v>2</v>
      </c>
      <c r="F11" s="8">
        <v>233.5</v>
      </c>
      <c r="G11" s="15">
        <f>INDEX('CY Raw Inflation'!$K$16:$K$200,MATCH(TableYear,'CY Raw Inflation'!$A$16:$A$200,0))/INDEX('CY Raw Inflation'!$K$16:$K$200,MATCH(D11,'CY Raw Inflation'!$A$16:$A$200,0))</f>
        <v>1.7630439661703905</v>
      </c>
      <c r="H11" s="22"/>
    </row>
    <row r="12" spans="1:8" x14ac:dyDescent="0.25">
      <c r="B12" s="14" t="s">
        <v>45</v>
      </c>
      <c r="C12" s="8">
        <v>1991</v>
      </c>
      <c r="D12" s="8">
        <v>1989</v>
      </c>
      <c r="E12" s="8">
        <v>6</v>
      </c>
      <c r="F12" s="8">
        <v>46.6</v>
      </c>
      <c r="G12" s="15">
        <f>INDEX('CY Raw Inflation'!$K$16:$K$200,MATCH(TableYear,'CY Raw Inflation'!$A$16:$A$200,0))/INDEX('CY Raw Inflation'!$K$16:$K$200,MATCH(D12,'CY Raw Inflation'!$A$16:$A$200,0))</f>
        <v>2.1854688376596809</v>
      </c>
      <c r="H12" s="16">
        <f>F12*G12</f>
        <v>101.84284783494114</v>
      </c>
    </row>
    <row r="13" spans="1:8" x14ac:dyDescent="0.25">
      <c r="B13" s="14" t="s">
        <v>47</v>
      </c>
      <c r="C13" s="8" t="s">
        <v>106</v>
      </c>
      <c r="D13" s="8">
        <v>1988</v>
      </c>
      <c r="E13" s="8">
        <v>7</v>
      </c>
      <c r="F13" s="8">
        <v>45.5</v>
      </c>
      <c r="G13" s="15">
        <f>INDEX('CY Raw Inflation'!$K$16:$K$200,MATCH(TableYear,'CY Raw Inflation'!$A$16:$A$200,0))/INDEX('CY Raw Inflation'!$K$16:$K$200,MATCH(D13,'CY Raw Inflation'!$A$16:$A$200,0))</f>
        <v>2.2772585288413878</v>
      </c>
      <c r="H13" s="16">
        <f>(+E13*F13*G13+E14*F14*G14)/SUM(E13:E14)</f>
        <v>103.20916321644891</v>
      </c>
    </row>
    <row r="14" spans="1:8" x14ac:dyDescent="0.25">
      <c r="B14" s="14"/>
      <c r="C14" s="8">
        <v>1991</v>
      </c>
      <c r="D14" s="8">
        <v>1989</v>
      </c>
      <c r="E14" s="8">
        <v>4</v>
      </c>
      <c r="F14" s="8">
        <v>46.9</v>
      </c>
      <c r="G14" s="15">
        <f>INDEX('CY Raw Inflation'!$K$16:$K$200,MATCH(TableYear,'CY Raw Inflation'!$A$16:$A$200,0))/INDEX('CY Raw Inflation'!$K$16:$K$200,MATCH(D14,'CY Raw Inflation'!$A$16:$A$200,0))</f>
        <v>2.1854688376596809</v>
      </c>
      <c r="H14" s="22"/>
    </row>
    <row r="15" spans="1:8" x14ac:dyDescent="0.25">
      <c r="B15" s="14" t="s">
        <v>107</v>
      </c>
      <c r="C15" s="8">
        <v>1991</v>
      </c>
      <c r="D15" s="8">
        <v>1989</v>
      </c>
      <c r="E15" s="8">
        <v>9</v>
      </c>
      <c r="F15" s="8">
        <v>5.0999999999999996</v>
      </c>
      <c r="G15" s="15">
        <f>INDEX('CY Raw Inflation'!$K$16:$K$200,MATCH(TableYear,'CY Raw Inflation'!$A$16:$A$200,0))/INDEX('CY Raw Inflation'!$K$16:$K$200,MATCH(D15,'CY Raw Inflation'!$A$16:$A$200,0))</f>
        <v>2.1854688376596809</v>
      </c>
      <c r="H15" s="16">
        <f>(+E15*F15*G15+E16*F16*G16)/SUM(E15:E16)</f>
        <v>11.12600863333182</v>
      </c>
    </row>
    <row r="16" spans="1:8" x14ac:dyDescent="0.25">
      <c r="B16" s="14"/>
      <c r="C16" s="8" t="s">
        <v>103</v>
      </c>
      <c r="D16" s="8">
        <v>1991</v>
      </c>
      <c r="E16" s="8">
        <v>4</v>
      </c>
      <c r="F16" s="8">
        <v>5.5</v>
      </c>
      <c r="G16" s="15">
        <f>INDEX('CY Raw Inflation'!$K$16:$K$200,MATCH(TableYear,'CY Raw Inflation'!$A$16:$A$200,0))/INDEX('CY Raw Inflation'!$K$16:$K$200,MATCH(D16,'CY Raw Inflation'!$A$16:$A$200,0))</f>
        <v>2.0147769356697407</v>
      </c>
      <c r="H16" s="22"/>
    </row>
    <row r="17" spans="2:8" x14ac:dyDescent="0.25">
      <c r="B17" s="14"/>
      <c r="C17" s="8">
        <v>1995</v>
      </c>
      <c r="D17" s="8">
        <v>1993</v>
      </c>
      <c r="E17" s="8">
        <v>10</v>
      </c>
      <c r="F17" s="23">
        <v>2.98</v>
      </c>
      <c r="G17" s="15">
        <f>INDEX('CY Raw Inflation'!$K$16:$K$200,MATCH(TableYear,'CY Raw Inflation'!$A$16:$A$200,0))/INDEX('CY Raw Inflation'!$K$16:$K$200,MATCH(D17,'CY Raw Inflation'!$A$16:$A$200,0))</f>
        <v>1.90837365420584</v>
      </c>
      <c r="H17" s="22"/>
    </row>
    <row r="18" spans="2:8" x14ac:dyDescent="0.25">
      <c r="B18" s="14" t="s">
        <v>108</v>
      </c>
      <c r="C18" s="8">
        <v>2008</v>
      </c>
      <c r="D18" s="8">
        <v>2006</v>
      </c>
      <c r="E18" s="8">
        <v>20</v>
      </c>
      <c r="F18" s="9">
        <f>(46.442+0.037)/E18</f>
        <v>2.32395</v>
      </c>
      <c r="G18" s="15">
        <f>INDEX('CY Raw Inflation'!$K$16:$K$200,MATCH(TableYear,'CY Raw Inflation'!$A$16:$A$200,0))/INDEX('CY Raw Inflation'!$K$16:$K$200,MATCH(D18,'CY Raw Inflation'!$A$16:$A$200,0))</f>
        <v>1.5288101220376407</v>
      </c>
      <c r="H18" s="16">
        <f>(E18*F18*G18+E19*F19*G19+E20*F20*G20+E21*F21*G21+E22*F22*G22+E23*F23*G23)/SUM(E18:E23)</f>
        <v>4.0976560552762145</v>
      </c>
    </row>
    <row r="19" spans="2:8" x14ac:dyDescent="0.25">
      <c r="B19" s="14"/>
      <c r="C19" s="8">
        <v>2009</v>
      </c>
      <c r="D19" s="8">
        <v>2007</v>
      </c>
      <c r="E19" s="8">
        <v>13</v>
      </c>
      <c r="F19" s="9">
        <f>(30.342+3.673)/E19</f>
        <v>2.6165384615384615</v>
      </c>
      <c r="G19" s="15">
        <f>INDEX('CY Raw Inflation'!$K$16:$K$200,MATCH(TableYear,'CY Raw Inflation'!$A$16:$A$200,0))/INDEX('CY Raw Inflation'!$K$16:$K$200,MATCH(D19,'CY Raw Inflation'!$A$16:$A$200,0))</f>
        <v>1.4886174508643046</v>
      </c>
      <c r="H19" s="22"/>
    </row>
    <row r="20" spans="2:8" x14ac:dyDescent="0.25">
      <c r="B20" s="14"/>
      <c r="C20" s="8">
        <v>2010</v>
      </c>
      <c r="D20" s="8">
        <v>2008</v>
      </c>
      <c r="E20" s="8">
        <v>12</v>
      </c>
      <c r="F20" s="9">
        <f>(31.212+1.998)/E20</f>
        <v>2.7675000000000001</v>
      </c>
      <c r="G20" s="15">
        <f>INDEX('CY Raw Inflation'!$K$16:$K$200,MATCH(TableYear,'CY Raw Inflation'!$A$16:$A$200,0))/INDEX('CY Raw Inflation'!$K$16:$K$200,MATCH(D20,'CY Raw Inflation'!$A$16:$A$200,0))</f>
        <v>1.4537279793596725</v>
      </c>
      <c r="H20" s="22"/>
    </row>
    <row r="21" spans="2:8" x14ac:dyDescent="0.25">
      <c r="B21" s="14"/>
      <c r="C21" s="8">
        <v>2011</v>
      </c>
      <c r="D21" s="8">
        <v>2009</v>
      </c>
      <c r="E21" s="8">
        <v>10</v>
      </c>
      <c r="F21" s="9">
        <f>(29.637+0.186)/E21</f>
        <v>2.9823</v>
      </c>
      <c r="G21" s="15">
        <f>INDEX('CY Raw Inflation'!$K$16:$K$200,MATCH(TableYear,'CY Raw Inflation'!$A$16:$A$200,0))/INDEX('CY Raw Inflation'!$K$16:$K$200,MATCH(D21,'CY Raw Inflation'!$A$16:$A$200,0))</f>
        <v>1.4322443146400716</v>
      </c>
      <c r="H21" s="22"/>
    </row>
    <row r="22" spans="2:8" x14ac:dyDescent="0.25">
      <c r="B22" s="14"/>
      <c r="C22" s="8">
        <v>2012</v>
      </c>
      <c r="D22" s="8">
        <v>2010</v>
      </c>
      <c r="E22" s="8">
        <v>8</v>
      </c>
      <c r="F22" s="9">
        <f>(17.904+12.325)/E22</f>
        <v>3.7786249999999999</v>
      </c>
      <c r="G22" s="15">
        <f>INDEX('CY Raw Inflation'!$K$16:$K$200,MATCH(TableYear,'CY Raw Inflation'!$A$16:$A$200,0))/INDEX('CY Raw Inflation'!$K$16:$K$200,MATCH(D22,'CY Raw Inflation'!$A$16:$A$200,0))</f>
        <v>1.4208772962699121</v>
      </c>
      <c r="H22" s="22"/>
    </row>
    <row r="23" spans="2:8" x14ac:dyDescent="0.25">
      <c r="B23" s="14"/>
      <c r="C23" s="8">
        <v>2012</v>
      </c>
      <c r="D23" s="8">
        <v>2011</v>
      </c>
      <c r="E23" s="8">
        <v>9</v>
      </c>
      <c r="F23" s="9">
        <f>(15.68+12.6)/E23</f>
        <v>3.1422222222222222</v>
      </c>
      <c r="G23" s="15">
        <f>INDEX('CY Raw Inflation'!$K$16:$K$200,MATCH(TableYear,'CY Raw Inflation'!$A$16:$A$200,0))/INDEX('CY Raw Inflation'!$K$16:$K$200,MATCH(D23,'CY Raw Inflation'!$A$16:$A$200,0))</f>
        <v>1.3930169571273647</v>
      </c>
      <c r="H23" s="22"/>
    </row>
    <row r="24" spans="2:8" x14ac:dyDescent="0.25">
      <c r="B24" s="14" t="s">
        <v>109</v>
      </c>
      <c r="C24" s="8"/>
      <c r="D24" s="8">
        <v>2000</v>
      </c>
      <c r="E24" s="254">
        <v>2</v>
      </c>
      <c r="F24" s="24">
        <v>0.111</v>
      </c>
      <c r="G24" s="15">
        <f>INDEX('CY Raw Inflation'!$K$16:$K$200,MATCH(TableYear,'CY Raw Inflation'!$A$16:$A$200,0))/INDEX('CY Raw Inflation'!$K$16:$K$200,MATCH(D24,'CY Raw Inflation'!$A$16:$A$200,0))</f>
        <v>1.7129125252820658</v>
      </c>
      <c r="H24" s="16">
        <f>(F24*G24+F25*G25+F26*G26)/2</f>
        <v>1.8972784972865098</v>
      </c>
    </row>
    <row r="25" spans="2:8" x14ac:dyDescent="0.25">
      <c r="B25" s="14"/>
      <c r="C25" s="8"/>
      <c r="D25" s="8">
        <v>2001</v>
      </c>
      <c r="E25" s="255">
        <v>2</v>
      </c>
      <c r="F25" s="24">
        <v>2.0350000000000001</v>
      </c>
      <c r="G25" s="15">
        <f>INDEX('CY Raw Inflation'!$K$16:$K$200,MATCH(TableYear,'CY Raw Inflation'!$A$16:$A$200,0))/INDEX('CY Raw Inflation'!$K$16:$K$200,MATCH(D25,'CY Raw Inflation'!$A$16:$A$200,0))</f>
        <v>1.6826252704146027</v>
      </c>
      <c r="H25" s="22"/>
    </row>
    <row r="26" spans="2:8" x14ac:dyDescent="0.25">
      <c r="B26" s="14"/>
      <c r="C26" s="8"/>
      <c r="D26" s="8">
        <v>2002</v>
      </c>
      <c r="E26" s="256">
        <v>2</v>
      </c>
      <c r="F26" s="24">
        <v>0.108</v>
      </c>
      <c r="G26" s="15">
        <f>INDEX('CY Raw Inflation'!$K$16:$K$200,MATCH(TableYear,'CY Raw Inflation'!$A$16:$A$200,0))/INDEX('CY Raw Inflation'!$K$16:$K$200,MATCH(D26,'CY Raw Inflation'!$A$16:$A$200,0))</f>
        <v>1.6692711016017887</v>
      </c>
      <c r="H26" s="22"/>
    </row>
    <row r="27" spans="2:8" x14ac:dyDescent="0.25">
      <c r="B27" s="14" t="s">
        <v>77</v>
      </c>
      <c r="C27" s="8">
        <v>2003</v>
      </c>
      <c r="D27" s="8">
        <v>2000</v>
      </c>
      <c r="E27" s="8">
        <v>1</v>
      </c>
      <c r="F27" s="9">
        <v>62.331000000000003</v>
      </c>
      <c r="G27" s="15">
        <f>INDEX('CY Raw Inflation'!$K$16:$K$200,MATCH(TableYear,'CY Raw Inflation'!$A$16:$A$200,0))/INDEX('CY Raw Inflation'!$K$16:$K$200,MATCH(D27,'CY Raw Inflation'!$A$16:$A$200,0))</f>
        <v>1.7129125252820658</v>
      </c>
      <c r="H27" s="16">
        <f>(E27*F27*G27+E28*F28*G28)/SUM(E27:E28)</f>
        <v>111.98961347521883</v>
      </c>
    </row>
    <row r="28" spans="2:8" x14ac:dyDescent="0.25">
      <c r="B28" s="14"/>
      <c r="C28" s="8"/>
      <c r="D28" s="8">
        <v>2001</v>
      </c>
      <c r="E28" s="8">
        <v>1</v>
      </c>
      <c r="F28" s="9">
        <f>69.16+0.5</f>
        <v>69.66</v>
      </c>
      <c r="G28" s="15">
        <f>INDEX('CY Raw Inflation'!$K$16:$K$200,MATCH(TableYear,'CY Raw Inflation'!$A$16:$A$200,0))/INDEX('CY Raw Inflation'!$K$16:$K$200,MATCH(D28,'CY Raw Inflation'!$A$16:$A$200,0))</f>
        <v>1.6826252704146027</v>
      </c>
      <c r="H28" s="22"/>
    </row>
    <row r="29" spans="2:8" x14ac:dyDescent="0.25">
      <c r="B29" s="307" t="s">
        <v>1421</v>
      </c>
      <c r="C29" s="308">
        <v>2016</v>
      </c>
      <c r="D29" s="308">
        <v>2014</v>
      </c>
      <c r="E29" s="308">
        <v>4</v>
      </c>
      <c r="F29" s="309">
        <v>76.236999999999995</v>
      </c>
      <c r="G29" s="15">
        <f>INDEX('CY Raw Inflation'!$K$16:$K$200,MATCH(TableYear,'CY Raw Inflation'!$A$16:$A$200,0))/INDEX('CY Raw Inflation'!$K$16:$K$200,MATCH(D29,'CY Raw Inflation'!$A$16:$A$200,0))</f>
        <v>1.3282399562871967</v>
      </c>
      <c r="H29" s="16">
        <f>F29*G29</f>
        <v>101.261029547467</v>
      </c>
    </row>
    <row r="30" spans="2:8" x14ac:dyDescent="0.25">
      <c r="B30" s="14" t="s">
        <v>1397</v>
      </c>
      <c r="C30" s="8">
        <v>1999</v>
      </c>
      <c r="D30" s="8">
        <v>1997</v>
      </c>
      <c r="E30" s="8">
        <v>3</v>
      </c>
      <c r="F30" s="9">
        <f>141.7/E30</f>
        <v>47.233333333333327</v>
      </c>
      <c r="G30" s="15">
        <f>INDEX('CY Raw Inflation'!$K$16:$K$200,MATCH(TableYear,'CY Raw Inflation'!$A$16:$A$200,0))/INDEX('CY Raw Inflation'!$K$16:$K$200,MATCH(D30,'CY Raw Inflation'!$A$16:$A$200,0))</f>
        <v>1.7630439661703905</v>
      </c>
      <c r="H30" s="16">
        <f>F30*G30</f>
        <v>83.274443335448098</v>
      </c>
    </row>
  </sheetData>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145"/>
  <sheetViews>
    <sheetView zoomScale="85" zoomScaleNormal="85" workbookViewId="0">
      <selection activeCell="A9" sqref="A9"/>
    </sheetView>
  </sheetViews>
  <sheetFormatPr defaultColWidth="8.85546875" defaultRowHeight="15" x14ac:dyDescent="0.25"/>
  <cols>
    <col min="1" max="12" width="11.28515625" customWidth="1"/>
  </cols>
  <sheetData>
    <row r="1" spans="1:21" x14ac:dyDescent="0.25">
      <c r="A1" s="65" t="s">
        <v>1714</v>
      </c>
      <c r="B1" s="17"/>
      <c r="C1" s="17"/>
      <c r="D1" s="17" t="s">
        <v>1715</v>
      </c>
      <c r="E1" s="506" t="s">
        <v>1838</v>
      </c>
      <c r="F1" s="17" t="s">
        <v>1716</v>
      </c>
      <c r="G1" s="66" t="s">
        <v>1717</v>
      </c>
      <c r="H1" s="66"/>
      <c r="I1" s="66"/>
      <c r="J1" s="66"/>
      <c r="K1" s="66"/>
      <c r="L1" s="66"/>
    </row>
    <row r="2" spans="1:21" x14ac:dyDescent="0.25">
      <c r="A2" s="65" t="s">
        <v>555</v>
      </c>
      <c r="B2" s="17"/>
      <c r="C2" s="17"/>
      <c r="D2" s="614">
        <v>45278</v>
      </c>
      <c r="E2" s="1"/>
      <c r="F2" s="67" t="s">
        <v>1718</v>
      </c>
      <c r="G2" s="66" t="s">
        <v>1719</v>
      </c>
      <c r="H2" s="66"/>
      <c r="I2" s="66"/>
      <c r="J2" s="66"/>
      <c r="K2" s="66"/>
      <c r="L2" s="66"/>
    </row>
    <row r="3" spans="1:21" x14ac:dyDescent="0.25">
      <c r="A3" s="65" t="s">
        <v>1720</v>
      </c>
      <c r="B3" s="17"/>
      <c r="C3" s="17"/>
      <c r="D3" s="614">
        <v>45345</v>
      </c>
      <c r="E3" s="17"/>
      <c r="F3" s="67"/>
      <c r="G3" s="66" t="s">
        <v>1721</v>
      </c>
      <c r="H3" s="66"/>
      <c r="I3" s="66"/>
      <c r="J3" s="66"/>
      <c r="K3" s="66"/>
      <c r="L3" s="66"/>
    </row>
    <row r="4" spans="1:21" x14ac:dyDescent="0.25">
      <c r="A4" s="68" t="s">
        <v>1722</v>
      </c>
      <c r="B4" s="17"/>
      <c r="C4" s="17"/>
      <c r="D4" s="17"/>
      <c r="E4" s="17"/>
      <c r="F4" s="67"/>
      <c r="G4" s="66" t="s">
        <v>1723</v>
      </c>
      <c r="H4" s="66"/>
      <c r="I4" s="66"/>
      <c r="J4" s="66"/>
      <c r="K4" s="66"/>
      <c r="L4" s="66"/>
    </row>
    <row r="5" spans="1:21" x14ac:dyDescent="0.25">
      <c r="A5" s="68"/>
      <c r="B5" s="66"/>
      <c r="C5" s="66"/>
      <c r="D5" s="66"/>
      <c r="E5" s="66"/>
      <c r="F5" s="66"/>
      <c r="G5" s="66"/>
      <c r="H5" s="66"/>
      <c r="I5" s="66"/>
      <c r="J5" s="66"/>
      <c r="K5" s="66"/>
      <c r="L5" s="66"/>
      <c r="U5" s="615" t="s">
        <v>1838</v>
      </c>
    </row>
    <row r="6" spans="1:21" x14ac:dyDescent="0.25">
      <c r="A6" s="68" t="s">
        <v>3</v>
      </c>
      <c r="B6" s="66"/>
      <c r="C6" s="66"/>
      <c r="D6" s="66"/>
      <c r="E6" s="2"/>
      <c r="F6" s="1"/>
      <c r="G6" s="1"/>
      <c r="H6" s="510"/>
      <c r="I6" s="510"/>
      <c r="J6" s="510"/>
      <c r="K6" s="510"/>
      <c r="L6" s="510"/>
      <c r="M6" s="510"/>
      <c r="N6" s="510"/>
      <c r="O6" s="510"/>
      <c r="P6" s="510"/>
      <c r="Q6" s="510"/>
      <c r="R6" s="510"/>
      <c r="U6" s="615" t="s">
        <v>1839</v>
      </c>
    </row>
    <row r="7" spans="1:21" x14ac:dyDescent="0.25">
      <c r="A7" s="68" t="s">
        <v>4</v>
      </c>
      <c r="B7" s="66"/>
      <c r="C7" s="66"/>
      <c r="D7" s="66"/>
      <c r="E7" s="2"/>
      <c r="F7" s="1"/>
      <c r="G7" s="1"/>
      <c r="H7" s="510"/>
      <c r="I7" s="510"/>
      <c r="J7" s="510"/>
      <c r="K7" s="510"/>
      <c r="L7" s="510"/>
      <c r="M7" s="510"/>
      <c r="N7" s="510"/>
      <c r="O7" s="510"/>
      <c r="P7" s="510"/>
      <c r="Q7" s="510"/>
      <c r="R7" s="510"/>
      <c r="U7" s="615" t="s">
        <v>1840</v>
      </c>
    </row>
    <row r="8" spans="1:21" x14ac:dyDescent="0.25">
      <c r="A8" s="68" t="s">
        <v>1845</v>
      </c>
      <c r="B8" s="66"/>
      <c r="C8" s="66"/>
      <c r="D8" s="66"/>
      <c r="E8" s="2"/>
      <c r="F8" s="2"/>
      <c r="G8" s="1"/>
      <c r="H8" s="510"/>
      <c r="I8" s="510"/>
      <c r="J8" s="510"/>
      <c r="K8" s="510"/>
      <c r="L8" s="510"/>
      <c r="M8" s="510"/>
      <c r="N8" s="510"/>
      <c r="O8" s="510"/>
      <c r="P8" s="510"/>
      <c r="Q8" s="510"/>
      <c r="R8" s="510"/>
      <c r="U8" s="615" t="s">
        <v>1841</v>
      </c>
    </row>
    <row r="9" spans="1:21" x14ac:dyDescent="0.25">
      <c r="A9" s="68"/>
      <c r="U9" s="615" t="s">
        <v>1842</v>
      </c>
    </row>
    <row r="10" spans="1:21" x14ac:dyDescent="0.25">
      <c r="A10" s="68"/>
      <c r="B10" s="66" t="s">
        <v>1724</v>
      </c>
      <c r="C10" s="66"/>
      <c r="D10" s="66"/>
      <c r="E10" s="66"/>
      <c r="F10" s="66"/>
      <c r="G10" s="66"/>
      <c r="H10" s="66" t="s">
        <v>1725</v>
      </c>
      <c r="I10" s="66"/>
      <c r="J10" s="66"/>
      <c r="K10" s="66"/>
      <c r="L10" s="66"/>
      <c r="U10" s="616" t="s">
        <v>1843</v>
      </c>
    </row>
    <row r="11" spans="1:21" x14ac:dyDescent="0.25">
      <c r="A11" s="3"/>
      <c r="B11" s="5"/>
      <c r="C11" s="5"/>
      <c r="D11" s="5"/>
      <c r="E11" s="5"/>
      <c r="F11" s="5" t="s">
        <v>556</v>
      </c>
      <c r="G11" s="489"/>
      <c r="H11" s="5"/>
      <c r="I11" s="5" t="s">
        <v>558</v>
      </c>
      <c r="J11" s="2"/>
      <c r="K11" s="6" t="s">
        <v>1726</v>
      </c>
      <c r="L11" s="6"/>
    </row>
    <row r="12" spans="1:21" x14ac:dyDescent="0.25">
      <c r="A12" s="3"/>
      <c r="B12" s="3" t="s">
        <v>559</v>
      </c>
      <c r="C12" s="69"/>
      <c r="D12" s="13"/>
      <c r="E12" s="5"/>
      <c r="F12" s="3" t="s">
        <v>560</v>
      </c>
      <c r="G12" s="490"/>
      <c r="H12" s="70"/>
      <c r="I12" s="5" t="s">
        <v>562</v>
      </c>
      <c r="J12" s="6"/>
      <c r="K12" s="6" t="s">
        <v>1727</v>
      </c>
      <c r="L12" s="6" t="s">
        <v>1728</v>
      </c>
    </row>
    <row r="13" spans="1:21" x14ac:dyDescent="0.25">
      <c r="A13" s="3"/>
      <c r="B13" s="70" t="s">
        <v>563</v>
      </c>
      <c r="C13" s="5" t="s">
        <v>10</v>
      </c>
      <c r="D13" s="5"/>
      <c r="E13" s="5"/>
      <c r="F13" s="3" t="s">
        <v>564</v>
      </c>
      <c r="G13" s="491"/>
      <c r="H13" s="5" t="s">
        <v>557</v>
      </c>
      <c r="I13" s="5" t="s">
        <v>565</v>
      </c>
      <c r="J13" s="6" t="s">
        <v>566</v>
      </c>
      <c r="K13" s="6" t="s">
        <v>5</v>
      </c>
      <c r="L13" s="6" t="s">
        <v>10</v>
      </c>
      <c r="P13" t="s">
        <v>1724</v>
      </c>
    </row>
    <row r="14" spans="1:21" x14ac:dyDescent="0.25">
      <c r="A14" s="3" t="s">
        <v>0</v>
      </c>
      <c r="B14" s="5" t="s">
        <v>567</v>
      </c>
      <c r="C14" s="5" t="s">
        <v>568</v>
      </c>
      <c r="D14" s="5" t="s">
        <v>569</v>
      </c>
      <c r="E14" s="5" t="s">
        <v>570</v>
      </c>
      <c r="F14" s="5" t="s">
        <v>571</v>
      </c>
      <c r="G14" s="489" t="s">
        <v>574</v>
      </c>
      <c r="H14" s="13" t="s">
        <v>561</v>
      </c>
      <c r="I14" s="70" t="s">
        <v>572</v>
      </c>
      <c r="J14" s="5" t="s">
        <v>573</v>
      </c>
      <c r="K14" s="5" t="s">
        <v>6</v>
      </c>
      <c r="L14" s="6" t="s">
        <v>6</v>
      </c>
    </row>
    <row r="15" spans="1:21" ht="15.75" thickBot="1" x14ac:dyDescent="0.3">
      <c r="A15" s="4" t="s">
        <v>1</v>
      </c>
      <c r="B15" s="12">
        <v>-3500</v>
      </c>
      <c r="C15" s="12">
        <v>-3500</v>
      </c>
      <c r="D15" s="12">
        <v>-3500</v>
      </c>
      <c r="E15" s="12">
        <v>-3500</v>
      </c>
      <c r="F15" s="12">
        <v>-3400</v>
      </c>
      <c r="G15" s="492"/>
      <c r="H15" s="12">
        <v>-3400</v>
      </c>
      <c r="I15" s="12">
        <v>-3600</v>
      </c>
      <c r="J15" s="12">
        <v>-3300</v>
      </c>
      <c r="K15" s="12" t="s">
        <v>1729</v>
      </c>
      <c r="L15" s="71" t="s">
        <v>1730</v>
      </c>
      <c r="N15" t="s">
        <v>1731</v>
      </c>
      <c r="O15" t="s">
        <v>1732</v>
      </c>
      <c r="P15" t="s">
        <v>1733</v>
      </c>
    </row>
    <row r="16" spans="1:21" x14ac:dyDescent="0.25">
      <c r="A16" s="617">
        <v>1949</v>
      </c>
      <c r="B16" s="509">
        <v>3.7097779357583016E-2</v>
      </c>
      <c r="C16" s="509">
        <v>7.0818022989844992E-2</v>
      </c>
      <c r="D16" s="509">
        <v>4.0248945855618584E-2</v>
      </c>
      <c r="E16" s="509">
        <v>6.824200213943013E-2</v>
      </c>
      <c r="F16" s="509">
        <v>3.8486397631761225E-2</v>
      </c>
      <c r="G16" s="609">
        <v>3.9801130951502749E-2</v>
      </c>
      <c r="H16" s="509">
        <v>8.8609494476959164E-2</v>
      </c>
      <c r="I16" s="509">
        <v>9.0347309673263015E-2</v>
      </c>
      <c r="J16" s="509">
        <v>8.8548702422745998E-2</v>
      </c>
      <c r="K16" s="509">
        <v>8.2805718501700751E-2</v>
      </c>
      <c r="L16" s="610">
        <v>8.9851567377688887E-2</v>
      </c>
    </row>
    <row r="17" spans="1:16" x14ac:dyDescent="0.25">
      <c r="A17" s="618">
        <v>1950</v>
      </c>
      <c r="B17" s="509">
        <v>4.207889819192568E-2</v>
      </c>
      <c r="C17" s="509">
        <v>7.4066445704389194E-2</v>
      </c>
      <c r="D17" s="509">
        <v>4.502569074976339E-2</v>
      </c>
      <c r="E17" s="509">
        <v>6.5408594210600995E-2</v>
      </c>
      <c r="F17" s="509">
        <v>4.0153243513192806E-2</v>
      </c>
      <c r="G17" s="610">
        <v>3.872530638188363E-2</v>
      </c>
      <c r="H17" s="509">
        <v>8.736896155428174E-2</v>
      </c>
      <c r="I17" s="509">
        <v>8.9082447337837337E-2</v>
      </c>
      <c r="J17" s="509">
        <v>8.7309020588827557E-2</v>
      </c>
      <c r="K17" s="509">
        <v>8.1646438442676939E-2</v>
      </c>
      <c r="L17" s="610">
        <v>8.8593645434401236E-2</v>
      </c>
      <c r="N17" t="s">
        <v>1734</v>
      </c>
      <c r="O17" t="s">
        <v>1735</v>
      </c>
      <c r="P17" t="s">
        <v>1736</v>
      </c>
    </row>
    <row r="18" spans="1:16" x14ac:dyDescent="0.25">
      <c r="A18" s="618">
        <v>1951</v>
      </c>
      <c r="B18" s="509">
        <v>4.3968240720743137E-2</v>
      </c>
      <c r="C18" s="509">
        <v>7.9908806941551419E-2</v>
      </c>
      <c r="D18" s="509">
        <v>4.5698374569564854E-2</v>
      </c>
      <c r="E18" s="509">
        <v>0.1054935970866257</v>
      </c>
      <c r="F18" s="509">
        <v>3.9693087342531616E-2</v>
      </c>
      <c r="G18" s="610">
        <v>4.2417764345396236E-2</v>
      </c>
      <c r="H18" s="509">
        <v>9.3047944055310056E-2</v>
      </c>
      <c r="I18" s="509">
        <v>9.4872806414796756E-2</v>
      </c>
      <c r="J18" s="509">
        <v>9.2984106927101351E-2</v>
      </c>
      <c r="K18" s="509">
        <v>8.695345694145093E-2</v>
      </c>
      <c r="L18" s="610">
        <v>9.4352232387637305E-2</v>
      </c>
      <c r="O18" t="s">
        <v>1737</v>
      </c>
      <c r="P18" t="s">
        <v>1738</v>
      </c>
    </row>
    <row r="19" spans="1:16" x14ac:dyDescent="0.25">
      <c r="A19" s="618">
        <v>1952</v>
      </c>
      <c r="B19" s="509">
        <v>4.3681567791243894E-2</v>
      </c>
      <c r="C19" s="509">
        <v>8.0023875623547264E-2</v>
      </c>
      <c r="D19" s="509">
        <v>4.7349913826508931E-2</v>
      </c>
      <c r="E19" s="509">
        <v>0.103329923410379</v>
      </c>
      <c r="F19" s="509">
        <v>4.241087303287476E-2</v>
      </c>
      <c r="G19" s="610">
        <v>4.0964107561279509E-2</v>
      </c>
      <c r="H19" s="509">
        <v>9.5839382376969359E-2</v>
      </c>
      <c r="I19" s="509">
        <v>9.7718990607240666E-2</v>
      </c>
      <c r="J19" s="509">
        <v>9.5773630134914398E-2</v>
      </c>
      <c r="K19" s="509">
        <v>8.9562060649694464E-2</v>
      </c>
      <c r="L19" s="610">
        <v>9.7182799359266422E-2</v>
      </c>
      <c r="P19" t="s">
        <v>1739</v>
      </c>
    </row>
    <row r="20" spans="1:16" x14ac:dyDescent="0.25">
      <c r="A20" s="618">
        <v>1953</v>
      </c>
      <c r="B20" s="509">
        <v>4.6660650714606726E-2</v>
      </c>
      <c r="C20" s="509">
        <v>8.053842914380667E-2</v>
      </c>
      <c r="D20" s="509">
        <v>4.9719303514387442E-2</v>
      </c>
      <c r="E20" s="509">
        <v>0.10498423548417918</v>
      </c>
      <c r="F20" s="509">
        <v>4.3838847127891656E-2</v>
      </c>
      <c r="G20" s="610">
        <v>4.1516303731205552E-2</v>
      </c>
      <c r="H20" s="509">
        <v>9.7468651877377827E-2</v>
      </c>
      <c r="I20" s="509">
        <v>9.9380213447563745E-2</v>
      </c>
      <c r="J20" s="509">
        <v>9.7401781847207936E-2</v>
      </c>
      <c r="K20" s="509">
        <v>9.1084615680739264E-2</v>
      </c>
      <c r="L20" s="610">
        <v>9.8834906948373949E-2</v>
      </c>
      <c r="P20" t="s">
        <v>1740</v>
      </c>
    </row>
    <row r="21" spans="1:16" x14ac:dyDescent="0.25">
      <c r="A21" s="618">
        <v>1954</v>
      </c>
      <c r="B21" s="509">
        <v>4.6518802336434323E-2</v>
      </c>
      <c r="C21" s="509">
        <v>7.8905109800770271E-2</v>
      </c>
      <c r="D21" s="509">
        <v>4.9684002808892229E-2</v>
      </c>
      <c r="E21" s="509">
        <v>9.798493650444895E-2</v>
      </c>
      <c r="F21" s="509">
        <v>4.6012377168492519E-2</v>
      </c>
      <c r="G21" s="610">
        <v>4.0702169015036607E-2</v>
      </c>
      <c r="H21" s="509">
        <v>9.8638275699906366E-2</v>
      </c>
      <c r="I21" s="509">
        <v>0.10057277600893451</v>
      </c>
      <c r="J21" s="509">
        <v>9.8570603229374429E-2</v>
      </c>
      <c r="K21" s="509">
        <v>9.2177631068908139E-2</v>
      </c>
      <c r="L21" s="610">
        <v>0.10002092583175444</v>
      </c>
      <c r="P21" t="s">
        <v>1741</v>
      </c>
    </row>
    <row r="22" spans="1:16" x14ac:dyDescent="0.25">
      <c r="A22" s="618">
        <v>1955</v>
      </c>
      <c r="B22" s="509">
        <v>4.7618041635644266E-2</v>
      </c>
      <c r="C22" s="509">
        <v>8.1237544846481047E-2</v>
      </c>
      <c r="D22" s="509">
        <v>5.0863004195547241E-2</v>
      </c>
      <c r="E22" s="509">
        <v>0.10396593702868051</v>
      </c>
      <c r="F22" s="509">
        <v>4.8926801138344835E-2</v>
      </c>
      <c r="G22" s="610">
        <v>4.3376708541014657E-2</v>
      </c>
      <c r="H22" s="509">
        <v>0.10011784983540495</v>
      </c>
      <c r="I22" s="509">
        <v>0.10208136764906851</v>
      </c>
      <c r="J22" s="509">
        <v>0.10004916227781503</v>
      </c>
      <c r="K22" s="509">
        <v>9.3560295534941745E-2</v>
      </c>
      <c r="L22" s="610">
        <v>0.10152123971923074</v>
      </c>
      <c r="P22" t="s">
        <v>1742</v>
      </c>
    </row>
    <row r="23" spans="1:16" x14ac:dyDescent="0.25">
      <c r="A23" s="618">
        <v>1956</v>
      </c>
      <c r="B23" s="509">
        <v>5.0109893754437529E-2</v>
      </c>
      <c r="C23" s="509">
        <v>8.4549599549872081E-2</v>
      </c>
      <c r="D23" s="509">
        <v>5.374744516347673E-2</v>
      </c>
      <c r="E23" s="509">
        <v>0.11109280201199657</v>
      </c>
      <c r="F23" s="509">
        <v>5.2433384975930003E-2</v>
      </c>
      <c r="G23" s="610">
        <v>4.514994838617134E-2</v>
      </c>
      <c r="H23" s="509">
        <v>0.10282103178096087</v>
      </c>
      <c r="I23" s="509">
        <v>0.10483756457559336</v>
      </c>
      <c r="J23" s="509">
        <v>0.10275048965931603</v>
      </c>
      <c r="K23" s="509">
        <v>9.6086423514385164E-2</v>
      </c>
      <c r="L23" s="610">
        <v>0.10426231319164997</v>
      </c>
      <c r="P23" t="s">
        <v>1743</v>
      </c>
    </row>
    <row r="24" spans="1:16" x14ac:dyDescent="0.25">
      <c r="A24" s="618">
        <v>1957</v>
      </c>
      <c r="B24" s="509">
        <v>4.9128240935788096E-2</v>
      </c>
      <c r="C24" s="509">
        <v>8.794764795578143E-2</v>
      </c>
      <c r="D24" s="509">
        <v>5.2863299690537539E-2</v>
      </c>
      <c r="E24" s="509">
        <v>0.11541875572234372</v>
      </c>
      <c r="F24" s="509">
        <v>5.4673863515951486E-2</v>
      </c>
      <c r="G24" s="610">
        <v>4.860978893100365E-2</v>
      </c>
      <c r="H24" s="509">
        <v>0.10662540995685642</v>
      </c>
      <c r="I24" s="509">
        <v>0.1087165544648903</v>
      </c>
      <c r="J24" s="509">
        <v>0.10655225777671072</v>
      </c>
      <c r="K24" s="509">
        <v>9.9641621184417412E-2</v>
      </c>
      <c r="L24" s="610">
        <v>0.10812001877974101</v>
      </c>
      <c r="P24" t="s">
        <v>1744</v>
      </c>
    </row>
    <row r="25" spans="1:16" x14ac:dyDescent="0.25">
      <c r="A25" s="618">
        <v>1958</v>
      </c>
      <c r="B25" s="509">
        <v>5.1864192673502139E-2</v>
      </c>
      <c r="C25" s="509">
        <v>9.6648308768046878E-2</v>
      </c>
      <c r="D25" s="509">
        <v>5.6534127221048461E-2</v>
      </c>
      <c r="E25" s="509">
        <v>0.11643674914781481</v>
      </c>
      <c r="F25" s="509">
        <v>6.1580812693921641E-2</v>
      </c>
      <c r="G25" s="610">
        <v>4.9161996133259854E-2</v>
      </c>
      <c r="H25" s="509">
        <v>0.10918441979582097</v>
      </c>
      <c r="I25" s="509">
        <v>0.11132575177204766</v>
      </c>
      <c r="J25" s="509">
        <v>0.10910951196335178</v>
      </c>
      <c r="K25" s="509">
        <v>0.10203302009284343</v>
      </c>
      <c r="L25" s="610">
        <v>0.1107148992304548</v>
      </c>
      <c r="P25" t="s">
        <v>1745</v>
      </c>
    </row>
    <row r="26" spans="1:16" x14ac:dyDescent="0.25">
      <c r="A26" s="618">
        <v>1959</v>
      </c>
      <c r="B26" s="509">
        <v>5.5452676164581757E-2</v>
      </c>
      <c r="C26" s="509">
        <v>9.8216910819352271E-2</v>
      </c>
      <c r="D26" s="509">
        <v>5.9700603686699376E-2</v>
      </c>
      <c r="E26" s="509">
        <v>0.12458149975070446</v>
      </c>
      <c r="F26" s="509">
        <v>6.5826809729167546E-2</v>
      </c>
      <c r="G26" s="610">
        <v>5.0324677341811445E-2</v>
      </c>
      <c r="H26" s="509">
        <v>0.11114973935214575</v>
      </c>
      <c r="I26" s="509">
        <v>0.11332961530394452</v>
      </c>
      <c r="J26" s="509">
        <v>0.11107348317869212</v>
      </c>
      <c r="K26" s="509">
        <v>0.10386961445451462</v>
      </c>
      <c r="L26" s="610">
        <v>0.11270776741660299</v>
      </c>
    </row>
    <row r="27" spans="1:16" x14ac:dyDescent="0.25">
      <c r="A27" s="618">
        <v>1960</v>
      </c>
      <c r="B27" s="509">
        <v>5.6144725563115741E-2</v>
      </c>
      <c r="C27" s="509">
        <v>9.8350485818066588E-2</v>
      </c>
      <c r="D27" s="509">
        <v>6.0369847454027271E-2</v>
      </c>
      <c r="E27" s="509">
        <v>0.1235636688977412</v>
      </c>
      <c r="F27" s="509">
        <v>6.7755535254232169E-2</v>
      </c>
      <c r="G27" s="610">
        <v>4.991755070211619E-2</v>
      </c>
      <c r="H27" s="509">
        <v>0.1134838838785408</v>
      </c>
      <c r="I27" s="509">
        <v>0.11570953722532734</v>
      </c>
      <c r="J27" s="509">
        <v>0.11340602632544464</v>
      </c>
      <c r="K27" s="509">
        <v>0.10605087635805942</v>
      </c>
      <c r="L27" s="610">
        <v>0.11507463053235165</v>
      </c>
      <c r="N27" t="s">
        <v>1746</v>
      </c>
      <c r="O27" t="s">
        <v>1747</v>
      </c>
      <c r="P27" t="s">
        <v>1736</v>
      </c>
    </row>
    <row r="28" spans="1:16" x14ac:dyDescent="0.25">
      <c r="A28" s="618">
        <v>1961</v>
      </c>
      <c r="B28" s="509">
        <v>5.662588586119164E-2</v>
      </c>
      <c r="C28" s="509">
        <v>9.9895571950268408E-2</v>
      </c>
      <c r="D28" s="509">
        <v>6.1287469135328496E-2</v>
      </c>
      <c r="E28" s="509">
        <v>0.12318185716084717</v>
      </c>
      <c r="F28" s="509">
        <v>7.2992360574031773E-2</v>
      </c>
      <c r="G28" s="610">
        <v>5.0934870385425324E-2</v>
      </c>
      <c r="H28" s="509">
        <v>0.11484569048508329</v>
      </c>
      <c r="I28" s="509">
        <v>0.11709805167203127</v>
      </c>
      <c r="J28" s="509">
        <v>0.11476689864134998</v>
      </c>
      <c r="K28" s="509">
        <v>0.10732348687435614</v>
      </c>
      <c r="L28" s="610">
        <v>0.11645552609873987</v>
      </c>
      <c r="O28" t="s">
        <v>1748</v>
      </c>
      <c r="P28" t="s">
        <v>1749</v>
      </c>
    </row>
    <row r="29" spans="1:16" x14ac:dyDescent="0.25">
      <c r="A29" s="618">
        <v>1962</v>
      </c>
      <c r="B29" s="509">
        <v>5.6270275297983362E-2</v>
      </c>
      <c r="C29" s="509">
        <v>0.10105535954061101</v>
      </c>
      <c r="D29" s="509">
        <v>6.0958968300763132E-2</v>
      </c>
      <c r="E29" s="509">
        <v>0.12330873447372286</v>
      </c>
      <c r="F29" s="509">
        <v>7.4806950657902216E-2</v>
      </c>
      <c r="G29" s="610">
        <v>5.032416128950408E-2</v>
      </c>
      <c r="H29" s="509">
        <v>0.11645353015187446</v>
      </c>
      <c r="I29" s="509">
        <v>0.11873742439543972</v>
      </c>
      <c r="J29" s="509">
        <v>0.11637363522232888</v>
      </c>
      <c r="K29" s="509">
        <v>0.10882601569059712</v>
      </c>
      <c r="L29" s="610">
        <v>0.11808590346412223</v>
      </c>
      <c r="P29" t="s">
        <v>1750</v>
      </c>
    </row>
    <row r="30" spans="1:16" x14ac:dyDescent="0.25">
      <c r="A30" s="618">
        <v>1963</v>
      </c>
      <c r="B30" s="509">
        <v>5.6929200221722751E-2</v>
      </c>
      <c r="C30" s="509">
        <v>0.10107051784454212</v>
      </c>
      <c r="D30" s="509">
        <v>6.1629516952071521E-2</v>
      </c>
      <c r="E30" s="509">
        <v>0.1222902043269699</v>
      </c>
      <c r="F30" s="509">
        <v>7.761221130757355E-2</v>
      </c>
      <c r="G30" s="610">
        <v>5.0469598115630752E-2</v>
      </c>
      <c r="H30" s="509">
        <v>0.1184332401644563</v>
      </c>
      <c r="I30" s="509">
        <v>0.12075596061016218</v>
      </c>
      <c r="J30" s="509">
        <v>0.11835198702110845</v>
      </c>
      <c r="K30" s="509">
        <v>0.11067605795733726</v>
      </c>
      <c r="L30" s="610">
        <v>0.12009336382301231</v>
      </c>
      <c r="P30" t="s">
        <v>1751</v>
      </c>
    </row>
    <row r="31" spans="1:16" x14ac:dyDescent="0.25">
      <c r="A31" s="618">
        <v>1964</v>
      </c>
      <c r="B31" s="509">
        <v>6.18774863049949E-2</v>
      </c>
      <c r="C31" s="509">
        <v>0.10521036625545457</v>
      </c>
      <c r="D31" s="509">
        <v>6.6530912435269776E-2</v>
      </c>
      <c r="E31" s="509">
        <v>0.12725274081855834</v>
      </c>
      <c r="F31" s="509">
        <v>8.1058969611742901E-2</v>
      </c>
      <c r="G31" s="610">
        <v>5.0672990596036742E-2</v>
      </c>
      <c r="H31" s="509">
        <v>0.12020973876692313</v>
      </c>
      <c r="I31" s="509">
        <v>0.1225673000193146</v>
      </c>
      <c r="J31" s="509">
        <v>0.12012726682642506</v>
      </c>
      <c r="K31" s="509">
        <v>0.11233619882669731</v>
      </c>
      <c r="L31" s="610">
        <v>0.12189476428035748</v>
      </c>
      <c r="P31" t="s">
        <v>1752</v>
      </c>
    </row>
    <row r="32" spans="1:16" x14ac:dyDescent="0.25">
      <c r="A32" s="618">
        <v>1965</v>
      </c>
      <c r="B32" s="509">
        <v>6.4314221715685599E-2</v>
      </c>
      <c r="C32" s="509">
        <v>0.10895375108682365</v>
      </c>
      <c r="D32" s="509">
        <v>6.9000539904866987E-2</v>
      </c>
      <c r="E32" s="509">
        <v>0.12941603741247382</v>
      </c>
      <c r="F32" s="509">
        <v>8.6061929216179667E-2</v>
      </c>
      <c r="G32" s="610">
        <v>5.1254209798173286E-2</v>
      </c>
      <c r="H32" s="509">
        <v>0.12237351406472775</v>
      </c>
      <c r="I32" s="509">
        <v>0.12477351141966227</v>
      </c>
      <c r="J32" s="509">
        <v>0.12228955762930072</v>
      </c>
      <c r="K32" s="509">
        <v>0.11435825040557786</v>
      </c>
      <c r="L32" s="610">
        <v>0.12408887003740392</v>
      </c>
      <c r="P32" t="s">
        <v>1753</v>
      </c>
    </row>
    <row r="33" spans="1:16" x14ac:dyDescent="0.25">
      <c r="A33" s="618">
        <v>1966</v>
      </c>
      <c r="B33" s="509">
        <v>6.8876672604196332E-2</v>
      </c>
      <c r="C33" s="509">
        <v>0.11383814774804595</v>
      </c>
      <c r="D33" s="509">
        <v>7.4045169377311815E-2</v>
      </c>
      <c r="E33" s="509">
        <v>0.13526952478464002</v>
      </c>
      <c r="F33" s="509">
        <v>8.9175649815221053E-2</v>
      </c>
      <c r="G33" s="610">
        <v>5.2940473300533183E-2</v>
      </c>
      <c r="H33" s="509">
        <v>0.12567759894447539</v>
      </c>
      <c r="I33" s="509">
        <v>0.12814239622799314</v>
      </c>
      <c r="J33" s="509">
        <v>0.12559137568529183</v>
      </c>
      <c r="K33" s="509">
        <v>0.11744592316652845</v>
      </c>
      <c r="L33" s="610">
        <v>0.12743926952841381</v>
      </c>
      <c r="P33" t="s">
        <v>1754</v>
      </c>
    </row>
    <row r="34" spans="1:16" x14ac:dyDescent="0.25">
      <c r="A34" s="618">
        <v>1967</v>
      </c>
      <c r="B34" s="509">
        <v>7.2277802697391549E-2</v>
      </c>
      <c r="C34" s="509">
        <v>0.12192862490849957</v>
      </c>
      <c r="D34" s="509">
        <v>7.833534649103327E-2</v>
      </c>
      <c r="E34" s="509">
        <v>0.14023256364898848</v>
      </c>
      <c r="F34" s="509">
        <v>9.2811341058187613E-2</v>
      </c>
      <c r="G34" s="610">
        <v>5.4829918792629211E-2</v>
      </c>
      <c r="H34" s="509">
        <v>0.12969928211069862</v>
      </c>
      <c r="I34" s="509">
        <v>0.13224295290728894</v>
      </c>
      <c r="J34" s="509">
        <v>0.12961029970722118</v>
      </c>
      <c r="K34" s="509">
        <v>0.12120419270785736</v>
      </c>
      <c r="L34" s="610">
        <v>0.13151732615332304</v>
      </c>
      <c r="P34" t="s">
        <v>1755</v>
      </c>
    </row>
    <row r="35" spans="1:16" x14ac:dyDescent="0.25">
      <c r="A35" s="618">
        <v>1968</v>
      </c>
      <c r="B35" s="509">
        <v>7.5893138388315073E-2</v>
      </c>
      <c r="C35" s="509">
        <v>0.12866883929344142</v>
      </c>
      <c r="D35" s="509">
        <v>8.273779296382934E-2</v>
      </c>
      <c r="E35" s="509">
        <v>0.1449415731363215</v>
      </c>
      <c r="F35" s="509">
        <v>9.620823614091728E-2</v>
      </c>
      <c r="G35" s="610">
        <v>5.6719357794223206E-2</v>
      </c>
      <c r="H35" s="509">
        <v>0.13436845626668378</v>
      </c>
      <c r="I35" s="509">
        <v>0.13700369921195135</v>
      </c>
      <c r="J35" s="509">
        <v>0.13427627049668114</v>
      </c>
      <c r="K35" s="509">
        <v>0.12556754364534023</v>
      </c>
      <c r="L35" s="610">
        <v>0.13625194989484268</v>
      </c>
      <c r="P35" t="s">
        <v>1756</v>
      </c>
    </row>
    <row r="36" spans="1:16" x14ac:dyDescent="0.25">
      <c r="A36" s="618">
        <v>1969</v>
      </c>
      <c r="B36" s="509">
        <v>8.2002536028574435E-2</v>
      </c>
      <c r="C36" s="509">
        <v>0.13115472126859071</v>
      </c>
      <c r="D36" s="509">
        <v>8.817449333948256E-2</v>
      </c>
      <c r="E36" s="509">
        <v>0.15270319437777152</v>
      </c>
      <c r="F36" s="509">
        <v>0.10245599899590845</v>
      </c>
      <c r="G36" s="610">
        <v>5.8492972112448562E-2</v>
      </c>
      <c r="H36" s="509">
        <v>0.1406837737112179</v>
      </c>
      <c r="I36" s="509">
        <v>0.14344287307491305</v>
      </c>
      <c r="J36" s="509">
        <v>0.14058725521002516</v>
      </c>
      <c r="K36" s="509">
        <v>0.13146921819667121</v>
      </c>
      <c r="L36" s="610">
        <v>0.14265579153990027</v>
      </c>
      <c r="P36" t="s">
        <v>1757</v>
      </c>
    </row>
    <row r="37" spans="1:16" x14ac:dyDescent="0.25">
      <c r="A37" s="618">
        <v>1970</v>
      </c>
      <c r="B37" s="509">
        <v>9.4552204142387478E-2</v>
      </c>
      <c r="C37" s="509">
        <v>0.1358159600624764</v>
      </c>
      <c r="D37" s="509">
        <v>9.9252736682655149E-2</v>
      </c>
      <c r="E37" s="509">
        <v>0.16415593395610437</v>
      </c>
      <c r="F37" s="509">
        <v>0.11443310527853014</v>
      </c>
      <c r="G37" s="610">
        <v>6.0818652683639521E-2</v>
      </c>
      <c r="H37" s="509">
        <v>0.14842138126533488</v>
      </c>
      <c r="I37" s="509">
        <v>0.15133223109403326</v>
      </c>
      <c r="J37" s="509">
        <v>0.14831955424657653</v>
      </c>
      <c r="K37" s="509">
        <v>0.13870002519748811</v>
      </c>
      <c r="L37" s="610">
        <v>0.15050186007459476</v>
      </c>
      <c r="P37" t="s">
        <v>1758</v>
      </c>
    </row>
    <row r="38" spans="1:16" x14ac:dyDescent="0.25">
      <c r="A38" s="618">
        <v>1971</v>
      </c>
      <c r="B38" s="509">
        <v>0.10269503996312988</v>
      </c>
      <c r="C38" s="509">
        <v>0.14193990170169346</v>
      </c>
      <c r="D38" s="509">
        <v>0.10690214509878739</v>
      </c>
      <c r="E38" s="509">
        <v>0.18158929414224265</v>
      </c>
      <c r="F38" s="509">
        <v>0.12428922863616994</v>
      </c>
      <c r="G38" s="610">
        <v>6.3580427702003589E-2</v>
      </c>
      <c r="H38" s="509">
        <v>0.15599087170986695</v>
      </c>
      <c r="I38" s="509">
        <v>0.15905017487982895</v>
      </c>
      <c r="J38" s="509">
        <v>0.15588385151315193</v>
      </c>
      <c r="K38" s="509">
        <v>0.14577372648256001</v>
      </c>
      <c r="L38" s="610">
        <v>0.15817745493839908</v>
      </c>
      <c r="P38" t="s">
        <v>1759</v>
      </c>
    </row>
    <row r="39" spans="1:16" x14ac:dyDescent="0.25">
      <c r="A39" s="618">
        <v>1972</v>
      </c>
      <c r="B39" s="509">
        <v>0.11992315986734454</v>
      </c>
      <c r="C39" s="509">
        <v>0.14713490210397542</v>
      </c>
      <c r="D39" s="509">
        <v>0.12238798983779772</v>
      </c>
      <c r="E39" s="509">
        <v>0.19367769345329175</v>
      </c>
      <c r="F39" s="509">
        <v>0.13457167652124027</v>
      </c>
      <c r="G39" s="610">
        <v>6.6022551930037546E-2</v>
      </c>
      <c r="H39" s="509">
        <v>0.16316645180852082</v>
      </c>
      <c r="I39" s="509">
        <v>0.16636648292430109</v>
      </c>
      <c r="J39" s="509">
        <v>0.16305450868275692</v>
      </c>
      <c r="K39" s="509">
        <v>0.15247931790075778</v>
      </c>
      <c r="L39" s="610">
        <v>0.16545361786556545</v>
      </c>
      <c r="P39" t="s">
        <v>1760</v>
      </c>
    </row>
    <row r="40" spans="1:16" x14ac:dyDescent="0.25">
      <c r="A40" s="618">
        <v>1973</v>
      </c>
      <c r="B40" s="509">
        <v>0.13448063224364148</v>
      </c>
      <c r="C40" s="509">
        <v>0.15400610203223108</v>
      </c>
      <c r="D40" s="509">
        <v>0.13609789245942783</v>
      </c>
      <c r="E40" s="509">
        <v>0.20546491787685905</v>
      </c>
      <c r="F40" s="509">
        <v>0.14245757676538495</v>
      </c>
      <c r="G40" s="610">
        <v>6.8755225354421801E-2</v>
      </c>
      <c r="H40" s="509">
        <v>0.17034577568809575</v>
      </c>
      <c r="I40" s="509">
        <v>0.17368660817297035</v>
      </c>
      <c r="J40" s="509">
        <v>0.17022890706479823</v>
      </c>
      <c r="K40" s="509">
        <v>0.15918840788839111</v>
      </c>
      <c r="L40" s="610">
        <v>0.17273357705165035</v>
      </c>
      <c r="P40" t="s">
        <v>1761</v>
      </c>
    </row>
    <row r="41" spans="1:16" x14ac:dyDescent="0.25">
      <c r="A41" s="618">
        <v>1974</v>
      </c>
      <c r="B41" s="509">
        <v>0.14347335212177378</v>
      </c>
      <c r="C41" s="509">
        <v>0.17083742892333365</v>
      </c>
      <c r="D41" s="509">
        <v>0.14592007735822474</v>
      </c>
      <c r="E41" s="509">
        <v>0.22530666499622734</v>
      </c>
      <c r="F41" s="509">
        <v>0.15502660876339489</v>
      </c>
      <c r="G41" s="610">
        <v>7.2795969948501169E-2</v>
      </c>
      <c r="H41" s="509">
        <v>0.18363274619176723</v>
      </c>
      <c r="I41" s="509">
        <v>0.18723416361046205</v>
      </c>
      <c r="J41" s="509">
        <v>0.18350676181585251</v>
      </c>
      <c r="K41" s="509">
        <v>0.17160510370368562</v>
      </c>
      <c r="L41" s="610">
        <v>0.18620679606167909</v>
      </c>
    </row>
    <row r="42" spans="1:16" x14ac:dyDescent="0.25">
      <c r="A42" s="618">
        <v>1975</v>
      </c>
      <c r="B42" s="509">
        <v>0.15294259336181087</v>
      </c>
      <c r="C42" s="509">
        <v>0.18093392097270264</v>
      </c>
      <c r="D42" s="509">
        <v>0.15528814632462276</v>
      </c>
      <c r="E42" s="509">
        <v>0.25707490476069539</v>
      </c>
      <c r="F42" s="509">
        <v>0.16780080132549863</v>
      </c>
      <c r="G42" s="610">
        <v>8.3756131183947508E-2</v>
      </c>
      <c r="H42" s="509">
        <v>0.20346508278047809</v>
      </c>
      <c r="I42" s="509">
        <v>0.20745545328039197</v>
      </c>
      <c r="J42" s="509">
        <v>0.2033254920919646</v>
      </c>
      <c r="K42" s="509">
        <v>0.1901384549036837</v>
      </c>
      <c r="L42" s="610">
        <v>0.20631713003634045</v>
      </c>
      <c r="N42" t="s">
        <v>1762</v>
      </c>
      <c r="O42" t="s">
        <v>1763</v>
      </c>
      <c r="P42" t="s">
        <v>1764</v>
      </c>
    </row>
    <row r="43" spans="1:16" x14ac:dyDescent="0.25">
      <c r="A43" s="618">
        <v>1976</v>
      </c>
      <c r="B43" s="509">
        <v>0.16074266562326323</v>
      </c>
      <c r="C43" s="509">
        <v>0.1913738082128276</v>
      </c>
      <c r="D43" s="509">
        <v>0.16340971637740054</v>
      </c>
      <c r="E43" s="509">
        <v>0.28543026675580008</v>
      </c>
      <c r="F43" s="509">
        <v>0.18161080727458717</v>
      </c>
      <c r="G43" s="610">
        <v>9.0035328338808049E-2</v>
      </c>
      <c r="H43" s="509">
        <v>0.21750417349233106</v>
      </c>
      <c r="I43" s="509">
        <v>0.22176987955673902</v>
      </c>
      <c r="J43" s="509">
        <v>0.21735495104631014</v>
      </c>
      <c r="K43" s="509">
        <v>0.20325800829203786</v>
      </c>
      <c r="L43" s="610">
        <v>0.22055301200884792</v>
      </c>
    </row>
    <row r="44" spans="1:16" x14ac:dyDescent="0.25">
      <c r="A44" s="619" t="s">
        <v>2</v>
      </c>
      <c r="B44" s="509">
        <v>0.1652759808684488</v>
      </c>
      <c r="C44" s="509">
        <v>0.19630512945210538</v>
      </c>
      <c r="D44" s="509">
        <v>0.16797056358348267</v>
      </c>
      <c r="E44" s="509">
        <v>0.29375753107173302</v>
      </c>
      <c r="F44" s="509">
        <v>0.18952025356755878</v>
      </c>
      <c r="G44" s="610">
        <v>9.3654487139190376E-2</v>
      </c>
      <c r="H44" s="509">
        <v>0.22477769893757174</v>
      </c>
      <c r="I44" s="509">
        <v>0.22918605385833593</v>
      </c>
      <c r="J44" s="509">
        <v>0.22462348636542723</v>
      </c>
      <c r="K44" s="509">
        <v>0.21005512979790728</v>
      </c>
      <c r="L44" s="610">
        <v>0.22792849321968264</v>
      </c>
      <c r="N44" t="s">
        <v>1765</v>
      </c>
      <c r="O44" t="s">
        <v>1766</v>
      </c>
      <c r="P44" t="s">
        <v>1767</v>
      </c>
    </row>
    <row r="45" spans="1:16" x14ac:dyDescent="0.25">
      <c r="A45" s="618">
        <v>1977</v>
      </c>
      <c r="B45" s="509">
        <v>0.16993714609691388</v>
      </c>
      <c r="C45" s="509">
        <v>0.2013635210015372</v>
      </c>
      <c r="D45" s="509">
        <v>0.17265870632436139</v>
      </c>
      <c r="E45" s="509">
        <v>0.30232773854774342</v>
      </c>
      <c r="F45" s="509">
        <v>0.19777416912202542</v>
      </c>
      <c r="G45" s="610">
        <v>9.7419125615873695E-2</v>
      </c>
      <c r="H45" s="509">
        <v>0.23229445728980957</v>
      </c>
      <c r="I45" s="509">
        <v>0.23685023136659727</v>
      </c>
      <c r="J45" s="509">
        <v>0.23213508771745925</v>
      </c>
      <c r="K45" s="509">
        <v>0.21707955285589645</v>
      </c>
      <c r="L45" s="610">
        <v>0.23555061682544959</v>
      </c>
      <c r="P45" t="s">
        <v>1768</v>
      </c>
    </row>
    <row r="46" spans="1:16" x14ac:dyDescent="0.25">
      <c r="A46" s="618">
        <v>1978</v>
      </c>
      <c r="B46" s="509">
        <v>0.1817817651798688</v>
      </c>
      <c r="C46" s="509">
        <v>0.21272042358602392</v>
      </c>
      <c r="D46" s="509">
        <v>0.18441676422505041</v>
      </c>
      <c r="E46" s="509">
        <v>0.3250627844865337</v>
      </c>
      <c r="F46" s="509">
        <v>0.21310166722898236</v>
      </c>
      <c r="G46" s="610">
        <v>0.10433588353460073</v>
      </c>
      <c r="H46" s="509">
        <v>0.25064571941570452</v>
      </c>
      <c r="I46" s="509">
        <v>0.2529560470995259</v>
      </c>
      <c r="J46" s="509">
        <v>0.24792027368224648</v>
      </c>
      <c r="K46" s="509">
        <v>0.23184096245009742</v>
      </c>
      <c r="L46" s="610">
        <v>0.25156805876958016</v>
      </c>
      <c r="P46" t="s">
        <v>1769</v>
      </c>
    </row>
    <row r="47" spans="1:16" x14ac:dyDescent="0.25">
      <c r="A47" s="618">
        <v>1979</v>
      </c>
      <c r="B47" s="509">
        <v>0.192615958384589</v>
      </c>
      <c r="C47" s="509">
        <v>0.22956788113403701</v>
      </c>
      <c r="D47" s="509">
        <v>0.19588748695984856</v>
      </c>
      <c r="E47" s="509">
        <v>0.35191297048512138</v>
      </c>
      <c r="F47" s="509">
        <v>0.22590907742944422</v>
      </c>
      <c r="G47" s="610">
        <v>0.12061228136599844</v>
      </c>
      <c r="H47" s="509">
        <v>0.27345447988253363</v>
      </c>
      <c r="I47" s="509">
        <v>0.27420435505588608</v>
      </c>
      <c r="J47" s="509">
        <v>0.27172061995574215</v>
      </c>
      <c r="K47" s="509">
        <v>0.25201112618325588</v>
      </c>
      <c r="L47" s="610">
        <v>0.27345447988253363</v>
      </c>
      <c r="P47" t="s">
        <v>1770</v>
      </c>
    </row>
    <row r="48" spans="1:16" x14ac:dyDescent="0.25">
      <c r="A48" s="618">
        <v>1980</v>
      </c>
      <c r="B48" s="509">
        <v>0.20634947621741018</v>
      </c>
      <c r="C48" s="509">
        <v>0.24650999076172894</v>
      </c>
      <c r="D48" s="509">
        <v>0.20985426478008576</v>
      </c>
      <c r="E48" s="509">
        <v>0.39445924861677256</v>
      </c>
      <c r="F48" s="509">
        <v>0.24138384923336115</v>
      </c>
      <c r="G48" s="610">
        <v>0.21782578014699319</v>
      </c>
      <c r="H48" s="509">
        <v>0.29997956443113938</v>
      </c>
      <c r="I48" s="509">
        <v>0.29997956443113938</v>
      </c>
      <c r="J48" s="509">
        <v>0.29997956443113938</v>
      </c>
      <c r="K48" s="509">
        <v>0.27645620542303168</v>
      </c>
      <c r="L48" s="610">
        <v>0.29997956443113938</v>
      </c>
      <c r="P48" t="s">
        <v>1771</v>
      </c>
    </row>
    <row r="49" spans="1:16" x14ac:dyDescent="0.25">
      <c r="A49" s="618">
        <v>1981</v>
      </c>
      <c r="B49" s="509">
        <v>0.2390558681978697</v>
      </c>
      <c r="C49" s="509">
        <v>0.30584494553807706</v>
      </c>
      <c r="D49" s="509">
        <v>0.24540357723383227</v>
      </c>
      <c r="E49" s="509">
        <v>0.43863868446185111</v>
      </c>
      <c r="F49" s="509">
        <v>0.26236010573174023</v>
      </c>
      <c r="G49" s="610">
        <v>0.25790572369403991</v>
      </c>
      <c r="H49" s="509">
        <v>0.33567713259844495</v>
      </c>
      <c r="I49" s="509">
        <v>0.33567713259844495</v>
      </c>
      <c r="J49" s="509">
        <v>0.33567713259844495</v>
      </c>
      <c r="K49" s="509">
        <v>0.30935449386837244</v>
      </c>
      <c r="L49" s="610">
        <v>0.33567713259844495</v>
      </c>
      <c r="P49" t="s">
        <v>1772</v>
      </c>
    </row>
    <row r="50" spans="1:16" x14ac:dyDescent="0.25">
      <c r="A50" s="618">
        <v>1982</v>
      </c>
      <c r="B50" s="509">
        <v>0.27183042772779764</v>
      </c>
      <c r="C50" s="509">
        <v>0.32440973373223836</v>
      </c>
      <c r="D50" s="509">
        <v>0.27622626653440158</v>
      </c>
      <c r="E50" s="509">
        <v>0.46745724603099476</v>
      </c>
      <c r="F50" s="509">
        <v>0.27713097968443723</v>
      </c>
      <c r="G50" s="610">
        <v>0.25377923211493525</v>
      </c>
      <c r="H50" s="509">
        <v>0.36655942879750192</v>
      </c>
      <c r="I50" s="509">
        <v>0.36655942879750192</v>
      </c>
      <c r="J50" s="509">
        <v>0.36655942879750192</v>
      </c>
      <c r="K50" s="509">
        <v>0.33905252527973623</v>
      </c>
      <c r="L50" s="610">
        <v>0.36655942879750192</v>
      </c>
      <c r="P50" t="s">
        <v>1773</v>
      </c>
    </row>
    <row r="51" spans="1:16" x14ac:dyDescent="0.25">
      <c r="A51" s="618">
        <v>1983</v>
      </c>
      <c r="B51" s="509">
        <v>0.28270364483690957</v>
      </c>
      <c r="C51" s="509">
        <v>0.3379376196288727</v>
      </c>
      <c r="D51" s="509">
        <v>0.28735818507573796</v>
      </c>
      <c r="E51" s="509">
        <v>0.49452302057618935</v>
      </c>
      <c r="F51" s="509">
        <v>0.2901007095336689</v>
      </c>
      <c r="G51" s="610">
        <v>0.22789375043921184</v>
      </c>
      <c r="H51" s="509">
        <v>0.38452084080857951</v>
      </c>
      <c r="I51" s="509">
        <v>0.38452084080857951</v>
      </c>
      <c r="J51" s="509">
        <v>0.38452084080857951</v>
      </c>
      <c r="K51" s="509">
        <v>0.36956725255491252</v>
      </c>
      <c r="L51" s="610">
        <v>0.38452084080857951</v>
      </c>
      <c r="P51" t="s">
        <v>1774</v>
      </c>
    </row>
    <row r="52" spans="1:16" x14ac:dyDescent="0.25">
      <c r="A52" s="618">
        <v>1984</v>
      </c>
      <c r="B52" s="509">
        <v>0.29118475418201689</v>
      </c>
      <c r="C52" s="509">
        <v>0.34888679850484816</v>
      </c>
      <c r="D52" s="509">
        <v>0.29603640226502526</v>
      </c>
      <c r="E52" s="509">
        <v>0.51133680327577979</v>
      </c>
      <c r="F52" s="509">
        <v>0.29903581138730589</v>
      </c>
      <c r="G52" s="610">
        <v>0.20692752539880435</v>
      </c>
      <c r="H52" s="509">
        <v>0.39913263275930555</v>
      </c>
      <c r="I52" s="509">
        <v>0.39913263275930555</v>
      </c>
      <c r="J52" s="509">
        <v>0.39913263275930555</v>
      </c>
      <c r="K52" s="509">
        <v>0.39913263275930555</v>
      </c>
      <c r="L52" s="610">
        <v>0.39913263275930555</v>
      </c>
      <c r="P52" t="s">
        <v>1775</v>
      </c>
    </row>
    <row r="53" spans="1:16" x14ac:dyDescent="0.25">
      <c r="A53" s="618">
        <v>1985</v>
      </c>
      <c r="B53" s="509">
        <v>0.30283214434929756</v>
      </c>
      <c r="C53" s="509">
        <v>0.35896962698163826</v>
      </c>
      <c r="D53" s="509">
        <v>0.30719697463041673</v>
      </c>
      <c r="E53" s="509">
        <v>0.52923359139043202</v>
      </c>
      <c r="F53" s="509">
        <v>0.31587152756841125</v>
      </c>
      <c r="G53" s="610">
        <v>0.19802964180665575</v>
      </c>
      <c r="H53" s="509">
        <v>0.41270314227312194</v>
      </c>
      <c r="I53" s="509">
        <v>0.41270314227312194</v>
      </c>
      <c r="J53" s="509">
        <v>0.41270314227312194</v>
      </c>
      <c r="K53" s="509">
        <v>0.41270314227312194</v>
      </c>
      <c r="L53" s="610">
        <v>0.41270314227312194</v>
      </c>
    </row>
    <row r="54" spans="1:16" x14ac:dyDescent="0.25">
      <c r="A54" s="618">
        <v>1986</v>
      </c>
      <c r="B54" s="509">
        <v>0.31494543012326948</v>
      </c>
      <c r="C54" s="509">
        <v>0.36751310410380128</v>
      </c>
      <c r="D54" s="509">
        <v>0.31902405815368778</v>
      </c>
      <c r="E54" s="509">
        <v>0.53235606957963555</v>
      </c>
      <c r="F54" s="509">
        <v>0.31903024284409537</v>
      </c>
      <c r="G54" s="610">
        <v>0.15466115025099814</v>
      </c>
      <c r="H54" s="509">
        <v>0.42425883025676936</v>
      </c>
      <c r="I54" s="509">
        <v>0.42425883025676936</v>
      </c>
      <c r="J54" s="509">
        <v>0.42425883025676936</v>
      </c>
      <c r="K54" s="509">
        <v>0.42425883025676936</v>
      </c>
      <c r="L54" s="610">
        <v>0.42425883025676936</v>
      </c>
      <c r="N54" t="s">
        <v>1776</v>
      </c>
      <c r="O54" t="s">
        <v>1777</v>
      </c>
      <c r="P54" t="s">
        <v>1778</v>
      </c>
    </row>
    <row r="55" spans="1:16" x14ac:dyDescent="0.25">
      <c r="A55" s="618">
        <v>1987</v>
      </c>
      <c r="B55" s="509">
        <v>0.32203170230104305</v>
      </c>
      <c r="C55" s="509">
        <v>0.3759659054981887</v>
      </c>
      <c r="D55" s="509">
        <v>0.32623400186796109</v>
      </c>
      <c r="E55" s="509">
        <v>0.54970226734976513</v>
      </c>
      <c r="F55" s="509">
        <v>0.33638548805481416</v>
      </c>
      <c r="G55" s="610">
        <v>0.14199440204544139</v>
      </c>
      <c r="H55" s="509">
        <v>0.43571381867370207</v>
      </c>
      <c r="I55" s="509">
        <v>0.43571381867370207</v>
      </c>
      <c r="J55" s="509">
        <v>0.43571381867370207</v>
      </c>
      <c r="K55" s="509">
        <v>0.43571381867370207</v>
      </c>
      <c r="L55" s="610">
        <v>0.43571381867370207</v>
      </c>
      <c r="O55" t="s">
        <v>1779</v>
      </c>
      <c r="P55" t="s">
        <v>1780</v>
      </c>
    </row>
    <row r="56" spans="1:16" x14ac:dyDescent="0.25">
      <c r="A56" s="618">
        <v>1988</v>
      </c>
      <c r="B56" s="509">
        <v>0.32927741560281654</v>
      </c>
      <c r="C56" s="509">
        <v>0.38589140540334088</v>
      </c>
      <c r="D56" s="509">
        <v>0.33383525411148463</v>
      </c>
      <c r="E56" s="509">
        <v>0.55106297786370617</v>
      </c>
      <c r="F56" s="509">
        <v>0.36686201327258033</v>
      </c>
      <c r="G56" s="610">
        <v>0.11865052234917084</v>
      </c>
      <c r="H56" s="509">
        <v>0.44878523323391312</v>
      </c>
      <c r="I56" s="509">
        <v>0.44878523323391312</v>
      </c>
      <c r="J56" s="509">
        <v>0.44878523323391312</v>
      </c>
      <c r="K56" s="509">
        <v>0.44878523323391312</v>
      </c>
      <c r="L56" s="610">
        <v>0.44878523323391312</v>
      </c>
      <c r="O56" t="s">
        <v>1781</v>
      </c>
      <c r="P56" t="s">
        <v>1782</v>
      </c>
    </row>
    <row r="57" spans="1:16" x14ac:dyDescent="0.25">
      <c r="A57" s="618">
        <v>1989</v>
      </c>
      <c r="B57" s="509">
        <v>0.34104908321061722</v>
      </c>
      <c r="C57" s="509">
        <v>0.39901171318705447</v>
      </c>
      <c r="D57" s="509">
        <v>0.34568640563244235</v>
      </c>
      <c r="E57" s="509">
        <v>0.49917118887958628</v>
      </c>
      <c r="F57" s="509">
        <v>0.37966549753579337</v>
      </c>
      <c r="G57" s="610">
        <v>0.11874544276705017</v>
      </c>
      <c r="H57" s="509">
        <v>0.46763421302973746</v>
      </c>
      <c r="I57" s="509">
        <v>0.46763421302973746</v>
      </c>
      <c r="J57" s="509">
        <v>0.46763421302973746</v>
      </c>
      <c r="K57" s="509">
        <v>0.46763421302973746</v>
      </c>
      <c r="L57" s="610">
        <v>0.46763421302973746</v>
      </c>
      <c r="O57" t="s">
        <v>1783</v>
      </c>
      <c r="P57" t="s">
        <v>1784</v>
      </c>
    </row>
    <row r="58" spans="1:16" x14ac:dyDescent="0.25">
      <c r="A58" s="618">
        <v>1990</v>
      </c>
      <c r="B58" s="509">
        <v>0.35375316156021269</v>
      </c>
      <c r="C58" s="509">
        <v>0.41122147161057832</v>
      </c>
      <c r="D58" s="509">
        <v>0.35837309671915296</v>
      </c>
      <c r="E58" s="509">
        <v>0.5177467011685547</v>
      </c>
      <c r="F58" s="509">
        <v>0.39389156372845952</v>
      </c>
      <c r="G58" s="610">
        <v>0.14059460423618739</v>
      </c>
      <c r="H58" s="509">
        <v>0.48633958155092699</v>
      </c>
      <c r="I58" s="509">
        <v>0.48633958155092699</v>
      </c>
      <c r="J58" s="509">
        <v>0.48633958155092699</v>
      </c>
      <c r="K58" s="509">
        <v>0.48633958155092699</v>
      </c>
      <c r="L58" s="610">
        <v>0.48633958155092699</v>
      </c>
    </row>
    <row r="59" spans="1:16" x14ac:dyDescent="0.25">
      <c r="A59" s="618">
        <v>1991</v>
      </c>
      <c r="B59" s="509">
        <v>0.36781484973223111</v>
      </c>
      <c r="C59" s="509">
        <v>0.425552539896207</v>
      </c>
      <c r="D59" s="509">
        <v>0.37246074315118283</v>
      </c>
      <c r="E59" s="509">
        <v>0.53098636832227231</v>
      </c>
      <c r="F59" s="509">
        <v>0.40945815832700821</v>
      </c>
      <c r="G59" s="610">
        <v>0.26319309913014277</v>
      </c>
      <c r="H59" s="509">
        <v>0.50725218355761681</v>
      </c>
      <c r="I59" s="509">
        <v>0.50725218355761681</v>
      </c>
      <c r="J59" s="509">
        <v>0.50725218355761681</v>
      </c>
      <c r="K59" s="509">
        <v>0.50725218355761681</v>
      </c>
      <c r="L59" s="610">
        <v>0.50725218355761681</v>
      </c>
      <c r="N59" t="s">
        <v>1785</v>
      </c>
      <c r="O59" t="s">
        <v>1786</v>
      </c>
      <c r="P59" t="s">
        <v>1787</v>
      </c>
    </row>
    <row r="60" spans="1:16" x14ac:dyDescent="0.25">
      <c r="A60" s="618">
        <v>1992</v>
      </c>
      <c r="B60" s="509">
        <v>0.38317111970855172</v>
      </c>
      <c r="C60" s="509">
        <v>0.44074476557050163</v>
      </c>
      <c r="D60" s="509">
        <v>0.38780985037644305</v>
      </c>
      <c r="E60" s="509">
        <v>0.54549398846661223</v>
      </c>
      <c r="F60" s="509">
        <v>0.42653665811082769</v>
      </c>
      <c r="G60" s="610">
        <v>0.22424052045888165</v>
      </c>
      <c r="H60" s="509">
        <v>0.52145524469723004</v>
      </c>
      <c r="I60" s="509">
        <v>0.52145524469723004</v>
      </c>
      <c r="J60" s="509">
        <v>0.52145524469723004</v>
      </c>
      <c r="K60" s="509">
        <v>0.52145524469723004</v>
      </c>
      <c r="L60" s="610">
        <v>0.52145524469723004</v>
      </c>
    </row>
    <row r="61" spans="1:16" x14ac:dyDescent="0.25">
      <c r="A61" s="618">
        <v>1993</v>
      </c>
      <c r="B61" s="509">
        <v>0.39782741503740376</v>
      </c>
      <c r="C61" s="509">
        <v>0.4546061884476939</v>
      </c>
      <c r="D61" s="509">
        <v>0.40241089124311613</v>
      </c>
      <c r="E61" s="509">
        <v>0.4827801992180295</v>
      </c>
      <c r="F61" s="509">
        <v>0.44294552334835124</v>
      </c>
      <c r="G61" s="610">
        <v>0.22737988774530599</v>
      </c>
      <c r="H61" s="509">
        <v>0.53553453630405523</v>
      </c>
      <c r="I61" s="509">
        <v>0.53553453630405523</v>
      </c>
      <c r="J61" s="509">
        <v>0.53553453630405523</v>
      </c>
      <c r="K61" s="509">
        <v>0.53553453630405523</v>
      </c>
      <c r="L61" s="610">
        <v>0.53553453630405523</v>
      </c>
      <c r="N61" t="s">
        <v>1747</v>
      </c>
      <c r="O61" t="s">
        <v>1788</v>
      </c>
      <c r="P61" t="s">
        <v>1789</v>
      </c>
    </row>
    <row r="62" spans="1:16" x14ac:dyDescent="0.25">
      <c r="A62" s="618">
        <v>1994</v>
      </c>
      <c r="B62" s="509">
        <v>0.40807147097461688</v>
      </c>
      <c r="C62" s="509">
        <v>0.46310732417166578</v>
      </c>
      <c r="D62" s="509">
        <v>0.4125234769400557</v>
      </c>
      <c r="E62" s="509">
        <v>0.48972155591033972</v>
      </c>
      <c r="F62" s="509">
        <v>0.45750957215604504</v>
      </c>
      <c r="G62" s="610">
        <v>0.25944045191739412</v>
      </c>
      <c r="H62" s="509">
        <v>0.54624522703013634</v>
      </c>
      <c r="I62" s="509">
        <v>0.54624522703013634</v>
      </c>
      <c r="J62" s="509">
        <v>0.54624522703013634</v>
      </c>
      <c r="K62" s="509">
        <v>0.54624522703013634</v>
      </c>
      <c r="L62" s="610">
        <v>0.54624522703013634</v>
      </c>
      <c r="O62" t="s">
        <v>1790</v>
      </c>
      <c r="P62" t="s">
        <v>1791</v>
      </c>
    </row>
    <row r="63" spans="1:16" x14ac:dyDescent="0.25">
      <c r="A63" s="618">
        <v>1995</v>
      </c>
      <c r="B63" s="509">
        <v>0.41827325774898227</v>
      </c>
      <c r="C63" s="509">
        <v>0.47334199603585958</v>
      </c>
      <c r="D63" s="509">
        <v>0.42273343299432209</v>
      </c>
      <c r="E63" s="509">
        <v>0.49500070316165773</v>
      </c>
      <c r="F63" s="509">
        <v>0.47101982982181306</v>
      </c>
      <c r="G63" s="610">
        <v>0.22726983587963723</v>
      </c>
      <c r="H63" s="509">
        <v>0.55662388634370885</v>
      </c>
      <c r="I63" s="509">
        <v>0.55662388634370885</v>
      </c>
      <c r="J63" s="509">
        <v>0.55662388634370885</v>
      </c>
      <c r="K63" s="509">
        <v>0.55662388634370885</v>
      </c>
      <c r="L63" s="610">
        <v>0.55662388634370885</v>
      </c>
      <c r="P63" t="s">
        <v>1792</v>
      </c>
    </row>
    <row r="64" spans="1:16" x14ac:dyDescent="0.25">
      <c r="A64" s="618">
        <v>1996</v>
      </c>
      <c r="B64" s="509">
        <v>0.42852095256383232</v>
      </c>
      <c r="C64" s="509">
        <v>0.48299817275499113</v>
      </c>
      <c r="D64" s="509">
        <v>0.43293821806680505</v>
      </c>
      <c r="E64" s="509">
        <v>0.46998204800038895</v>
      </c>
      <c r="F64" s="509">
        <v>0.48319569242270688</v>
      </c>
      <c r="G64" s="610">
        <v>0.23999694668889693</v>
      </c>
      <c r="H64" s="509">
        <v>0.56775636407058305</v>
      </c>
      <c r="I64" s="509">
        <v>0.56775636407058305</v>
      </c>
      <c r="J64" s="509">
        <v>0.56775636407058305</v>
      </c>
      <c r="K64" s="509">
        <v>0.56775636407058305</v>
      </c>
      <c r="L64" s="610">
        <v>0.56775636407058305</v>
      </c>
    </row>
    <row r="65" spans="1:16" x14ac:dyDescent="0.25">
      <c r="A65" s="618">
        <v>1997</v>
      </c>
      <c r="B65" s="509">
        <v>0.44073379971190152</v>
      </c>
      <c r="C65" s="509">
        <v>0.49531462616024347</v>
      </c>
      <c r="D65" s="509">
        <v>0.44516439334501162</v>
      </c>
      <c r="E65" s="509">
        <v>0.47898119906573683</v>
      </c>
      <c r="F65" s="509">
        <v>0.49695227378598134</v>
      </c>
      <c r="G65" s="610">
        <v>0.24311690699585256</v>
      </c>
      <c r="H65" s="509">
        <v>0.57967924771606527</v>
      </c>
      <c r="I65" s="509">
        <v>0.57967924771606527</v>
      </c>
      <c r="J65" s="509">
        <v>0.57967924771606527</v>
      </c>
      <c r="K65" s="509">
        <v>0.57967924771606527</v>
      </c>
      <c r="L65" s="610">
        <v>0.57967924771606527</v>
      </c>
      <c r="P65" t="s">
        <v>1793</v>
      </c>
    </row>
    <row r="66" spans="1:16" x14ac:dyDescent="0.25">
      <c r="A66" s="618">
        <v>1998</v>
      </c>
      <c r="B66" s="509">
        <v>0.45329471300369067</v>
      </c>
      <c r="C66" s="509">
        <v>0.50710311426285726</v>
      </c>
      <c r="D66" s="509">
        <v>0.45766906115407296</v>
      </c>
      <c r="E66" s="509">
        <v>0.4608932590454578</v>
      </c>
      <c r="F66" s="509">
        <v>0.51115516977078468</v>
      </c>
      <c r="G66" s="610">
        <v>0.29101093767403552</v>
      </c>
      <c r="H66" s="509">
        <v>0.58373700245007765</v>
      </c>
      <c r="I66" s="509">
        <v>0.58373700245007765</v>
      </c>
      <c r="J66" s="509">
        <v>0.58373700245007765</v>
      </c>
      <c r="K66" s="509">
        <v>0.58373700245007765</v>
      </c>
      <c r="L66" s="610">
        <v>0.58373700245007765</v>
      </c>
      <c r="P66" t="s">
        <v>1794</v>
      </c>
    </row>
    <row r="67" spans="1:16" x14ac:dyDescent="0.25">
      <c r="A67" s="618">
        <v>1999</v>
      </c>
      <c r="B67" s="509">
        <v>0.46870673324581619</v>
      </c>
      <c r="C67" s="509">
        <v>0.52262046955930064</v>
      </c>
      <c r="D67" s="509">
        <v>0.4730970852055767</v>
      </c>
      <c r="E67" s="509">
        <v>0.47189489162419529</v>
      </c>
      <c r="F67" s="509">
        <v>0.52837087588866471</v>
      </c>
      <c r="G67" s="610">
        <v>0.26540197515872038</v>
      </c>
      <c r="H67" s="509">
        <v>0.58840689846967831</v>
      </c>
      <c r="I67" s="509">
        <v>0.58840689846967831</v>
      </c>
      <c r="J67" s="509">
        <v>0.58840689846967831</v>
      </c>
      <c r="K67" s="509">
        <v>0.58840689846967831</v>
      </c>
      <c r="L67" s="610">
        <v>0.58840689846967831</v>
      </c>
      <c r="P67" t="s">
        <v>1795</v>
      </c>
    </row>
    <row r="68" spans="1:16" x14ac:dyDescent="0.25">
      <c r="A68" s="618">
        <v>2000</v>
      </c>
      <c r="B68" s="509">
        <v>0.48979853624187786</v>
      </c>
      <c r="C68" s="509">
        <v>0.54394338471732007</v>
      </c>
      <c r="D68" s="509">
        <v>0.49421613908915363</v>
      </c>
      <c r="E68" s="509">
        <v>0.51929673348784566</v>
      </c>
      <c r="F68" s="509">
        <v>0.55190451470074586</v>
      </c>
      <c r="G68" s="610">
        <v>0.19825527544356411</v>
      </c>
      <c r="H68" s="509">
        <v>0.59664459504825385</v>
      </c>
      <c r="I68" s="509">
        <v>0.59664459504825385</v>
      </c>
      <c r="J68" s="509">
        <v>0.59664459504825385</v>
      </c>
      <c r="K68" s="509">
        <v>0.59664459504825385</v>
      </c>
      <c r="L68" s="610">
        <v>0.59664459504825385</v>
      </c>
      <c r="P68" t="s">
        <v>1796</v>
      </c>
    </row>
    <row r="69" spans="1:16" x14ac:dyDescent="0.25">
      <c r="A69" s="618">
        <v>2001</v>
      </c>
      <c r="B69" s="509">
        <v>0.50926802805749249</v>
      </c>
      <c r="C69" s="509">
        <v>0.56105040416667973</v>
      </c>
      <c r="D69" s="509">
        <v>0.51351033715919414</v>
      </c>
      <c r="E69" s="509">
        <v>0.50253902789819282</v>
      </c>
      <c r="F69" s="509">
        <v>0.57407451905627482</v>
      </c>
      <c r="G69" s="610">
        <v>0.32295784369756592</v>
      </c>
      <c r="H69" s="509">
        <v>0.60738419775912245</v>
      </c>
      <c r="I69" s="509">
        <v>0.60738419775912245</v>
      </c>
      <c r="J69" s="509">
        <v>0.60738419775912245</v>
      </c>
      <c r="K69" s="509">
        <v>0.60738419775912245</v>
      </c>
      <c r="L69" s="610">
        <v>0.60738419775912245</v>
      </c>
    </row>
    <row r="70" spans="1:16" x14ac:dyDescent="0.25">
      <c r="A70" s="618">
        <v>2002</v>
      </c>
      <c r="B70" s="509">
        <v>0.54033337776899948</v>
      </c>
      <c r="C70" s="509">
        <v>0.5939560103710555</v>
      </c>
      <c r="D70" s="509">
        <v>0.54473176565847314</v>
      </c>
      <c r="E70" s="509">
        <v>0.54591317139608586</v>
      </c>
      <c r="F70" s="509">
        <v>0.59899509392850769</v>
      </c>
      <c r="G70" s="610">
        <v>0.31972826526059023</v>
      </c>
      <c r="H70" s="509">
        <v>0.61224327134119538</v>
      </c>
      <c r="I70" s="509">
        <v>0.61224327134119538</v>
      </c>
      <c r="J70" s="509">
        <v>0.61224327134119538</v>
      </c>
      <c r="K70" s="509">
        <v>0.61224327134119538</v>
      </c>
      <c r="L70" s="610">
        <v>0.61224327134119538</v>
      </c>
      <c r="P70" t="s">
        <v>1797</v>
      </c>
    </row>
    <row r="71" spans="1:16" x14ac:dyDescent="0.25">
      <c r="A71" s="618">
        <v>2003</v>
      </c>
      <c r="B71" s="509">
        <v>0.56870088010187192</v>
      </c>
      <c r="C71" s="509">
        <v>0.61768455298537916</v>
      </c>
      <c r="D71" s="509">
        <v>0.57275276768394501</v>
      </c>
      <c r="E71" s="509">
        <v>0.51944730084680368</v>
      </c>
      <c r="F71" s="509">
        <v>0.62441045576389431</v>
      </c>
      <c r="G71" s="610">
        <v>0.26857174281889579</v>
      </c>
      <c r="H71" s="509">
        <v>0.61836570405460733</v>
      </c>
      <c r="I71" s="509">
        <v>0.61836570405460733</v>
      </c>
      <c r="J71" s="509">
        <v>0.61836570405460733</v>
      </c>
      <c r="K71" s="509">
        <v>0.61836570405460733</v>
      </c>
      <c r="L71" s="610">
        <v>0.61836570405460733</v>
      </c>
      <c r="P71" t="s">
        <v>1798</v>
      </c>
    </row>
    <row r="72" spans="1:16" x14ac:dyDescent="0.25">
      <c r="A72" s="618">
        <v>2004</v>
      </c>
      <c r="B72" s="509">
        <v>0.59308677384064024</v>
      </c>
      <c r="C72" s="509">
        <v>0.63947646401470337</v>
      </c>
      <c r="D72" s="509">
        <v>0.59694584459091493</v>
      </c>
      <c r="E72" s="509">
        <v>0.53576314056640173</v>
      </c>
      <c r="F72" s="509">
        <v>0.65001128445021394</v>
      </c>
      <c r="G72" s="610">
        <v>0.29086319747286415</v>
      </c>
      <c r="H72" s="509">
        <v>0.63073301813569949</v>
      </c>
      <c r="I72" s="509">
        <v>0.63073301813569949</v>
      </c>
      <c r="J72" s="509">
        <v>0.63073301813569949</v>
      </c>
      <c r="K72" s="509">
        <v>0.63073301813569949</v>
      </c>
      <c r="L72" s="610">
        <v>0.63073301813569949</v>
      </c>
      <c r="P72" t="s">
        <v>1799</v>
      </c>
    </row>
    <row r="73" spans="1:16" x14ac:dyDescent="0.25">
      <c r="A73" s="618">
        <v>2005</v>
      </c>
      <c r="B73" s="509">
        <v>0.61481154236642288</v>
      </c>
      <c r="C73" s="509">
        <v>0.65850088881914082</v>
      </c>
      <c r="D73" s="509">
        <v>0.61846574228841733</v>
      </c>
      <c r="E73" s="509">
        <v>0.56355853229898656</v>
      </c>
      <c r="F73" s="509">
        <v>0.67387319870238127</v>
      </c>
      <c r="G73" s="610">
        <v>0.38684805263890931</v>
      </c>
      <c r="H73" s="509">
        <v>0.64839354264349913</v>
      </c>
      <c r="I73" s="509">
        <v>0.64839354264349913</v>
      </c>
      <c r="J73" s="509">
        <v>0.64839354264349913</v>
      </c>
      <c r="K73" s="509">
        <v>0.64839354264349913</v>
      </c>
      <c r="L73" s="610">
        <v>0.64839354264349913</v>
      </c>
      <c r="P73" t="s">
        <v>1800</v>
      </c>
    </row>
    <row r="74" spans="1:16" x14ac:dyDescent="0.25">
      <c r="A74" s="618">
        <v>2006</v>
      </c>
      <c r="B74" s="509">
        <v>0.6344855117221484</v>
      </c>
      <c r="C74" s="509">
        <v>0.67585238723952523</v>
      </c>
      <c r="D74" s="509">
        <v>0.63796596714277121</v>
      </c>
      <c r="E74" s="509">
        <v>0.5604307824447271</v>
      </c>
      <c r="F74" s="509">
        <v>0.69552474457668878</v>
      </c>
      <c r="G74" s="610">
        <v>0.61779634006433815</v>
      </c>
      <c r="H74" s="509">
        <v>0.66849374246544757</v>
      </c>
      <c r="I74" s="509">
        <v>0.66849374246544757</v>
      </c>
      <c r="J74" s="509">
        <v>0.66849374246544757</v>
      </c>
      <c r="K74" s="509">
        <v>0.66849374246544757</v>
      </c>
      <c r="L74" s="610">
        <v>0.66849374246544757</v>
      </c>
      <c r="P74" t="s">
        <v>1801</v>
      </c>
    </row>
    <row r="75" spans="1:16" x14ac:dyDescent="0.25">
      <c r="A75" s="618">
        <v>2007</v>
      </c>
      <c r="B75" s="509">
        <v>0.64987178538141055</v>
      </c>
      <c r="C75" s="509">
        <v>0.68849082688090435</v>
      </c>
      <c r="D75" s="509">
        <v>0.65314317750109774</v>
      </c>
      <c r="E75" s="509">
        <v>0.57399320737988946</v>
      </c>
      <c r="F75" s="509">
        <v>0.71259292180860068</v>
      </c>
      <c r="G75" s="610">
        <v>0.62644548882523887</v>
      </c>
      <c r="H75" s="509">
        <v>0.6865430735120146</v>
      </c>
      <c r="I75" s="509">
        <v>0.6865430735120146</v>
      </c>
      <c r="J75" s="509">
        <v>0.6865430735120146</v>
      </c>
      <c r="K75" s="509">
        <v>0.6865430735120146</v>
      </c>
      <c r="L75" s="610">
        <v>0.6865430735120146</v>
      </c>
    </row>
    <row r="76" spans="1:16" x14ac:dyDescent="0.25">
      <c r="A76" s="618">
        <v>2008</v>
      </c>
      <c r="B76" s="509">
        <v>0.6705052145672703</v>
      </c>
      <c r="C76" s="509">
        <v>0.70897342898061122</v>
      </c>
      <c r="D76" s="509">
        <v>0.67375536458396679</v>
      </c>
      <c r="E76" s="509">
        <v>0.64811869018092838</v>
      </c>
      <c r="F76" s="509">
        <v>0.7349113321196461</v>
      </c>
      <c r="G76" s="610">
        <v>0.84632785540289768</v>
      </c>
      <c r="H76" s="509">
        <v>0.70302010727630293</v>
      </c>
      <c r="I76" s="509">
        <v>0.70302010727630293</v>
      </c>
      <c r="J76" s="509">
        <v>0.70302010727630293</v>
      </c>
      <c r="K76" s="509">
        <v>0.70302010727630293</v>
      </c>
      <c r="L76" s="610">
        <v>0.70302010727630293</v>
      </c>
      <c r="P76" t="s">
        <v>1802</v>
      </c>
    </row>
    <row r="77" spans="1:16" x14ac:dyDescent="0.25">
      <c r="A77" s="618">
        <v>2009</v>
      </c>
      <c r="B77" s="509">
        <v>0.69598441272082656</v>
      </c>
      <c r="C77" s="509">
        <v>0.73247589815131853</v>
      </c>
      <c r="D77" s="509">
        <v>0.69903526019523521</v>
      </c>
      <c r="E77" s="509">
        <v>0.68204327874344317</v>
      </c>
      <c r="F77" s="509">
        <v>0.76274242426701711</v>
      </c>
      <c r="G77" s="610">
        <v>0.58227356451719359</v>
      </c>
      <c r="H77" s="509">
        <v>0.71356540888544739</v>
      </c>
      <c r="I77" s="509">
        <v>0.71356540888544739</v>
      </c>
      <c r="J77" s="509">
        <v>0.71356540888544739</v>
      </c>
      <c r="K77" s="509">
        <v>0.71356540888544739</v>
      </c>
      <c r="L77" s="610">
        <v>0.71356540888544739</v>
      </c>
      <c r="P77" t="s">
        <v>1803</v>
      </c>
    </row>
    <row r="78" spans="1:16" x14ac:dyDescent="0.25">
      <c r="A78" s="620">
        <v>2010</v>
      </c>
      <c r="B78" s="509">
        <v>0.72051786326923573</v>
      </c>
      <c r="C78" s="509">
        <v>0.75364445160789162</v>
      </c>
      <c r="D78" s="509">
        <v>0.72326900334247035</v>
      </c>
      <c r="E78" s="509">
        <v>0.77570655606166949</v>
      </c>
      <c r="F78" s="509">
        <v>0.78209319957067125</v>
      </c>
      <c r="G78" s="610">
        <v>0.7295887763400436</v>
      </c>
      <c r="H78" s="509">
        <v>0.71927393215653102</v>
      </c>
      <c r="I78" s="509">
        <v>0.71927393215653102</v>
      </c>
      <c r="J78" s="509">
        <v>0.71927393215653102</v>
      </c>
      <c r="K78" s="509">
        <v>0.71927393215653102</v>
      </c>
      <c r="L78" s="610">
        <v>0.71927393215653102</v>
      </c>
    </row>
    <row r="79" spans="1:16" x14ac:dyDescent="0.25">
      <c r="A79" s="618">
        <v>2011</v>
      </c>
      <c r="B79" s="509">
        <v>0.73420770267135116</v>
      </c>
      <c r="C79" s="509">
        <v>0.76261282058202551</v>
      </c>
      <c r="D79" s="509">
        <v>0.73653375686377132</v>
      </c>
      <c r="E79" s="509">
        <v>0.80013355551205145</v>
      </c>
      <c r="F79" s="509">
        <v>0.78645727962427558</v>
      </c>
      <c r="G79" s="610">
        <v>0.90614926021433417</v>
      </c>
      <c r="H79" s="509">
        <v>0.73365941079966168</v>
      </c>
      <c r="I79" s="509">
        <v>0.73365941079966168</v>
      </c>
      <c r="J79" s="509">
        <v>0.73365941079966168</v>
      </c>
      <c r="K79" s="509">
        <v>0.73365941079966168</v>
      </c>
      <c r="L79" s="610">
        <v>0.73365941079966168</v>
      </c>
    </row>
    <row r="80" spans="1:16" x14ac:dyDescent="0.25">
      <c r="A80" s="618">
        <v>2012</v>
      </c>
      <c r="B80" s="509">
        <v>0.74558792206275715</v>
      </c>
      <c r="C80" s="509">
        <v>0.77298435494194107</v>
      </c>
      <c r="D80" s="509">
        <v>0.74782481935649303</v>
      </c>
      <c r="E80" s="509">
        <v>0.8522942619958821</v>
      </c>
      <c r="F80" s="509">
        <v>0.78645727962427558</v>
      </c>
      <c r="G80" s="610">
        <v>0.93423988728097851</v>
      </c>
      <c r="H80" s="509">
        <v>0.74686528019405563</v>
      </c>
      <c r="I80" s="509">
        <v>0.74686528019405563</v>
      </c>
      <c r="J80" s="509">
        <v>0.74686528019405563</v>
      </c>
      <c r="K80" s="509">
        <v>0.74686528019405563</v>
      </c>
      <c r="L80" s="610">
        <v>0.74686528019405563</v>
      </c>
    </row>
    <row r="81" spans="1:12" x14ac:dyDescent="0.25">
      <c r="A81" s="618">
        <v>2013</v>
      </c>
      <c r="B81" s="509">
        <v>0.75807651975730839</v>
      </c>
      <c r="C81" s="509">
        <v>0.78415397887085214</v>
      </c>
      <c r="D81" s="509">
        <v>0.76019384186864947</v>
      </c>
      <c r="E81" s="509">
        <v>0.81099208205956175</v>
      </c>
      <c r="F81" s="509">
        <v>0.78645727962427558</v>
      </c>
      <c r="G81" s="610">
        <v>1.0127160378125808</v>
      </c>
      <c r="H81" s="509">
        <v>0.75806825939696643</v>
      </c>
      <c r="I81" s="509">
        <v>0.75806825939696643</v>
      </c>
      <c r="J81" s="509">
        <v>0.75806825939696643</v>
      </c>
      <c r="K81" s="509">
        <v>0.75806825939696643</v>
      </c>
      <c r="L81" s="610">
        <v>0.75806825939696643</v>
      </c>
    </row>
    <row r="82" spans="1:12" x14ac:dyDescent="0.25">
      <c r="A82" s="618">
        <v>2014</v>
      </c>
      <c r="B82" s="509">
        <v>0.76698391886445672</v>
      </c>
      <c r="C82" s="509">
        <v>0.79081928769125431</v>
      </c>
      <c r="D82" s="509">
        <v>0.7689132652348829</v>
      </c>
      <c r="E82" s="509">
        <v>0.82816889435758323</v>
      </c>
      <c r="F82" s="509">
        <v>0.79214336575595912</v>
      </c>
      <c r="G82" s="610">
        <v>0.98334727271601596</v>
      </c>
      <c r="H82" s="509">
        <v>0.76943928328792088</v>
      </c>
      <c r="I82" s="509">
        <v>0.76943928328792088</v>
      </c>
      <c r="J82" s="509">
        <v>0.76943928328792088</v>
      </c>
      <c r="K82" s="509">
        <v>0.76943928328792088</v>
      </c>
      <c r="L82" s="610">
        <v>0.76943928328792088</v>
      </c>
    </row>
    <row r="83" spans="1:12" x14ac:dyDescent="0.25">
      <c r="A83" s="618">
        <v>2015</v>
      </c>
      <c r="B83" s="509">
        <v>0.77465375805310133</v>
      </c>
      <c r="C83" s="509">
        <v>0.79754125163662992</v>
      </c>
      <c r="D83" s="509">
        <v>0.77649475003009882</v>
      </c>
      <c r="E83" s="509">
        <v>0.83129109108931132</v>
      </c>
      <c r="F83" s="509">
        <v>0.80006479941351871</v>
      </c>
      <c r="G83" s="610">
        <v>0.92532978362577101</v>
      </c>
      <c r="H83" s="509">
        <v>0.77790311540408796</v>
      </c>
      <c r="I83" s="509">
        <v>0.77790311540408796</v>
      </c>
      <c r="J83" s="509">
        <v>0.77790311540408796</v>
      </c>
      <c r="K83" s="509">
        <v>0.77790311540408796</v>
      </c>
      <c r="L83" s="610">
        <v>0.77790311540408796</v>
      </c>
    </row>
    <row r="84" spans="1:12" x14ac:dyDescent="0.25">
      <c r="A84" s="618">
        <v>2016</v>
      </c>
      <c r="B84" s="509">
        <v>0.78414326658925193</v>
      </c>
      <c r="C84" s="509">
        <v>0.80635408246721474</v>
      </c>
      <c r="D84" s="509">
        <v>0.7859213962954642</v>
      </c>
      <c r="E84" s="509">
        <v>0.82057574892517016</v>
      </c>
      <c r="F84" s="509">
        <v>0.809793587374387</v>
      </c>
      <c r="G84" s="610">
        <v>0.64032821026903353</v>
      </c>
      <c r="H84" s="509">
        <v>0.78723795278893705</v>
      </c>
      <c r="I84" s="509">
        <v>0.78723795278893705</v>
      </c>
      <c r="J84" s="509">
        <v>0.78723795278893705</v>
      </c>
      <c r="K84" s="509">
        <v>0.78723795278893705</v>
      </c>
      <c r="L84" s="610">
        <v>0.78723795278893705</v>
      </c>
    </row>
    <row r="85" spans="1:12" x14ac:dyDescent="0.25">
      <c r="A85" s="618">
        <v>2017</v>
      </c>
      <c r="B85" s="509">
        <v>0.79904198865444764</v>
      </c>
      <c r="C85" s="509">
        <v>0.82074750283925446</v>
      </c>
      <c r="D85" s="509">
        <v>0.80077531068544838</v>
      </c>
      <c r="E85" s="509">
        <v>0.76960978915942779</v>
      </c>
      <c r="F85" s="509">
        <v>0.82499341300940421</v>
      </c>
      <c r="G85" s="610">
        <v>0.67874790288517561</v>
      </c>
      <c r="H85" s="509">
        <v>0.80062099798634889</v>
      </c>
      <c r="I85" s="509">
        <v>0.80062099798634889</v>
      </c>
      <c r="J85" s="509">
        <v>0.80062099798634889</v>
      </c>
      <c r="K85" s="509">
        <v>0.80062099798634889</v>
      </c>
      <c r="L85" s="610">
        <v>0.80062099798634889</v>
      </c>
    </row>
    <row r="86" spans="1:12" x14ac:dyDescent="0.25">
      <c r="A86" s="618">
        <v>2018</v>
      </c>
      <c r="B86" s="509">
        <v>0.81761971489066354</v>
      </c>
      <c r="C86" s="509">
        <v>0.83749075189717526</v>
      </c>
      <c r="D86" s="509">
        <v>0.81920115058432053</v>
      </c>
      <c r="E86" s="509">
        <v>0.77388881958715416</v>
      </c>
      <c r="F86" s="509">
        <v>0.84113028416786817</v>
      </c>
      <c r="G86" s="610">
        <v>0.74635119401253902</v>
      </c>
      <c r="H86" s="509">
        <v>0.81823465994204858</v>
      </c>
      <c r="I86" s="509">
        <v>0.81823465994204858</v>
      </c>
      <c r="J86" s="509">
        <v>0.81823465994204858</v>
      </c>
      <c r="K86" s="509">
        <v>0.81823465994204858</v>
      </c>
      <c r="L86" s="610">
        <v>0.81823465994204858</v>
      </c>
    </row>
    <row r="87" spans="1:12" x14ac:dyDescent="0.25">
      <c r="A87" s="618">
        <v>2019</v>
      </c>
      <c r="B87" s="509">
        <v>0.83846901762037551</v>
      </c>
      <c r="C87" s="509">
        <v>0.85599929751410286</v>
      </c>
      <c r="D87" s="509">
        <v>0.83986140360205708</v>
      </c>
      <c r="E87" s="509">
        <v>0.84952097392540682</v>
      </c>
      <c r="F87" s="509">
        <v>0.85711175956705754</v>
      </c>
      <c r="G87" s="610">
        <v>0.90607034953122234</v>
      </c>
      <c r="H87" s="509">
        <v>0.83378111848094738</v>
      </c>
      <c r="I87" s="509">
        <v>0.83378111848094738</v>
      </c>
      <c r="J87" s="509">
        <v>0.83378111848094738</v>
      </c>
      <c r="K87" s="509">
        <v>0.83378111848094738</v>
      </c>
      <c r="L87" s="610">
        <v>0.83378111848094738</v>
      </c>
    </row>
    <row r="88" spans="1:12" x14ac:dyDescent="0.25">
      <c r="A88" s="618">
        <v>2020</v>
      </c>
      <c r="B88" s="509">
        <v>0.86341347089458165</v>
      </c>
      <c r="C88" s="509">
        <v>0.87855487900359952</v>
      </c>
      <c r="D88" s="509">
        <v>0.86462051778024562</v>
      </c>
      <c r="E88" s="509">
        <v>0.89208197471906969</v>
      </c>
      <c r="F88" s="509">
        <v>0.88083661307187366</v>
      </c>
      <c r="G88" s="610">
        <v>0.83902114366591185</v>
      </c>
      <c r="H88" s="509">
        <v>0.84462027302119957</v>
      </c>
      <c r="I88" s="509">
        <v>0.84462027302119957</v>
      </c>
      <c r="J88" s="509">
        <v>0.84462027302119957</v>
      </c>
      <c r="K88" s="509">
        <v>0.84462027302119957</v>
      </c>
      <c r="L88" s="610">
        <v>0.84462027302119957</v>
      </c>
    </row>
    <row r="89" spans="1:12" x14ac:dyDescent="0.25">
      <c r="A89" s="618">
        <v>2021</v>
      </c>
      <c r="B89" s="509">
        <v>0.88953172838914285</v>
      </c>
      <c r="C89" s="509">
        <v>0.90095802841819139</v>
      </c>
      <c r="D89" s="509">
        <v>0.89045537885151926</v>
      </c>
      <c r="E89" s="509">
        <v>1.0346901991976603</v>
      </c>
      <c r="F89" s="509">
        <v>0.89473621482614774</v>
      </c>
      <c r="G89" s="610">
        <v>0.72071916240901823</v>
      </c>
      <c r="H89" s="509">
        <v>0.87080350148485675</v>
      </c>
      <c r="I89" s="509">
        <v>0.87080350148485675</v>
      </c>
      <c r="J89" s="509">
        <v>0.87080350148485675</v>
      </c>
      <c r="K89" s="509">
        <v>0.87080350148485675</v>
      </c>
      <c r="L89" s="610">
        <v>0.87080350148485675</v>
      </c>
    </row>
    <row r="90" spans="1:12" x14ac:dyDescent="0.25">
      <c r="A90" s="618">
        <v>2022</v>
      </c>
      <c r="B90" s="509">
        <v>0.91421623385194151</v>
      </c>
      <c r="C90" s="509">
        <v>0.92163501517038893</v>
      </c>
      <c r="D90" s="509">
        <v>0.9148271425706852</v>
      </c>
      <c r="E90" s="509">
        <v>1.0694764836946855</v>
      </c>
      <c r="F90" s="509">
        <v>0.91472462186536385</v>
      </c>
      <c r="G90" s="610">
        <v>0.93693491113172378</v>
      </c>
      <c r="H90" s="509">
        <v>0.93088894308731185</v>
      </c>
      <c r="I90" s="509">
        <v>0.93088894308731185</v>
      </c>
      <c r="J90" s="509">
        <v>0.93088894308731185</v>
      </c>
      <c r="K90" s="509">
        <v>0.93088894308731185</v>
      </c>
      <c r="L90" s="610">
        <v>0.93088894308731185</v>
      </c>
    </row>
    <row r="91" spans="1:12" x14ac:dyDescent="0.25">
      <c r="A91" s="618">
        <v>2023</v>
      </c>
      <c r="B91" s="509">
        <v>0.95192765349833408</v>
      </c>
      <c r="C91" s="509">
        <v>0.95767094426355104</v>
      </c>
      <c r="D91" s="509">
        <v>0.95239909331606321</v>
      </c>
      <c r="E91" s="509">
        <v>1.1708093805247568</v>
      </c>
      <c r="F91" s="509">
        <v>0.95205453368368942</v>
      </c>
      <c r="G91" s="610">
        <v>1.1299435028248588</v>
      </c>
      <c r="H91" s="509">
        <v>0.97370983446932824</v>
      </c>
      <c r="I91" s="509">
        <v>0.97370983446932824</v>
      </c>
      <c r="J91" s="509">
        <v>0.97370983446932824</v>
      </c>
      <c r="K91" s="509">
        <v>0.97370983446932824</v>
      </c>
      <c r="L91" s="610">
        <v>0.97370983446932824</v>
      </c>
    </row>
    <row r="92" spans="1:12" x14ac:dyDescent="0.25">
      <c r="A92" s="618">
        <v>2024</v>
      </c>
      <c r="B92" s="509">
        <v>1</v>
      </c>
      <c r="C92" s="509">
        <v>1</v>
      </c>
      <c r="D92" s="509">
        <v>1</v>
      </c>
      <c r="E92" s="509">
        <v>1</v>
      </c>
      <c r="F92" s="509">
        <v>1</v>
      </c>
      <c r="G92" s="610">
        <v>1</v>
      </c>
      <c r="H92" s="509">
        <v>1</v>
      </c>
      <c r="I92" s="509">
        <v>1</v>
      </c>
      <c r="J92" s="509">
        <v>1</v>
      </c>
      <c r="K92" s="509">
        <v>1</v>
      </c>
      <c r="L92" s="610">
        <v>1</v>
      </c>
    </row>
    <row r="93" spans="1:12" x14ac:dyDescent="0.25">
      <c r="A93" s="618">
        <v>2025</v>
      </c>
      <c r="B93" s="509">
        <v>1.0467500000000001</v>
      </c>
      <c r="C93" s="509">
        <v>1.0382499999999999</v>
      </c>
      <c r="D93" s="509">
        <v>1.0460499999999999</v>
      </c>
      <c r="E93" s="509">
        <v>1.0327299999999999</v>
      </c>
      <c r="F93" s="509">
        <v>1.02874</v>
      </c>
      <c r="G93" s="610">
        <v>1.0309999999999999</v>
      </c>
      <c r="H93" s="509">
        <v>1.022</v>
      </c>
      <c r="I93" s="509">
        <v>1.022</v>
      </c>
      <c r="J93" s="509">
        <v>1.022</v>
      </c>
      <c r="K93" s="509">
        <v>1.022</v>
      </c>
      <c r="L93" s="610">
        <v>1.022</v>
      </c>
    </row>
    <row r="94" spans="1:12" x14ac:dyDescent="0.25">
      <c r="A94" s="618">
        <v>2026</v>
      </c>
      <c r="B94" s="509">
        <v>1.0789375625000002</v>
      </c>
      <c r="C94" s="509">
        <v>1.0611953249999999</v>
      </c>
      <c r="D94" s="509">
        <v>1.077473342</v>
      </c>
      <c r="E94" s="509">
        <v>1.0571334099</v>
      </c>
      <c r="F94" s="509">
        <v>1.0500657802</v>
      </c>
      <c r="G94" s="610">
        <v>1.0114109999999998</v>
      </c>
      <c r="H94" s="509">
        <v>1.0434619999999999</v>
      </c>
      <c r="I94" s="509">
        <v>1.0434619999999999</v>
      </c>
      <c r="J94" s="509">
        <v>1.0434619999999999</v>
      </c>
      <c r="K94" s="509">
        <v>1.0434619999999999</v>
      </c>
      <c r="L94" s="610">
        <v>1.0434619999999999</v>
      </c>
    </row>
    <row r="95" spans="1:12" x14ac:dyDescent="0.25">
      <c r="A95" s="618">
        <v>2027</v>
      </c>
      <c r="B95" s="509">
        <v>1.1069899391250002</v>
      </c>
      <c r="C95" s="509">
        <v>1.0846477416825</v>
      </c>
      <c r="D95" s="509">
        <v>1.1051428574225599</v>
      </c>
      <c r="E95" s="509">
        <v>1.0772400873562982</v>
      </c>
      <c r="F95" s="509">
        <v>1.0721171615841998</v>
      </c>
      <c r="G95" s="610">
        <v>1.0336620419999998</v>
      </c>
      <c r="H95" s="509">
        <v>1.0653747019999997</v>
      </c>
      <c r="I95" s="509">
        <v>1.0653747019999997</v>
      </c>
      <c r="J95" s="509">
        <v>1.0653747019999997</v>
      </c>
      <c r="K95" s="509">
        <v>1.0653747019999997</v>
      </c>
      <c r="L95" s="610">
        <v>1.0653747019999997</v>
      </c>
    </row>
    <row r="96" spans="1:12" x14ac:dyDescent="0.25">
      <c r="A96" s="618">
        <v>2028</v>
      </c>
      <c r="B96" s="509">
        <v>1.1357716775422502</v>
      </c>
      <c r="C96" s="509">
        <v>1.1086184567736832</v>
      </c>
      <c r="D96" s="509">
        <v>1.1335229260011712</v>
      </c>
      <c r="E96" s="509">
        <v>1.0976753318134471</v>
      </c>
      <c r="F96" s="509">
        <v>1.0946316219774679</v>
      </c>
      <c r="G96" s="610">
        <v>1.0564026069239998</v>
      </c>
      <c r="H96" s="509">
        <v>1.0877475707419997</v>
      </c>
      <c r="I96" s="509">
        <v>1.0877475707419997</v>
      </c>
      <c r="J96" s="509">
        <v>1.0877475707419997</v>
      </c>
      <c r="K96" s="509">
        <v>1.0877475707419997</v>
      </c>
      <c r="L96" s="610">
        <v>1.0877475707419997</v>
      </c>
    </row>
    <row r="97" spans="1:12" x14ac:dyDescent="0.25">
      <c r="A97" s="618">
        <v>2029</v>
      </c>
      <c r="B97" s="509">
        <v>1.1653017411583486</v>
      </c>
      <c r="C97" s="509">
        <v>1.1331189246683817</v>
      </c>
      <c r="D97" s="509">
        <v>1.1626317947408813</v>
      </c>
      <c r="E97" s="509">
        <v>1.0097076307219175</v>
      </c>
      <c r="F97" s="509">
        <v>1.1176188860389946</v>
      </c>
      <c r="G97" s="610">
        <v>1.0817562694901759</v>
      </c>
      <c r="H97" s="509">
        <v>1.1105902697275816</v>
      </c>
      <c r="I97" s="509">
        <v>1.1105902697275816</v>
      </c>
      <c r="J97" s="509">
        <v>1.1105902697275816</v>
      </c>
      <c r="K97" s="509">
        <v>1.1105902697275816</v>
      </c>
      <c r="L97" s="610">
        <v>1.1105902697275816</v>
      </c>
    </row>
    <row r="98" spans="1:12" x14ac:dyDescent="0.25">
      <c r="A98" s="618">
        <v>2030</v>
      </c>
      <c r="B98" s="509">
        <v>1.1955995864284656</v>
      </c>
      <c r="C98" s="509">
        <v>1.158160852903553</v>
      </c>
      <c r="D98" s="509">
        <v>1.1924998055477745</v>
      </c>
      <c r="E98" s="509">
        <v>1.0359600291206874</v>
      </c>
      <c r="F98" s="509">
        <v>1.1410888826458134</v>
      </c>
      <c r="G98" s="610">
        <v>1.1088001762274302</v>
      </c>
      <c r="H98" s="509">
        <v>1.1339126653918608</v>
      </c>
      <c r="I98" s="509">
        <v>1.1339126653918608</v>
      </c>
      <c r="J98" s="509">
        <v>1.1339126653918608</v>
      </c>
      <c r="K98" s="509">
        <v>1.1339126653918608</v>
      </c>
      <c r="L98" s="610">
        <v>1.1339126653918608</v>
      </c>
    </row>
    <row r="99" spans="1:12" x14ac:dyDescent="0.25">
      <c r="A99" s="618">
        <v>2031</v>
      </c>
      <c r="B99" s="509">
        <v>1.2266851756756059</v>
      </c>
      <c r="C99" s="509">
        <v>1.1837562077527215</v>
      </c>
      <c r="D99" s="509">
        <v>1.2231351255522969</v>
      </c>
      <c r="E99" s="509">
        <v>1.0628949898778253</v>
      </c>
      <c r="F99" s="509">
        <v>1.1650517491813754</v>
      </c>
      <c r="G99" s="610">
        <v>1.1365201806331158</v>
      </c>
      <c r="H99" s="509">
        <v>1.1577248313650896</v>
      </c>
      <c r="I99" s="509">
        <v>1.1577248313650896</v>
      </c>
      <c r="J99" s="509">
        <v>1.1577248313650896</v>
      </c>
      <c r="K99" s="509">
        <v>1.1577248313650896</v>
      </c>
      <c r="L99" s="610">
        <v>1.1577248313650896</v>
      </c>
    </row>
    <row r="100" spans="1:12" x14ac:dyDescent="0.25">
      <c r="A100" s="618">
        <v>2032</v>
      </c>
      <c r="B100" s="509">
        <v>1.2585789902431717</v>
      </c>
      <c r="C100" s="509">
        <v>1.2099172199440567</v>
      </c>
      <c r="D100" s="509">
        <v>1.2545574669277353</v>
      </c>
      <c r="E100" s="509">
        <v>1.0905302596146487</v>
      </c>
      <c r="F100" s="509">
        <v>1.1895178359141843</v>
      </c>
      <c r="G100" s="610">
        <v>1.1649331851489435</v>
      </c>
      <c r="H100" s="509">
        <v>1.1820370528237565</v>
      </c>
      <c r="I100" s="509">
        <v>1.1820370528237565</v>
      </c>
      <c r="J100" s="509">
        <v>1.1820370528237565</v>
      </c>
      <c r="K100" s="509">
        <v>1.1820370528237565</v>
      </c>
      <c r="L100" s="610">
        <v>1.1820370528237565</v>
      </c>
    </row>
    <row r="101" spans="1:12" x14ac:dyDescent="0.25">
      <c r="A101" s="618">
        <v>2033</v>
      </c>
      <c r="B101" s="509">
        <v>1.2913020439894942</v>
      </c>
      <c r="C101" s="509">
        <v>1.2366563905048202</v>
      </c>
      <c r="D101" s="509">
        <v>1.2867870482531087</v>
      </c>
      <c r="E101" s="509">
        <v>1.1188840463646295</v>
      </c>
      <c r="F101" s="509">
        <v>1.2144977104683821</v>
      </c>
      <c r="G101" s="610">
        <v>1.1940565147776669</v>
      </c>
      <c r="H101" s="509">
        <v>1.2068598309330552</v>
      </c>
      <c r="I101" s="509">
        <v>1.2068598309330552</v>
      </c>
      <c r="J101" s="509">
        <v>1.2068598309330552</v>
      </c>
      <c r="K101" s="509">
        <v>1.2068598309330552</v>
      </c>
      <c r="L101" s="610">
        <v>1.2068598309330552</v>
      </c>
    </row>
    <row r="102" spans="1:12" x14ac:dyDescent="0.25">
      <c r="A102" s="618">
        <v>2034</v>
      </c>
      <c r="B102" s="509">
        <v>1.3248758971332211</v>
      </c>
      <c r="C102" s="509">
        <v>1.2639864967349768</v>
      </c>
      <c r="D102" s="509">
        <v>1.319844607522731</v>
      </c>
      <c r="E102" s="509">
        <v>1.1479750315701098</v>
      </c>
      <c r="F102" s="509">
        <v>1.240002162388218</v>
      </c>
      <c r="G102" s="610">
        <v>1.2239079276471085</v>
      </c>
      <c r="H102" s="509">
        <v>1.2322038873826493</v>
      </c>
      <c r="I102" s="509">
        <v>1.2322038873826493</v>
      </c>
      <c r="J102" s="509">
        <v>1.2322038873826493</v>
      </c>
      <c r="K102" s="509">
        <v>1.2322038873826493</v>
      </c>
      <c r="L102" s="610">
        <v>1.2322038873826493</v>
      </c>
    </row>
    <row r="103" spans="1:12" x14ac:dyDescent="0.25">
      <c r="A103" s="618">
        <v>2035</v>
      </c>
      <c r="B103" s="509">
        <v>1.3593226704586849</v>
      </c>
      <c r="C103" s="509">
        <v>1.2919205983128197</v>
      </c>
      <c r="D103" s="509">
        <v>1.3537514154899899</v>
      </c>
      <c r="E103" s="509">
        <v>1.1778223823909326</v>
      </c>
      <c r="F103" s="509">
        <v>1.2660422077983704</v>
      </c>
      <c r="G103" s="610">
        <v>1.2545056258382861</v>
      </c>
      <c r="H103" s="509">
        <v>1.2580801690176848</v>
      </c>
      <c r="I103" s="509">
        <v>1.2580801690176848</v>
      </c>
      <c r="J103" s="509">
        <v>1.2580801690176848</v>
      </c>
      <c r="K103" s="509">
        <v>1.2580801690176848</v>
      </c>
      <c r="L103" s="610">
        <v>1.2580801690176848</v>
      </c>
    </row>
    <row r="104" spans="1:12" x14ac:dyDescent="0.25">
      <c r="A104" s="618">
        <v>2036</v>
      </c>
      <c r="B104" s="509">
        <v>1.3946650598906107</v>
      </c>
      <c r="C104" s="509">
        <v>1.320472043535533</v>
      </c>
      <c r="D104" s="509">
        <v>1.3885292893539278</v>
      </c>
      <c r="E104" s="509">
        <v>1.2084457643330968</v>
      </c>
      <c r="F104" s="509">
        <v>1.2926290941621361</v>
      </c>
      <c r="G104" s="610">
        <v>1.2858682664842431</v>
      </c>
      <c r="H104" s="509">
        <v>1.2844998525670561</v>
      </c>
      <c r="I104" s="509">
        <v>1.2844998525670561</v>
      </c>
      <c r="J104" s="509">
        <v>1.2844998525670561</v>
      </c>
      <c r="K104" s="509">
        <v>1.2844998525670561</v>
      </c>
      <c r="L104" s="610">
        <v>1.2844998525670561</v>
      </c>
    </row>
    <row r="105" spans="1:12" x14ac:dyDescent="0.25">
      <c r="A105" s="618">
        <v>2037</v>
      </c>
      <c r="B105" s="509">
        <v>1.4309263514477666</v>
      </c>
      <c r="C105" s="509">
        <v>1.3496544756976683</v>
      </c>
      <c r="D105" s="509">
        <v>1.4242006067974302</v>
      </c>
      <c r="E105" s="509">
        <v>1.2398653542057574</v>
      </c>
      <c r="F105" s="509">
        <v>1.3197743051395407</v>
      </c>
      <c r="G105" s="610">
        <v>1.3180149731463491</v>
      </c>
      <c r="H105" s="509">
        <v>1.3114743494709642</v>
      </c>
      <c r="I105" s="509">
        <v>1.3114743494709642</v>
      </c>
      <c r="J105" s="509">
        <v>1.3114743494709642</v>
      </c>
      <c r="K105" s="509">
        <v>1.3114743494709642</v>
      </c>
      <c r="L105" s="610">
        <v>1.3114743494709642</v>
      </c>
    </row>
    <row r="106" spans="1:12" x14ac:dyDescent="0.25">
      <c r="A106" s="618">
        <v>2038</v>
      </c>
      <c r="B106" s="509">
        <v>1.4681304365854086</v>
      </c>
      <c r="C106" s="509">
        <v>1.3794818396105868</v>
      </c>
      <c r="D106" s="509">
        <v>1.4607883203860561</v>
      </c>
      <c r="E106" s="509">
        <v>1.2721018534151072</v>
      </c>
      <c r="F106" s="509">
        <v>1.347489565547471</v>
      </c>
      <c r="G106" s="610">
        <v>1.3509653474750076</v>
      </c>
      <c r="H106" s="509">
        <v>1.3390153108098544</v>
      </c>
      <c r="I106" s="509">
        <v>1.3390153108098544</v>
      </c>
      <c r="J106" s="509">
        <v>1.3390153108098544</v>
      </c>
      <c r="K106" s="509">
        <v>1.3390153108098544</v>
      </c>
      <c r="L106" s="610">
        <v>1.3390153108098544</v>
      </c>
    </row>
    <row r="107" spans="1:12" x14ac:dyDescent="0.25">
      <c r="A107" s="618">
        <v>2039</v>
      </c>
      <c r="B107" s="509">
        <v>1.5063018279366294</v>
      </c>
      <c r="C107" s="509">
        <v>1.4099683882659808</v>
      </c>
      <c r="D107" s="509">
        <v>1.4983159723367738</v>
      </c>
      <c r="E107" s="509">
        <v>1.3051765016039001</v>
      </c>
      <c r="F107" s="509">
        <v>1.3757868464239678</v>
      </c>
      <c r="G107" s="610">
        <v>1.3847394811618827</v>
      </c>
      <c r="H107" s="509">
        <v>1.3671346323368612</v>
      </c>
      <c r="I107" s="509">
        <v>1.3671346323368612</v>
      </c>
      <c r="J107" s="509">
        <v>1.3671346323368612</v>
      </c>
      <c r="K107" s="509">
        <v>1.3671346323368612</v>
      </c>
      <c r="L107" s="610">
        <v>1.3671346323368612</v>
      </c>
    </row>
    <row r="108" spans="1:12" x14ac:dyDescent="0.25">
      <c r="A108" s="618">
        <v>2040</v>
      </c>
      <c r="B108" s="509">
        <v>1.5454656754629819</v>
      </c>
      <c r="C108" s="509">
        <v>1.4411286896466591</v>
      </c>
      <c r="D108" s="509">
        <v>1.5368077096661055</v>
      </c>
      <c r="E108" s="509">
        <v>1.3391110906456014</v>
      </c>
      <c r="F108" s="509">
        <v>1.404678370198871</v>
      </c>
      <c r="G108" s="610">
        <v>1.4193579681909296</v>
      </c>
      <c r="H108" s="509">
        <v>1.3958444596159352</v>
      </c>
      <c r="I108" s="509">
        <v>1.3958444596159352</v>
      </c>
      <c r="J108" s="509">
        <v>1.3958444596159352</v>
      </c>
      <c r="K108" s="509">
        <v>1.3958444596159352</v>
      </c>
      <c r="L108" s="610">
        <v>1.3958444596159352</v>
      </c>
    </row>
    <row r="109" spans="1:12" x14ac:dyDescent="0.25">
      <c r="A109" s="618">
        <v>2041</v>
      </c>
      <c r="B109" s="509">
        <v>1.5856477830250195</v>
      </c>
      <c r="C109" s="509">
        <v>1.4729776336878502</v>
      </c>
      <c r="D109" s="509">
        <v>1.5762882997274277</v>
      </c>
      <c r="E109" s="509">
        <v>1.3739279790023871</v>
      </c>
      <c r="F109" s="509">
        <v>1.4341766159730471</v>
      </c>
      <c r="G109" s="610">
        <v>1.4548419173957028</v>
      </c>
      <c r="H109" s="509">
        <v>1.4251571932678697</v>
      </c>
      <c r="I109" s="509">
        <v>1.4251571932678697</v>
      </c>
      <c r="J109" s="509">
        <v>1.4251571932678697</v>
      </c>
      <c r="K109" s="509">
        <v>1.4251571932678697</v>
      </c>
      <c r="L109" s="610">
        <v>1.4251571932678697</v>
      </c>
    </row>
    <row r="110" spans="1:12" x14ac:dyDescent="0.25">
      <c r="A110" s="618">
        <v>2042</v>
      </c>
      <c r="B110" s="509">
        <v>1.6268746253836701</v>
      </c>
      <c r="C110" s="509">
        <v>1.5055304393923516</v>
      </c>
      <c r="D110" s="509">
        <v>1.6167831461474254</v>
      </c>
      <c r="E110" s="509">
        <v>1.4096501064564491</v>
      </c>
      <c r="F110" s="509">
        <v>1.464294324908481</v>
      </c>
      <c r="G110" s="610">
        <v>1.4912129653305952</v>
      </c>
      <c r="H110" s="509">
        <v>1.4550854943264948</v>
      </c>
      <c r="I110" s="509">
        <v>1.4550854943264948</v>
      </c>
      <c r="J110" s="509">
        <v>1.4550854943264948</v>
      </c>
      <c r="K110" s="509">
        <v>1.4550854943264948</v>
      </c>
      <c r="L110" s="610">
        <v>1.4550854943264948</v>
      </c>
    </row>
    <row r="111" spans="1:12" x14ac:dyDescent="0.25">
      <c r="A111" s="618">
        <v>2043</v>
      </c>
      <c r="B111" s="509">
        <v>1.6691733656436456</v>
      </c>
      <c r="C111" s="509">
        <v>1.5388026621029227</v>
      </c>
      <c r="D111" s="509">
        <v>1.6583183051719528</v>
      </c>
      <c r="E111" s="509">
        <v>1.4463010092243167</v>
      </c>
      <c r="F111" s="509">
        <v>1.4950445057315589</v>
      </c>
      <c r="G111" s="610">
        <v>1.5284932894638599</v>
      </c>
      <c r="H111" s="509">
        <v>1.4856422897073511</v>
      </c>
      <c r="I111" s="509">
        <v>1.4856422897073511</v>
      </c>
      <c r="J111" s="509">
        <v>1.4856422897073511</v>
      </c>
      <c r="K111" s="509">
        <v>1.4856422897073511</v>
      </c>
      <c r="L111" s="610">
        <v>1.4856422897073511</v>
      </c>
    </row>
    <row r="112" spans="1:12" x14ac:dyDescent="0.25">
      <c r="A112" s="618">
        <v>2044</v>
      </c>
      <c r="B112" s="509">
        <v>1.7125718731503805</v>
      </c>
      <c r="C112" s="509">
        <v>1.5728102009353973</v>
      </c>
      <c r="D112" s="509">
        <v>1.7009205024318201</v>
      </c>
      <c r="E112" s="509">
        <v>1.4839048354641489</v>
      </c>
      <c r="F112" s="509">
        <v>1.5264404403519214</v>
      </c>
      <c r="G112" s="610">
        <v>1.5667056217004562</v>
      </c>
      <c r="H112" s="509">
        <v>1.5168407777912054</v>
      </c>
      <c r="I112" s="509">
        <v>1.5168407777912054</v>
      </c>
      <c r="J112" s="509">
        <v>1.5168407777912054</v>
      </c>
      <c r="K112" s="509">
        <v>1.5168407777912054</v>
      </c>
      <c r="L112" s="610">
        <v>1.5168407777912054</v>
      </c>
    </row>
    <row r="113" spans="1:12" x14ac:dyDescent="0.25">
      <c r="A113" s="618">
        <v>2045</v>
      </c>
      <c r="B113" s="509">
        <v>1.7570987418522905</v>
      </c>
      <c r="C113" s="509">
        <v>1.6075693063760697</v>
      </c>
      <c r="D113" s="509">
        <v>1.7446171501392935</v>
      </c>
      <c r="E113" s="509">
        <v>1.5224863611862167</v>
      </c>
      <c r="F113" s="509">
        <v>1.5584956895993116</v>
      </c>
      <c r="G113" s="610">
        <v>1.6058732622429674</v>
      </c>
      <c r="H113" s="509">
        <v>1.5486944341248206</v>
      </c>
      <c r="I113" s="509">
        <v>1.5486944341248206</v>
      </c>
      <c r="J113" s="509">
        <v>1.5486944341248206</v>
      </c>
      <c r="K113" s="509">
        <v>1.5486944341248206</v>
      </c>
      <c r="L113" s="610">
        <v>1.5486944341248206</v>
      </c>
    </row>
    <row r="114" spans="1:12" x14ac:dyDescent="0.25">
      <c r="A114" s="618">
        <v>2046</v>
      </c>
      <c r="B114" s="509">
        <v>1.8027833091404502</v>
      </c>
      <c r="C114" s="509">
        <v>1.6430965880469808</v>
      </c>
      <c r="D114" s="509">
        <v>1.789436364726372</v>
      </c>
      <c r="E114" s="509">
        <v>1.5620710065770584</v>
      </c>
      <c r="F114" s="509">
        <v>1.591224099080897</v>
      </c>
      <c r="G114" s="610">
        <v>1.6460200937990415</v>
      </c>
      <c r="H114" s="509">
        <v>1.5812170172414417</v>
      </c>
      <c r="I114" s="509">
        <v>1.5812170172414417</v>
      </c>
      <c r="J114" s="509">
        <v>1.5812170172414417</v>
      </c>
      <c r="K114" s="509">
        <v>1.5812170172414417</v>
      </c>
      <c r="L114" s="610">
        <v>1.5812170172414417</v>
      </c>
    </row>
    <row r="115" spans="1:12" x14ac:dyDescent="0.25">
      <c r="A115" s="618">
        <v>2047</v>
      </c>
      <c r="B115" s="509">
        <v>1.8496556751781019</v>
      </c>
      <c r="C115" s="509">
        <v>1.6794090226428191</v>
      </c>
      <c r="D115" s="509">
        <v>1.8354069849361925</v>
      </c>
      <c r="E115" s="509">
        <v>1.6026848527480619</v>
      </c>
      <c r="F115" s="509">
        <v>1.6246398051615958</v>
      </c>
      <c r="G115" s="610">
        <v>1.6871705961440173</v>
      </c>
      <c r="H115" s="509">
        <v>1.6144225746035119</v>
      </c>
      <c r="I115" s="509">
        <v>1.6144225746035119</v>
      </c>
      <c r="J115" s="509">
        <v>1.6144225746035119</v>
      </c>
      <c r="K115" s="509">
        <v>1.6144225746035119</v>
      </c>
      <c r="L115" s="610">
        <v>1.6144225746035119</v>
      </c>
    </row>
    <row r="116" spans="1:12" x14ac:dyDescent="0.25">
      <c r="A116" s="618">
        <v>2048</v>
      </c>
      <c r="B116" s="509">
        <v>1.8977467227327327</v>
      </c>
      <c r="C116" s="509">
        <v>1.7165239620432253</v>
      </c>
      <c r="D116" s="509">
        <v>1.8825585903792033</v>
      </c>
      <c r="E116" s="509">
        <v>1.6443546589195115</v>
      </c>
      <c r="F116" s="509">
        <v>1.6587572410699891</v>
      </c>
      <c r="G116" s="610">
        <v>1.7293498610476177</v>
      </c>
      <c r="H116" s="509">
        <v>1.6483254486701855</v>
      </c>
      <c r="I116" s="509">
        <v>1.6483254486701855</v>
      </c>
      <c r="J116" s="509">
        <v>1.6483254486701855</v>
      </c>
      <c r="K116" s="509">
        <v>1.6483254486701855</v>
      </c>
      <c r="L116" s="610">
        <v>1.6483254486701855</v>
      </c>
    </row>
    <row r="117" spans="1:12" x14ac:dyDescent="0.25">
      <c r="A117" s="618">
        <v>2049</v>
      </c>
      <c r="B117" s="509">
        <v>1.9470881375237838</v>
      </c>
      <c r="C117" s="509">
        <v>1.7544591416043807</v>
      </c>
      <c r="D117" s="509">
        <v>1.930921520566045</v>
      </c>
      <c r="E117" s="509">
        <v>1.6871078800514188</v>
      </c>
      <c r="F117" s="509">
        <v>1.6935911431324588</v>
      </c>
      <c r="G117" s="610">
        <v>1.772583607573808</v>
      </c>
      <c r="H117" s="509">
        <v>1.6829402830922593</v>
      </c>
      <c r="I117" s="509">
        <v>1.6829402830922593</v>
      </c>
      <c r="J117" s="509">
        <v>1.6829402830922593</v>
      </c>
      <c r="K117" s="509">
        <v>1.6829402830922593</v>
      </c>
      <c r="L117" s="610">
        <v>1.6829402830922593</v>
      </c>
    </row>
    <row r="118" spans="1:12" x14ac:dyDescent="0.25">
      <c r="A118" s="618">
        <v>2050</v>
      </c>
      <c r="B118" s="509">
        <v>1.9977124290994022</v>
      </c>
      <c r="C118" s="509">
        <v>1.7932326886338374</v>
      </c>
      <c r="D118" s="509">
        <v>1.9805268944293868</v>
      </c>
      <c r="E118" s="509">
        <v>1.7309726849327556</v>
      </c>
      <c r="F118" s="509">
        <v>1.7291565571382403</v>
      </c>
      <c r="G118" s="610">
        <v>1.8168981977631531</v>
      </c>
      <c r="H118" s="509">
        <v>1.7182820290371965</v>
      </c>
      <c r="I118" s="509">
        <v>1.7182820290371965</v>
      </c>
      <c r="J118" s="509">
        <v>1.7182820290371965</v>
      </c>
      <c r="K118" s="509">
        <v>1.7182820290371965</v>
      </c>
      <c r="L118" s="610">
        <v>1.7182820290371965</v>
      </c>
    </row>
    <row r="119" spans="1:12" x14ac:dyDescent="0.25">
      <c r="A119" s="618">
        <v>2051</v>
      </c>
      <c r="B119" s="509">
        <v>2.0496529522559865</v>
      </c>
      <c r="C119" s="509">
        <v>1.8328631310526453</v>
      </c>
      <c r="D119" s="509">
        <v>2.0314066303472775</v>
      </c>
      <c r="E119" s="509">
        <v>1.7759779747410072</v>
      </c>
      <c r="F119" s="509">
        <v>1.7654688448381433</v>
      </c>
      <c r="G119" s="610">
        <v>1.8623206527072318</v>
      </c>
      <c r="H119" s="509">
        <v>1.7543659516469774</v>
      </c>
      <c r="I119" s="509">
        <v>1.7543659516469774</v>
      </c>
      <c r="J119" s="509">
        <v>1.7543659516469774</v>
      </c>
      <c r="K119" s="509">
        <v>1.7543659516469774</v>
      </c>
      <c r="L119" s="610">
        <v>1.7543659516469774</v>
      </c>
    </row>
    <row r="120" spans="1:12" x14ac:dyDescent="0.25">
      <c r="A120" s="618">
        <v>2052</v>
      </c>
      <c r="B120" s="509">
        <v>2.1029439290146423</v>
      </c>
      <c r="C120" s="509">
        <v>1.8733694062489088</v>
      </c>
      <c r="D120" s="509">
        <v>2.0835934666808993</v>
      </c>
      <c r="E120" s="509">
        <v>1.8221534020842733</v>
      </c>
      <c r="F120" s="509">
        <v>1.8025436905797441</v>
      </c>
      <c r="G120" s="610">
        <v>1.9088786690249124</v>
      </c>
      <c r="H120" s="509">
        <v>1.7912076366315637</v>
      </c>
      <c r="I120" s="509">
        <v>1.7912076366315637</v>
      </c>
      <c r="J120" s="509">
        <v>1.7912076366315637</v>
      </c>
      <c r="K120" s="509">
        <v>1.7912076366315637</v>
      </c>
      <c r="L120" s="610">
        <v>1.7912076366315637</v>
      </c>
    </row>
    <row r="121" spans="1:12" x14ac:dyDescent="0.25">
      <c r="A121" s="618">
        <v>2053</v>
      </c>
      <c r="B121" s="509">
        <v>2.157620471169023</v>
      </c>
      <c r="C121" s="509">
        <v>1.9147708701270096</v>
      </c>
      <c r="D121" s="509">
        <v>2.1371209828399316</v>
      </c>
      <c r="E121" s="509">
        <v>1.8695293905384645</v>
      </c>
      <c r="F121" s="509">
        <v>1.8403971080819186</v>
      </c>
      <c r="G121" s="610">
        <v>1.956600635750535</v>
      </c>
      <c r="H121" s="509">
        <v>1.8288229970008263</v>
      </c>
      <c r="I121" s="509">
        <v>1.8288229970008263</v>
      </c>
      <c r="J121" s="509">
        <v>1.8288229970008263</v>
      </c>
      <c r="K121" s="509">
        <v>1.8288229970008263</v>
      </c>
      <c r="L121" s="610">
        <v>1.8288229970008263</v>
      </c>
    </row>
    <row r="122" spans="1:12" x14ac:dyDescent="0.25">
      <c r="A122" s="618">
        <v>2054</v>
      </c>
      <c r="B122" s="509">
        <v>2.2137186034194176</v>
      </c>
      <c r="C122" s="509">
        <v>1.9570873063568166</v>
      </c>
      <c r="D122" s="509">
        <v>2.1920236208890893</v>
      </c>
      <c r="E122" s="509">
        <v>1.9181371546924646</v>
      </c>
      <c r="F122" s="509">
        <v>1.8790454473516387</v>
      </c>
      <c r="G122" s="610">
        <v>2.005515651644298</v>
      </c>
      <c r="H122" s="509">
        <v>1.8672282799378435</v>
      </c>
      <c r="I122" s="509">
        <v>1.8672282799378435</v>
      </c>
      <c r="J122" s="509">
        <v>1.8672282799378435</v>
      </c>
      <c r="K122" s="509">
        <v>1.8672282799378435</v>
      </c>
      <c r="L122" s="610">
        <v>1.8672282799378435</v>
      </c>
    </row>
    <row r="123" spans="1:12" x14ac:dyDescent="0.25">
      <c r="A123" s="618">
        <v>2055</v>
      </c>
      <c r="B123" s="509">
        <v>2.2712752871083226</v>
      </c>
      <c r="C123" s="509">
        <v>2.000338935827302</v>
      </c>
      <c r="D123" s="509">
        <v>2.24833670770973</v>
      </c>
      <c r="E123" s="509">
        <v>1.9680087207144688</v>
      </c>
      <c r="F123" s="509">
        <v>1.918505401746023</v>
      </c>
      <c r="G123" s="610">
        <v>2.0556535429354055</v>
      </c>
      <c r="H123" s="509">
        <v>1.9064400738165379</v>
      </c>
      <c r="I123" s="509">
        <v>1.9064400738165379</v>
      </c>
      <c r="J123" s="509">
        <v>1.9064400738165379</v>
      </c>
      <c r="K123" s="509">
        <v>1.9064400738165379</v>
      </c>
      <c r="L123" s="610">
        <v>1.9064400738165379</v>
      </c>
    </row>
    <row r="124" spans="1:12" x14ac:dyDescent="0.25">
      <c r="A124" s="618">
        <v>2056</v>
      </c>
      <c r="B124" s="509">
        <v>2.3303284445731389</v>
      </c>
      <c r="C124" s="509">
        <v>2.0445464263090853</v>
      </c>
      <c r="D124" s="509">
        <v>2.3060964777307928</v>
      </c>
      <c r="E124" s="509">
        <v>2.0191769474530448</v>
      </c>
      <c r="F124" s="509">
        <v>1.9587940151826893</v>
      </c>
      <c r="G124" s="610">
        <v>2.1070448815087905</v>
      </c>
      <c r="H124" s="509">
        <v>1.9464753153666849</v>
      </c>
      <c r="I124" s="509">
        <v>1.9464753153666849</v>
      </c>
      <c r="J124" s="509">
        <v>1.9464753153666849</v>
      </c>
      <c r="K124" s="509">
        <v>1.9464753153666849</v>
      </c>
      <c r="L124" s="610">
        <v>1.9464753153666849</v>
      </c>
    </row>
    <row r="125" spans="1:12" x14ac:dyDescent="0.25">
      <c r="A125" s="618">
        <v>2057</v>
      </c>
      <c r="B125" s="509">
        <v>2.3909169841320406</v>
      </c>
      <c r="C125" s="509">
        <v>2.0897309023305159</v>
      </c>
      <c r="D125" s="509">
        <v>2.3653400962436968</v>
      </c>
      <c r="E125" s="509">
        <v>2.0716755480868239</v>
      </c>
      <c r="F125" s="509">
        <v>1.9999286895015256</v>
      </c>
      <c r="G125" s="610">
        <v>2.15972100354651</v>
      </c>
      <c r="H125" s="509">
        <v>1.9873512969893852</v>
      </c>
      <c r="I125" s="509">
        <v>1.9873512969893852</v>
      </c>
      <c r="J125" s="509">
        <v>1.9873512969893852</v>
      </c>
      <c r="K125" s="509">
        <v>1.9873512969893852</v>
      </c>
      <c r="L125" s="610">
        <v>1.9873512969893852</v>
      </c>
    </row>
    <row r="126" spans="1:12" x14ac:dyDescent="0.25">
      <c r="A126" s="618">
        <v>2058</v>
      </c>
      <c r="B126" s="509">
        <v>2.4530808257194736</v>
      </c>
      <c r="C126" s="509">
        <v>2.1359139552720205</v>
      </c>
      <c r="D126" s="509">
        <v>2.4261056833161971</v>
      </c>
      <c r="E126" s="509">
        <v>2.1255391123370813</v>
      </c>
      <c r="F126" s="509">
        <v>2.0419271919810575</v>
      </c>
      <c r="G126" s="610">
        <v>2.2137140286351724</v>
      </c>
      <c r="H126" s="509">
        <v>2.0290856742261623</v>
      </c>
      <c r="I126" s="509">
        <v>2.0290856742261623</v>
      </c>
      <c r="J126" s="509">
        <v>2.0290856742261623</v>
      </c>
      <c r="K126" s="509">
        <v>2.0290856742261623</v>
      </c>
      <c r="L126" s="610">
        <v>2.0290856742261623</v>
      </c>
    </row>
    <row r="127" spans="1:12" x14ac:dyDescent="0.25">
      <c r="A127" s="618">
        <v>2059</v>
      </c>
      <c r="B127" s="509">
        <v>2.5168609271881799</v>
      </c>
      <c r="C127" s="509">
        <v>2.1831176536835324</v>
      </c>
      <c r="D127" s="509">
        <v>2.4884323383205902</v>
      </c>
      <c r="E127" s="509">
        <v>2.1808031292578454</v>
      </c>
      <c r="F127" s="509">
        <v>2.0848076630126595</v>
      </c>
      <c r="G127" s="610">
        <v>2.2690568793510515</v>
      </c>
      <c r="H127" s="509">
        <v>2.0716964733849115</v>
      </c>
      <c r="I127" s="509">
        <v>2.0716964733849115</v>
      </c>
      <c r="J127" s="509">
        <v>2.0716964733849115</v>
      </c>
      <c r="K127" s="509">
        <v>2.0716964733849115</v>
      </c>
      <c r="L127" s="610">
        <v>2.0716964733849115</v>
      </c>
    </row>
    <row r="128" spans="1:12" x14ac:dyDescent="0.25">
      <c r="A128" s="618">
        <v>2060</v>
      </c>
      <c r="B128" s="509">
        <v>2.5822993112950727</v>
      </c>
      <c r="C128" s="509">
        <v>2.2313645538299385</v>
      </c>
      <c r="D128" s="509">
        <v>2.552360165092046</v>
      </c>
      <c r="E128" s="509">
        <v>2.2375040106185495</v>
      </c>
      <c r="F128" s="509">
        <v>2.1285886239359253</v>
      </c>
      <c r="G128" s="610">
        <v>2.3257833013348277</v>
      </c>
      <c r="H128" s="509">
        <v>2.1152020993259946</v>
      </c>
      <c r="I128" s="509">
        <v>2.1152020993259946</v>
      </c>
      <c r="J128" s="509">
        <v>2.1152020993259946</v>
      </c>
      <c r="K128" s="509">
        <v>2.1152020993259946</v>
      </c>
      <c r="L128" s="610">
        <v>2.1152020993259946</v>
      </c>
    </row>
    <row r="129" spans="1:12" x14ac:dyDescent="0.25">
      <c r="A129" s="618">
        <v>2061</v>
      </c>
      <c r="B129" s="509">
        <v>2.6494390933887448</v>
      </c>
      <c r="C129" s="509">
        <v>2.2806777104695803</v>
      </c>
      <c r="D129" s="509">
        <v>2.6179302977332606</v>
      </c>
      <c r="E129" s="509">
        <v>2.2956791148946318</v>
      </c>
      <c r="F129" s="509">
        <v>2.1732889850385795</v>
      </c>
      <c r="G129" s="610">
        <v>2.3839278838681981</v>
      </c>
      <c r="H129" s="509">
        <v>2.1596213434118403</v>
      </c>
      <c r="I129" s="509">
        <v>2.1596213434118403</v>
      </c>
      <c r="J129" s="509">
        <v>2.1596213434118403</v>
      </c>
      <c r="K129" s="509">
        <v>2.1596213434118403</v>
      </c>
      <c r="L129" s="610">
        <v>2.1596213434118403</v>
      </c>
    </row>
    <row r="130" spans="1:12" x14ac:dyDescent="0.25">
      <c r="A130" s="618">
        <v>2062</v>
      </c>
      <c r="B130" s="509">
        <v>2.7183245098168523</v>
      </c>
      <c r="C130" s="509">
        <v>2.331080687870958</v>
      </c>
      <c r="D130" s="509">
        <v>2.6851849270820281</v>
      </c>
      <c r="E130" s="509">
        <v>2.3553667718818923</v>
      </c>
      <c r="F130" s="509">
        <v>2.2189280537243894</v>
      </c>
      <c r="G130" s="610">
        <v>2.4435260809649026</v>
      </c>
      <c r="H130" s="509">
        <v>2.2049733916234886</v>
      </c>
      <c r="I130" s="509">
        <v>2.2049733916234886</v>
      </c>
      <c r="J130" s="509">
        <v>2.2049733916234886</v>
      </c>
      <c r="K130" s="509">
        <v>2.2049733916234886</v>
      </c>
      <c r="L130" s="610">
        <v>2.2049733916234886</v>
      </c>
    </row>
    <row r="131" spans="1:12" x14ac:dyDescent="0.25">
      <c r="A131" s="618">
        <v>2063</v>
      </c>
      <c r="B131" s="509">
        <v>2.7890009470720907</v>
      </c>
      <c r="C131" s="509">
        <v>2.3825975710729064</v>
      </c>
      <c r="D131" s="509">
        <v>2.7541673278587653</v>
      </c>
      <c r="E131" s="509">
        <v>2.4166063079508215</v>
      </c>
      <c r="F131" s="509">
        <v>2.2655255428526013</v>
      </c>
      <c r="G131" s="610">
        <v>2.5046142329890251</v>
      </c>
      <c r="H131" s="509">
        <v>2.2512778328475815</v>
      </c>
      <c r="I131" s="509">
        <v>2.2512778328475815</v>
      </c>
      <c r="J131" s="509">
        <v>2.2512778328475815</v>
      </c>
      <c r="K131" s="509">
        <v>2.2512778328475815</v>
      </c>
      <c r="L131" s="610">
        <v>2.2512778328475815</v>
      </c>
    </row>
    <row r="132" spans="1:12" x14ac:dyDescent="0.25">
      <c r="A132" s="618">
        <v>2064</v>
      </c>
      <c r="B132" s="509">
        <v>2.8615149716959651</v>
      </c>
      <c r="C132" s="509">
        <v>2.4352529773936178</v>
      </c>
      <c r="D132" s="509">
        <v>2.8249218865114569</v>
      </c>
      <c r="E132" s="509">
        <v>2.4794380719575431</v>
      </c>
      <c r="F132" s="509">
        <v>2.3131015792525056</v>
      </c>
      <c r="G132" s="610">
        <v>2.5672295888137504</v>
      </c>
      <c r="H132" s="509">
        <v>2.2985546673373807</v>
      </c>
      <c r="I132" s="509">
        <v>2.2985546673373807</v>
      </c>
      <c r="J132" s="509">
        <v>2.2985546673373807</v>
      </c>
      <c r="K132" s="509">
        <v>2.2985546673373807</v>
      </c>
      <c r="L132" s="610">
        <v>2.2985546673373807</v>
      </c>
    </row>
    <row r="133" spans="1:12" x14ac:dyDescent="0.25">
      <c r="A133" s="618">
        <v>2065</v>
      </c>
      <c r="B133" s="509">
        <v>2.9359143609600604</v>
      </c>
      <c r="C133" s="509">
        <v>2.4890720681940168</v>
      </c>
      <c r="D133" s="509">
        <v>2.8974941297759362</v>
      </c>
      <c r="E133" s="509">
        <v>2.5439034618284393</v>
      </c>
      <c r="F133" s="509">
        <v>2.3616767124168079</v>
      </c>
      <c r="G133" s="610">
        <v>2.631410328534094</v>
      </c>
      <c r="H133" s="509">
        <v>2.3468243153514656</v>
      </c>
      <c r="I133" s="509">
        <v>2.3468243153514656</v>
      </c>
      <c r="J133" s="509">
        <v>2.3468243153514656</v>
      </c>
      <c r="K133" s="509">
        <v>2.3468243153514656</v>
      </c>
      <c r="L133" s="610">
        <v>2.3468243153514656</v>
      </c>
    </row>
    <row r="134" spans="1:12" x14ac:dyDescent="0.25">
      <c r="A134" s="618">
        <v>2066</v>
      </c>
      <c r="B134" s="509">
        <v>3.0122481343450223</v>
      </c>
      <c r="C134" s="509">
        <v>2.5440805609011048</v>
      </c>
      <c r="D134" s="509">
        <v>2.9719307539698798</v>
      </c>
      <c r="E134" s="509">
        <v>2.6100449518359787</v>
      </c>
      <c r="F134" s="509">
        <v>2.4112719233775608</v>
      </c>
      <c r="G134" s="610">
        <v>2.697195586747446</v>
      </c>
      <c r="H134" s="509">
        <v>2.3961076259738463</v>
      </c>
      <c r="I134" s="509">
        <v>2.3961076259738463</v>
      </c>
      <c r="J134" s="509">
        <v>2.3961076259738463</v>
      </c>
      <c r="K134" s="509">
        <v>2.3961076259738463</v>
      </c>
      <c r="L134" s="610">
        <v>2.3961076259738463</v>
      </c>
    </row>
    <row r="135" spans="1:12" x14ac:dyDescent="0.25">
      <c r="A135" s="618">
        <v>2067</v>
      </c>
      <c r="B135" s="509">
        <v>3.0905665858379927</v>
      </c>
      <c r="C135" s="509">
        <v>2.6003047412970193</v>
      </c>
      <c r="D135" s="509">
        <v>3.0482796550393658</v>
      </c>
      <c r="E135" s="509">
        <v>2.6779061205837142</v>
      </c>
      <c r="F135" s="509">
        <v>2.4619086337684895</v>
      </c>
      <c r="G135" s="610">
        <v>2.764625476416132</v>
      </c>
      <c r="H135" s="509">
        <v>2.4464258861192967</v>
      </c>
      <c r="I135" s="509">
        <v>2.4464258861192967</v>
      </c>
      <c r="J135" s="509">
        <v>2.4464258861192967</v>
      </c>
      <c r="K135" s="509">
        <v>2.4464258861192967</v>
      </c>
      <c r="L135" s="610">
        <v>2.4464258861192967</v>
      </c>
    </row>
    <row r="136" spans="1:12" x14ac:dyDescent="0.25">
      <c r="A136" s="618">
        <v>2068</v>
      </c>
      <c r="B136" s="509">
        <v>3.1709213170697805</v>
      </c>
      <c r="C136" s="509">
        <v>2.6577714760796836</v>
      </c>
      <c r="D136" s="509">
        <v>3.126589959377327</v>
      </c>
      <c r="E136" s="509">
        <v>2.7475316797188909</v>
      </c>
      <c r="F136" s="509">
        <v>2.5136087150776274</v>
      </c>
      <c r="G136" s="610">
        <v>2.8337411133265351</v>
      </c>
      <c r="H136" s="509">
        <v>2.4978008297278018</v>
      </c>
      <c r="I136" s="509">
        <v>2.4978008297278018</v>
      </c>
      <c r="J136" s="509">
        <v>2.4978008297278018</v>
      </c>
      <c r="K136" s="509">
        <v>2.4978008297278018</v>
      </c>
      <c r="L136" s="610">
        <v>2.4978008297278018</v>
      </c>
    </row>
    <row r="137" spans="1:12" x14ac:dyDescent="0.25">
      <c r="A137" s="618">
        <v>2069</v>
      </c>
      <c r="B137" s="509">
        <v>3.2533652713135948</v>
      </c>
      <c r="C137" s="509">
        <v>2.7165082257010447</v>
      </c>
      <c r="D137" s="509">
        <v>3.2069120554337305</v>
      </c>
      <c r="E137" s="509">
        <v>2.818967503391582</v>
      </c>
      <c r="F137" s="509">
        <v>2.5663944980942572</v>
      </c>
      <c r="G137" s="610">
        <v>2.9045846411596981</v>
      </c>
      <c r="H137" s="509">
        <v>2.5502546471520855</v>
      </c>
      <c r="I137" s="509">
        <v>2.5502546471520855</v>
      </c>
      <c r="J137" s="509">
        <v>2.5502546471520855</v>
      </c>
      <c r="K137" s="509">
        <v>2.5502546471520855</v>
      </c>
      <c r="L137" s="610">
        <v>2.5502546471520855</v>
      </c>
    </row>
    <row r="138" spans="1:12" x14ac:dyDescent="0.25">
      <c r="A138" s="618">
        <v>2070</v>
      </c>
      <c r="B138" s="509">
        <v>3.3379527683677481</v>
      </c>
      <c r="C138" s="509">
        <v>2.7765430574890377</v>
      </c>
      <c r="D138" s="509">
        <v>3.2892976261378228</v>
      </c>
      <c r="E138" s="509">
        <v>2.892260658479763</v>
      </c>
      <c r="F138" s="509">
        <v>2.6202887825542365</v>
      </c>
      <c r="G138" s="610">
        <v>2.9771992571886901</v>
      </c>
      <c r="H138" s="509">
        <v>2.6038099947422793</v>
      </c>
      <c r="I138" s="509">
        <v>2.6038099947422793</v>
      </c>
      <c r="J138" s="509">
        <v>2.6038099947422793</v>
      </c>
      <c r="K138" s="509">
        <v>2.6038099947422793</v>
      </c>
      <c r="L138" s="610">
        <v>2.6038099947422793</v>
      </c>
    </row>
    <row r="139" spans="1:12" x14ac:dyDescent="0.25">
      <c r="A139" s="618">
        <v>2071</v>
      </c>
      <c r="B139" s="509">
        <v>3.4247395403453096</v>
      </c>
      <c r="C139" s="509">
        <v>2.8379046590595456</v>
      </c>
      <c r="D139" s="509">
        <v>3.3737996821533036</v>
      </c>
      <c r="E139" s="509">
        <v>2.9674594356002371</v>
      </c>
      <c r="F139" s="509">
        <v>2.6753148469878751</v>
      </c>
      <c r="G139" s="610">
        <v>3.051629238618407</v>
      </c>
      <c r="H139" s="509">
        <v>2.6584900046318669</v>
      </c>
      <c r="I139" s="509">
        <v>2.6584900046318669</v>
      </c>
      <c r="J139" s="509">
        <v>2.6584900046318669</v>
      </c>
      <c r="K139" s="509">
        <v>2.6584900046318669</v>
      </c>
      <c r="L139" s="610">
        <v>2.6584900046318669</v>
      </c>
    </row>
    <row r="140" spans="1:12" x14ac:dyDescent="0.25">
      <c r="A140" s="618">
        <v>2072</v>
      </c>
      <c r="B140" s="509">
        <v>3.5137827683942877</v>
      </c>
      <c r="C140" s="509">
        <v>2.9006223520247616</v>
      </c>
      <c r="D140" s="509">
        <v>3.460472595987822</v>
      </c>
      <c r="E140" s="509">
        <v>3.0446133809258433</v>
      </c>
      <c r="F140" s="509">
        <v>2.7314964587746204</v>
      </c>
      <c r="G140" s="610">
        <v>3.1279199695838669</v>
      </c>
      <c r="H140" s="509">
        <v>2.7143182947291358</v>
      </c>
      <c r="I140" s="509">
        <v>2.7143182947291358</v>
      </c>
      <c r="J140" s="509">
        <v>2.7143182947291358</v>
      </c>
      <c r="K140" s="509">
        <v>2.7143182947291358</v>
      </c>
      <c r="L140" s="610">
        <v>2.7143182947291358</v>
      </c>
    </row>
    <row r="141" spans="1:12" x14ac:dyDescent="0.25">
      <c r="A141" s="618">
        <v>2073</v>
      </c>
      <c r="B141" s="509">
        <v>3.6051411203725392</v>
      </c>
      <c r="C141" s="509">
        <v>2.9647261060045089</v>
      </c>
      <c r="D141" s="509">
        <v>3.5493721369787492</v>
      </c>
      <c r="E141" s="509">
        <v>3.1237733288299152</v>
      </c>
      <c r="F141" s="509">
        <v>2.7888578844088872</v>
      </c>
      <c r="G141" s="610">
        <v>3.2061179688234631</v>
      </c>
      <c r="H141" s="509">
        <v>2.7713189789184476</v>
      </c>
      <c r="I141" s="509">
        <v>2.7713189789184476</v>
      </c>
      <c r="J141" s="509">
        <v>2.7713189789184476</v>
      </c>
      <c r="K141" s="509">
        <v>2.7713189789184476</v>
      </c>
      <c r="L141" s="610">
        <v>2.7713189789184476</v>
      </c>
    </row>
    <row r="142" spans="1:12" x14ac:dyDescent="0.25">
      <c r="A142" s="618">
        <v>2074</v>
      </c>
      <c r="B142" s="509">
        <v>3.6988747895022254</v>
      </c>
      <c r="C142" s="509">
        <v>3.0302465529472085</v>
      </c>
      <c r="D142" s="509">
        <v>3.6405555071777331</v>
      </c>
      <c r="E142" s="509">
        <v>3.204991435379493</v>
      </c>
      <c r="F142" s="509">
        <v>2.8474238999814734</v>
      </c>
      <c r="G142" s="610">
        <v>3.2862709180440492</v>
      </c>
      <c r="H142" s="509">
        <v>2.8295166774757345</v>
      </c>
      <c r="I142" s="509">
        <v>2.8295166774757345</v>
      </c>
      <c r="J142" s="509">
        <v>2.8295166774757345</v>
      </c>
      <c r="K142" s="509">
        <v>2.8295166774757345</v>
      </c>
      <c r="L142" s="610">
        <v>2.8295166774757345</v>
      </c>
    </row>
    <row r="143" spans="1:12" ht="15.75" thickBot="1" x14ac:dyDescent="0.3">
      <c r="A143" s="621">
        <v>2075</v>
      </c>
      <c r="B143" s="613">
        <v>3.7950455340292835</v>
      </c>
      <c r="C143" s="611">
        <v>3.0972150017673417</v>
      </c>
      <c r="D143" s="611">
        <v>3.7340813781571289</v>
      </c>
      <c r="E143" s="611">
        <v>3.2883212126993597</v>
      </c>
      <c r="F143" s="611">
        <v>2.9072198018810842</v>
      </c>
      <c r="G143" s="612">
        <v>3.36842769099515</v>
      </c>
      <c r="H143" s="613">
        <v>2.8889365277027248</v>
      </c>
      <c r="I143" s="611">
        <v>2.8889365277027248</v>
      </c>
      <c r="J143" s="611">
        <v>2.8889365277027248</v>
      </c>
      <c r="K143" s="611">
        <v>2.8889365277027248</v>
      </c>
      <c r="L143" s="612">
        <v>2.8889365277027248</v>
      </c>
    </row>
    <row r="144" spans="1:12" x14ac:dyDescent="0.25">
      <c r="A144" s="2"/>
      <c r="B144" s="2" t="s">
        <v>1844</v>
      </c>
      <c r="C144" s="2"/>
      <c r="D144" s="2"/>
      <c r="E144" s="2"/>
      <c r="F144" s="2"/>
      <c r="G144" s="2"/>
      <c r="H144" s="2"/>
      <c r="I144" s="2"/>
      <c r="J144" s="2"/>
      <c r="K144" s="2"/>
      <c r="L144" s="2"/>
    </row>
    <row r="145" spans="1:12" x14ac:dyDescent="0.25">
      <c r="A145" s="2"/>
      <c r="B145" s="2"/>
      <c r="C145" s="2"/>
      <c r="D145" s="2"/>
      <c r="E145" s="2"/>
      <c r="F145" s="622" t="s">
        <v>1838</v>
      </c>
      <c r="G145" s="2"/>
      <c r="H145" s="2"/>
      <c r="I145" s="2"/>
      <c r="J145" s="2"/>
      <c r="K145" s="2"/>
      <c r="L145" s="2"/>
    </row>
  </sheetData>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R27"/>
  <sheetViews>
    <sheetView zoomScale="85" zoomScaleNormal="85" workbookViewId="0">
      <selection activeCell="J32" sqref="J32"/>
    </sheetView>
  </sheetViews>
  <sheetFormatPr defaultRowHeight="15" x14ac:dyDescent="0.25"/>
  <cols>
    <col min="1" max="1" width="1.7109375" customWidth="1"/>
    <col min="2" max="2" width="16.42578125" bestFit="1" customWidth="1"/>
    <col min="3" max="3" width="10" bestFit="1" customWidth="1"/>
    <col min="4" max="4" width="10" customWidth="1"/>
    <col min="6" max="8" width="12.7109375" customWidth="1"/>
  </cols>
  <sheetData>
    <row r="1" spans="1:18" s="212" customFormat="1" ht="18.75" x14ac:dyDescent="0.3">
      <c r="A1" s="211" t="s">
        <v>1394</v>
      </c>
    </row>
    <row r="3" spans="1:18" ht="39" x14ac:dyDescent="0.25">
      <c r="B3" s="257" t="s">
        <v>11</v>
      </c>
      <c r="C3" s="257" t="s">
        <v>12</v>
      </c>
      <c r="D3" s="524" t="s">
        <v>1711</v>
      </c>
      <c r="E3" s="257" t="s">
        <v>13</v>
      </c>
      <c r="F3" s="257" t="s">
        <v>1712</v>
      </c>
      <c r="G3" s="257" t="s">
        <v>15</v>
      </c>
      <c r="H3" s="257" t="s">
        <v>1713</v>
      </c>
    </row>
    <row r="4" spans="1:18" x14ac:dyDescent="0.25">
      <c r="B4" s="268" t="s">
        <v>27</v>
      </c>
      <c r="C4" s="503">
        <v>43790</v>
      </c>
      <c r="D4" t="s">
        <v>1708</v>
      </c>
      <c r="E4" s="528">
        <v>2005</v>
      </c>
      <c r="F4" s="271">
        <v>4.0999999999999996</v>
      </c>
      <c r="G4" s="272">
        <f>INDEX('CY Raw Inflation'!$K$16:$K$200,MATCH(TableYear,'CY Raw Inflation'!$A$16:$A$200,0))/INDEX('CY Raw Inflation'!$K$16:$K$200,MATCH(E4,'CY Raw Inflation'!$A$16:$A$200,0))</f>
        <v>1.5762032358208073</v>
      </c>
      <c r="H4" s="273">
        <f>F4*G4</f>
        <v>6.4624332668653093</v>
      </c>
    </row>
    <row r="5" spans="1:18" x14ac:dyDescent="0.25">
      <c r="B5" s="268" t="s">
        <v>23</v>
      </c>
      <c r="C5" s="269" t="s">
        <v>24</v>
      </c>
      <c r="D5" s="525"/>
      <c r="E5" s="270">
        <v>2007</v>
      </c>
      <c r="F5" s="271">
        <f>'Old SARs and AFR 173-13'!E53*(INDEX('CY Raw Inflation'!$J$16:$J$200,MATCH(2007,'CY Raw Inflation'!$A$16:$A$200,0))/INDEX('CY Raw Inflation'!$J$16:$J$200,MATCH(1987,'CY Raw Inflation'!$A$16:$A$200,0)))+(1+1.6+0.3)</f>
        <v>9.2026972667686167</v>
      </c>
      <c r="G5" s="272">
        <f>INDEX('CY Raw Inflation'!$K$16:$K$200,MATCH(TableYear,'CY Raw Inflation'!$A$16:$A$200,0))/INDEX('CY Raw Inflation'!$K$16:$K$200,MATCH(E5,'CY Raw Inflation'!$A$16:$A$200,0))</f>
        <v>1.4886174508643046</v>
      </c>
      <c r="H5" s="273">
        <f>F5*G5</f>
        <v>13.699295746333002</v>
      </c>
      <c r="L5" s="521" t="s">
        <v>1686</v>
      </c>
      <c r="M5" s="522"/>
      <c r="O5" t="s">
        <v>1687</v>
      </c>
      <c r="Q5">
        <v>2018</v>
      </c>
      <c r="R5" t="s">
        <v>1688</v>
      </c>
    </row>
    <row r="6" spans="1:18" x14ac:dyDescent="0.25">
      <c r="B6" s="268" t="s">
        <v>18</v>
      </c>
      <c r="C6" s="269">
        <v>40346</v>
      </c>
      <c r="D6" s="525"/>
      <c r="E6" s="270">
        <v>1996</v>
      </c>
      <c r="F6" s="271">
        <v>3.1</v>
      </c>
      <c r="G6" s="272">
        <f>INDEX('CY Raw Inflation'!$K$16:$K$200,MATCH(TableYear,'CY Raw Inflation'!$A$16:$A$200,0))/INDEX('CY Raw Inflation'!$K$16:$K$200,MATCH(E6,'CY Raw Inflation'!$A$16:$A$200,0))</f>
        <v>1.8000678894599687</v>
      </c>
      <c r="H6" s="273">
        <f t="shared" ref="H6:H12" si="0">F6*G6</f>
        <v>5.5802104573259026</v>
      </c>
      <c r="L6" t="s">
        <v>47</v>
      </c>
      <c r="N6" t="s">
        <v>1699</v>
      </c>
      <c r="O6">
        <v>2016</v>
      </c>
      <c r="P6">
        <v>160</v>
      </c>
      <c r="Q6">
        <v>1.0601614800000001</v>
      </c>
      <c r="R6">
        <v>169.6258368</v>
      </c>
    </row>
    <row r="7" spans="1:18" x14ac:dyDescent="0.25">
      <c r="B7" s="268" t="s">
        <v>19</v>
      </c>
      <c r="C7" s="269">
        <v>40346</v>
      </c>
      <c r="D7" s="525"/>
      <c r="E7" s="270">
        <v>1998</v>
      </c>
      <c r="F7" s="271">
        <v>36</v>
      </c>
      <c r="G7" s="272">
        <f>INDEX('CY Raw Inflation'!$K$16:$K$200,MATCH(TableYear,'CY Raw Inflation'!$A$16:$A$200,0))/INDEX('CY Raw Inflation'!$K$16:$K$200,MATCH(E7,'CY Raw Inflation'!$A$16:$A$200,0))</f>
        <v>1.750788447041103</v>
      </c>
      <c r="H7" s="273">
        <f t="shared" si="0"/>
        <v>63.028384093479708</v>
      </c>
    </row>
    <row r="8" spans="1:18" x14ac:dyDescent="0.25">
      <c r="B8" s="268" t="s">
        <v>21</v>
      </c>
      <c r="C8" s="269">
        <v>41109</v>
      </c>
      <c r="D8" s="525"/>
      <c r="E8" s="270">
        <v>2010</v>
      </c>
      <c r="F8" s="274">
        <v>110</v>
      </c>
      <c r="G8" s="272">
        <f>INDEX('CY Raw Inflation'!$K$16:$K$200,MATCH(TableYear,'CY Raw Inflation'!$A$16:$A$200,0))/INDEX('CY Raw Inflation'!$K$16:$K$200,MATCH(E8,'CY Raw Inflation'!$A$16:$A$200,0))</f>
        <v>1.4208772962699121</v>
      </c>
      <c r="H8" s="273">
        <f>F8*G8</f>
        <v>156.29650258969033</v>
      </c>
    </row>
    <row r="9" spans="1:18" x14ac:dyDescent="0.25">
      <c r="B9" s="268" t="s">
        <v>22</v>
      </c>
      <c r="C9" s="269">
        <v>40346</v>
      </c>
      <c r="D9" s="525"/>
      <c r="E9" s="270">
        <v>1998</v>
      </c>
      <c r="F9" s="271">
        <v>223.2</v>
      </c>
      <c r="G9" s="272">
        <f>INDEX('CY Raw Inflation'!$K$16:$K$200,MATCH(TableYear,'CY Raw Inflation'!$A$16:$A$200,0))/INDEX('CY Raw Inflation'!$K$16:$K$200,MATCH(E9,'CY Raw Inflation'!$A$16:$A$200,0))</f>
        <v>1.750788447041103</v>
      </c>
      <c r="H9" s="273">
        <f t="shared" si="0"/>
        <v>390.7759813795742</v>
      </c>
    </row>
    <row r="10" spans="1:18" x14ac:dyDescent="0.25">
      <c r="B10" s="268" t="s">
        <v>25</v>
      </c>
      <c r="C10" s="269">
        <v>40742</v>
      </c>
      <c r="D10" s="525"/>
      <c r="E10" s="270">
        <v>2008</v>
      </c>
      <c r="F10" s="271">
        <v>45</v>
      </c>
      <c r="G10" s="272">
        <f>INDEX('CY Raw Inflation'!$K$16:$K$200,MATCH(TableYear,'CY Raw Inflation'!$A$16:$A$200,0))/INDEX('CY Raw Inflation'!$K$16:$K$200,MATCH(E10,'CY Raw Inflation'!$A$16:$A$200,0))</f>
        <v>1.4537279793596725</v>
      </c>
      <c r="H10" s="273">
        <f>F10*G10</f>
        <v>65.417759071185259</v>
      </c>
    </row>
    <row r="11" spans="1:18" x14ac:dyDescent="0.25">
      <c r="B11" s="268" t="s">
        <v>26</v>
      </c>
      <c r="C11" s="269">
        <v>41365</v>
      </c>
      <c r="D11" s="525"/>
      <c r="E11" s="270">
        <v>1960</v>
      </c>
      <c r="F11" s="271">
        <v>13</v>
      </c>
      <c r="G11" s="272">
        <f>INDEX('CY Raw Inflation'!$K$16:$K$200,MATCH(TableYear,'CY Raw Inflation'!$A$16:$A$200,0))/INDEX('CY Raw Inflation'!$K$16:$K$200,MATCH(E11,'CY Raw Inflation'!$A$16:$A$200,0))</f>
        <v>9.6368840607165094</v>
      </c>
      <c r="H11" s="273">
        <f>F11*G11</f>
        <v>125.27949278931462</v>
      </c>
    </row>
    <row r="12" spans="1:18" x14ac:dyDescent="0.25">
      <c r="B12" s="268" t="s">
        <v>1544</v>
      </c>
      <c r="C12" s="269">
        <v>43790</v>
      </c>
      <c r="D12" t="s">
        <v>1689</v>
      </c>
      <c r="E12" s="270">
        <v>2017</v>
      </c>
      <c r="F12" s="271">
        <v>17</v>
      </c>
      <c r="G12" s="272">
        <f>INDEX('CY Raw Inflation'!$K$16:$K$200,MATCH(TableYear,'CY Raw Inflation'!$A$16:$A$200,0))/INDEX('CY Raw Inflation'!$K$16:$K$200,MATCH(E12,'CY Raw Inflation'!$A$16:$A$200,0))</f>
        <v>1.2765091130140778</v>
      </c>
      <c r="H12" s="275">
        <f t="shared" si="0"/>
        <v>21.700654921239323</v>
      </c>
    </row>
    <row r="13" spans="1:18" x14ac:dyDescent="0.25">
      <c r="B13" s="268" t="s">
        <v>96</v>
      </c>
      <c r="C13" s="270" t="s">
        <v>112</v>
      </c>
      <c r="D13" s="526"/>
      <c r="E13" s="270"/>
      <c r="F13" s="271"/>
      <c r="G13" s="272" t="e">
        <f>INDEX('CY Raw Inflation'!$K$16:$K$200,MATCH(TableYear,'CY Raw Inflation'!$A$16:$A$200,0))/INDEX('CY Raw Inflation'!$K$16:$K$200,MATCH(E13,'CY Raw Inflation'!$A$16:$A$200,0))</f>
        <v>#N/A</v>
      </c>
      <c r="H13" s="270"/>
    </row>
    <row r="14" spans="1:18" x14ac:dyDescent="0.25">
      <c r="B14" s="268" t="s">
        <v>110</v>
      </c>
      <c r="C14" s="269" t="s">
        <v>24</v>
      </c>
      <c r="D14" s="525"/>
      <c r="E14" s="270">
        <v>2014</v>
      </c>
      <c r="F14" s="271">
        <v>45.47</v>
      </c>
      <c r="G14" s="272">
        <f>INDEX('CY Raw Inflation'!$K$16:$K$200,MATCH(TableYear,'CY Raw Inflation'!$A$16:$A$200,0))/INDEX('CY Raw Inflation'!$K$16:$K$200,MATCH(E14,'CY Raw Inflation'!$A$16:$A$200,0))</f>
        <v>1.3282399562871967</v>
      </c>
      <c r="H14" s="273">
        <f>F14*G14</f>
        <v>60.395070812378833</v>
      </c>
    </row>
    <row r="15" spans="1:18" x14ac:dyDescent="0.25">
      <c r="B15" s="268" t="s">
        <v>111</v>
      </c>
      <c r="C15" s="269" t="s">
        <v>24</v>
      </c>
      <c r="D15" s="525"/>
      <c r="E15" s="270">
        <v>1955</v>
      </c>
      <c r="F15" s="271">
        <v>13.138</v>
      </c>
      <c r="G15" s="272">
        <f>INDEX('CY Raw Inflation'!$K$16:$K$200,MATCH(TableYear,'CY Raw Inflation'!$A$16:$A$200,0))/INDEX('CY Raw Inflation'!$K$16:$K$200,MATCH(E15,'CY Raw Inflation'!$A$16:$A$200,0))</f>
        <v>10.923437064372205</v>
      </c>
      <c r="H15" s="273">
        <f>F15*G15</f>
        <v>143.51211615172204</v>
      </c>
    </row>
    <row r="16" spans="1:18" x14ac:dyDescent="0.25">
      <c r="B16" s="268" t="s">
        <v>587</v>
      </c>
      <c r="C16" s="269"/>
      <c r="D16" s="525"/>
      <c r="E16" s="270">
        <v>2014</v>
      </c>
      <c r="F16" s="271">
        <v>1</v>
      </c>
      <c r="G16" s="272">
        <f>INDEX('CY Raw Inflation'!$K$16:$K$200,MATCH(TableYear,'CY Raw Inflation'!$A$16:$A$200,0))/INDEX('CY Raw Inflation'!$K$16:$K$200,MATCH(E16,'CY Raw Inflation'!$A$16:$A$200,0))</f>
        <v>1.3282399562871967</v>
      </c>
      <c r="H16" s="273">
        <f>F16*G16</f>
        <v>1.3282399562871967</v>
      </c>
    </row>
    <row r="17" spans="2:11" x14ac:dyDescent="0.25">
      <c r="B17" s="502" t="s">
        <v>1684</v>
      </c>
      <c r="C17" s="269">
        <v>43790</v>
      </c>
      <c r="D17" s="527" t="s">
        <v>1694</v>
      </c>
      <c r="E17" s="504">
        <v>2011</v>
      </c>
      <c r="F17" s="505">
        <v>40.1</v>
      </c>
      <c r="G17" s="272">
        <f>INDEX('CY Raw Inflation'!$K$16:$K$200,MATCH(TableYear,'CY Raw Inflation'!$A$16:$A$200,0))/INDEX('CY Raw Inflation'!$K$16:$K$200,MATCH(E17,'CY Raw Inflation'!$A$16:$A$200,0))</f>
        <v>1.3930169571273647</v>
      </c>
      <c r="H17" s="273">
        <f>F17*G17</f>
        <v>55.859979980807324</v>
      </c>
    </row>
    <row r="18" spans="2:11" x14ac:dyDescent="0.25">
      <c r="B18" s="502" t="s">
        <v>1690</v>
      </c>
      <c r="C18" s="269">
        <v>43790</v>
      </c>
      <c r="D18" t="s">
        <v>1691</v>
      </c>
      <c r="E18" s="504">
        <v>2017</v>
      </c>
      <c r="F18" s="505">
        <v>14</v>
      </c>
      <c r="G18" s="272">
        <f>INDEX('CY Raw Inflation'!$K$16:$K$200,MATCH(TableYear,'CY Raw Inflation'!$A$16:$A$200,0))/INDEX('CY Raw Inflation'!$K$16:$K$200,MATCH(E18,'CY Raw Inflation'!$A$16:$A$200,0))</f>
        <v>1.2765091130140778</v>
      </c>
      <c r="H18" s="273">
        <f t="shared" ref="H18:H19" si="1">F18*G18</f>
        <v>17.87112758219709</v>
      </c>
    </row>
    <row r="19" spans="2:11" x14ac:dyDescent="0.25">
      <c r="B19" s="502" t="s">
        <v>1692</v>
      </c>
      <c r="C19" s="269">
        <v>43790</v>
      </c>
      <c r="D19" t="s">
        <v>1693</v>
      </c>
      <c r="E19" s="504">
        <v>2017</v>
      </c>
      <c r="F19" s="505">
        <v>17.600000000000001</v>
      </c>
      <c r="G19" s="272">
        <f>INDEX('CY Raw Inflation'!$K$16:$K$200,MATCH(TableYear,'CY Raw Inflation'!$A$16:$A$200,0))/INDEX('CY Raw Inflation'!$K$16:$K$200,MATCH(E19,'CY Raw Inflation'!$A$16:$A$200,0))</f>
        <v>1.2765091130140778</v>
      </c>
      <c r="H19" s="273">
        <f t="shared" si="1"/>
        <v>22.466560389047771</v>
      </c>
    </row>
    <row r="20" spans="2:11" x14ac:dyDescent="0.25">
      <c r="B20" s="502" t="s">
        <v>1696</v>
      </c>
      <c r="C20" s="269">
        <v>43790</v>
      </c>
      <c r="D20" t="s">
        <v>1697</v>
      </c>
      <c r="E20" s="504">
        <v>2016</v>
      </c>
      <c r="F20" s="505">
        <v>122</v>
      </c>
      <c r="G20" s="272">
        <f>INDEX('CY Raw Inflation'!$K$16:$K$200,MATCH(TableYear,'CY Raw Inflation'!$A$16:$A$200,0))/INDEX('CY Raw Inflation'!$K$16:$K$200,MATCH(E20,'CY Raw Inflation'!$A$16:$A$200,0))</f>
        <v>1.2982097679353171</v>
      </c>
      <c r="H20" s="273">
        <f t="shared" ref="H20" si="2">F20*G20</f>
        <v>158.38159168810867</v>
      </c>
    </row>
    <row r="21" spans="2:11" x14ac:dyDescent="0.25">
      <c r="B21" s="502" t="s">
        <v>1418</v>
      </c>
      <c r="C21" s="269">
        <v>43790</v>
      </c>
      <c r="D21" t="s">
        <v>1698</v>
      </c>
      <c r="E21" s="504">
        <v>2010</v>
      </c>
      <c r="F21" s="505">
        <v>66</v>
      </c>
      <c r="G21" s="272">
        <f>INDEX('CY Raw Inflation'!$K$16:$K$200,MATCH(TableYear,'CY Raw Inflation'!$A$16:$A$200,0))/INDEX('CY Raw Inflation'!$K$16:$K$200,MATCH(E21,'CY Raw Inflation'!$A$16:$A$200,0))</f>
        <v>1.4208772962699121</v>
      </c>
      <c r="H21" s="273">
        <f t="shared" ref="H21:H27" si="3">F21*G21</f>
        <v>93.777901553814203</v>
      </c>
    </row>
    <row r="22" spans="2:11" x14ac:dyDescent="0.25">
      <c r="B22" s="502" t="s">
        <v>1700</v>
      </c>
      <c r="C22" s="269">
        <v>43790</v>
      </c>
      <c r="D22" t="s">
        <v>1701</v>
      </c>
      <c r="E22" s="504">
        <v>2017</v>
      </c>
      <c r="F22" s="505">
        <v>16.5</v>
      </c>
      <c r="G22" s="272">
        <f>INDEX('CY Raw Inflation'!$K$16:$K$200,MATCH(TableYear,'CY Raw Inflation'!$A$16:$A$200,0))/INDEX('CY Raw Inflation'!$K$16:$K$200,MATCH(E22,'CY Raw Inflation'!$A$16:$A$200,0))</f>
        <v>1.2765091130140778</v>
      </c>
      <c r="H22" s="273">
        <f t="shared" si="3"/>
        <v>21.062400364732284</v>
      </c>
    </row>
    <row r="23" spans="2:11" x14ac:dyDescent="0.25">
      <c r="B23" s="502" t="s">
        <v>1704</v>
      </c>
      <c r="C23" s="269">
        <v>43790</v>
      </c>
      <c r="D23" t="s">
        <v>1705</v>
      </c>
      <c r="E23" s="504">
        <v>1988</v>
      </c>
      <c r="F23" s="505">
        <v>16.5</v>
      </c>
      <c r="G23" s="272">
        <f>INDEX('CY Raw Inflation'!$K$16:$K$200,MATCH(TableYear,'CY Raw Inflation'!$A$16:$A$200,0))/INDEX('CY Raw Inflation'!$K$16:$K$200,MATCH(E23,'CY Raw Inflation'!$A$16:$A$200,0))</f>
        <v>2.2772585288413878</v>
      </c>
      <c r="H23" s="273">
        <f t="shared" si="3"/>
        <v>37.574765725882898</v>
      </c>
    </row>
    <row r="24" spans="2:11" x14ac:dyDescent="0.25">
      <c r="B24" s="502" t="s">
        <v>1702</v>
      </c>
      <c r="C24" s="269">
        <v>43790</v>
      </c>
      <c r="D24" s="523" t="s">
        <v>1703</v>
      </c>
      <c r="E24" s="504">
        <v>2015</v>
      </c>
      <c r="F24" s="505"/>
      <c r="G24" s="272">
        <f>INDEX('CY Raw Inflation'!$K$16:$K$200,MATCH(TableYear,'CY Raw Inflation'!$A$16:$A$200,0))/INDEX('CY Raw Inflation'!$K$16:$K$200,MATCH(E24,'CY Raw Inflation'!$A$16:$A$200,0))</f>
        <v>1.3137882851505409</v>
      </c>
      <c r="H24" s="273"/>
    </row>
    <row r="25" spans="2:11" x14ac:dyDescent="0.25">
      <c r="B25" s="502" t="s">
        <v>1706</v>
      </c>
      <c r="C25" s="269">
        <v>43790</v>
      </c>
      <c r="D25" t="s">
        <v>1707</v>
      </c>
      <c r="E25" s="504">
        <v>1964</v>
      </c>
      <c r="F25" s="505"/>
      <c r="G25" s="272">
        <f>INDEX('CY Raw Inflation'!$K$16:$K$200,MATCH(TableYear,'CY Raw Inflation'!$A$16:$A$200,0))/INDEX('CY Raw Inflation'!$K$16:$K$200,MATCH(E25,'CY Raw Inflation'!$A$16:$A$200,0))</f>
        <v>9.0976907770989683</v>
      </c>
      <c r="H25" s="273"/>
    </row>
    <row r="26" spans="2:11" x14ac:dyDescent="0.25">
      <c r="B26" s="502" t="s">
        <v>44</v>
      </c>
      <c r="C26" s="269">
        <v>43790</v>
      </c>
      <c r="D26" t="s">
        <v>1695</v>
      </c>
      <c r="E26" s="504">
        <v>2015</v>
      </c>
      <c r="F26" s="505"/>
      <c r="G26" s="272">
        <f>INDEX('CY Raw Inflation'!$K$16:$K$200,MATCH(TableYear,'CY Raw Inflation'!$A$16:$A$200,0))/INDEX('CY Raw Inflation'!$K$16:$K$200,MATCH(E26,'CY Raw Inflation'!$A$16:$A$200,0))</f>
        <v>1.3137882851505409</v>
      </c>
      <c r="H26" s="273"/>
      <c r="J26" t="s">
        <v>1808</v>
      </c>
      <c r="K26" t="s">
        <v>1809</v>
      </c>
    </row>
    <row r="27" spans="2:11" x14ac:dyDescent="0.25">
      <c r="B27" s="502" t="s">
        <v>1709</v>
      </c>
      <c r="C27" s="269">
        <v>43790</v>
      </c>
      <c r="D27" s="523" t="s">
        <v>1710</v>
      </c>
      <c r="E27" s="529">
        <v>1988</v>
      </c>
      <c r="F27" s="505">
        <v>2</v>
      </c>
      <c r="G27" s="272">
        <f>INDEX('CY Raw Inflation'!$K$16:$K$200,MATCH(TableYear,'CY Raw Inflation'!$A$16:$A$200,0))/INDEX('CY Raw Inflation'!$K$16:$K$200,MATCH(E27,'CY Raw Inflation'!$A$16:$A$200,0))</f>
        <v>2.2772585288413878</v>
      </c>
      <c r="H27" s="273">
        <f t="shared" si="3"/>
        <v>4.5545170576827756</v>
      </c>
    </row>
  </sheetData>
  <hyperlinks>
    <hyperlink ref="D17" r:id="rId1" xr:uid="{00000000-0004-0000-0900-000000000000}"/>
    <hyperlink ref="D27" r:id="rId2" xr:uid="{00000000-0004-0000-0900-000001000000}"/>
    <hyperlink ref="D24" r:id="rId3" xr:uid="{00000000-0004-0000-0900-000002000000}"/>
  </hyperlinks>
  <pageMargins left="0.7" right="0.7" top="0.75" bottom="0.75" header="0.3" footer="0.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44"/>
  <sheetViews>
    <sheetView zoomScale="85" zoomScaleNormal="85" workbookViewId="0">
      <selection activeCell="E25" sqref="E25"/>
    </sheetView>
  </sheetViews>
  <sheetFormatPr defaultColWidth="8.85546875" defaultRowHeight="15" x14ac:dyDescent="0.25"/>
  <cols>
    <col min="1" max="12" width="11.28515625" customWidth="1"/>
  </cols>
  <sheetData>
    <row r="1" spans="1:20" x14ac:dyDescent="0.25">
      <c r="A1" s="65" t="s">
        <v>1714</v>
      </c>
      <c r="B1" s="17"/>
      <c r="C1" s="17"/>
      <c r="D1" s="17" t="s">
        <v>1715</v>
      </c>
      <c r="E1" s="506" t="s">
        <v>1838</v>
      </c>
      <c r="F1" s="17" t="s">
        <v>1716</v>
      </c>
      <c r="G1" s="66" t="s">
        <v>1717</v>
      </c>
      <c r="H1" s="66"/>
      <c r="I1" s="72"/>
      <c r="J1" s="72"/>
      <c r="K1" s="72"/>
      <c r="L1" s="72"/>
    </row>
    <row r="2" spans="1:20" x14ac:dyDescent="0.25">
      <c r="A2" s="65" t="s">
        <v>555</v>
      </c>
      <c r="B2" s="17"/>
      <c r="C2" s="17"/>
      <c r="D2" s="614">
        <v>45278</v>
      </c>
      <c r="E2" s="1"/>
      <c r="F2" s="67" t="s">
        <v>1718</v>
      </c>
      <c r="G2" s="66" t="s">
        <v>1719</v>
      </c>
      <c r="H2" s="66"/>
      <c r="I2" s="72"/>
      <c r="J2" s="72"/>
      <c r="K2" s="72"/>
      <c r="L2" s="72"/>
    </row>
    <row r="3" spans="1:20" x14ac:dyDescent="0.25">
      <c r="A3" s="65" t="s">
        <v>1720</v>
      </c>
      <c r="B3" s="17"/>
      <c r="C3" s="17"/>
      <c r="D3" s="614">
        <v>45345</v>
      </c>
      <c r="E3" s="17"/>
      <c r="F3" s="67"/>
      <c r="G3" s="66" t="s">
        <v>1721</v>
      </c>
      <c r="H3" s="66"/>
      <c r="I3" s="72"/>
      <c r="J3" s="72"/>
      <c r="K3" s="72"/>
      <c r="L3" s="72"/>
    </row>
    <row r="4" spans="1:20" x14ac:dyDescent="0.25">
      <c r="A4" s="68" t="s">
        <v>1722</v>
      </c>
      <c r="B4" s="17"/>
      <c r="C4" s="17"/>
      <c r="D4" s="17"/>
      <c r="E4" s="17"/>
      <c r="F4" s="67"/>
      <c r="G4" s="66" t="s">
        <v>1804</v>
      </c>
      <c r="H4" s="66"/>
      <c r="I4" s="72"/>
      <c r="J4" s="72"/>
      <c r="K4" s="72"/>
      <c r="L4" s="72"/>
    </row>
    <row r="5" spans="1:20" x14ac:dyDescent="0.25">
      <c r="A5" s="68"/>
      <c r="B5" s="66"/>
      <c r="C5" s="66"/>
      <c r="D5" s="66"/>
      <c r="E5" s="66"/>
      <c r="F5" s="66"/>
      <c r="G5" s="66"/>
      <c r="H5" s="66"/>
      <c r="I5" s="72"/>
      <c r="J5" s="72"/>
      <c r="K5" s="72"/>
      <c r="L5" s="72"/>
    </row>
    <row r="6" spans="1:20" x14ac:dyDescent="0.25">
      <c r="A6" s="68" t="s">
        <v>8</v>
      </c>
      <c r="B6" s="66"/>
      <c r="C6" s="66"/>
      <c r="D6" s="66"/>
      <c r="E6" s="2"/>
      <c r="F6" s="1"/>
      <c r="G6" s="508"/>
      <c r="H6" s="510"/>
      <c r="I6" s="510"/>
      <c r="J6" s="510"/>
      <c r="K6" s="510"/>
      <c r="L6" s="510"/>
      <c r="M6" s="510"/>
      <c r="N6" s="510"/>
      <c r="O6" s="510"/>
      <c r="P6" s="510"/>
      <c r="Q6" s="510"/>
      <c r="R6" s="615" t="s">
        <v>1838</v>
      </c>
      <c r="S6" s="510"/>
      <c r="T6" s="510"/>
    </row>
    <row r="7" spans="1:20" x14ac:dyDescent="0.25">
      <c r="A7" s="68" t="s">
        <v>4</v>
      </c>
      <c r="B7" s="66"/>
      <c r="C7" s="66"/>
      <c r="D7" s="66"/>
      <c r="E7" s="2"/>
      <c r="F7" s="1"/>
      <c r="G7" s="1"/>
      <c r="H7" s="510"/>
      <c r="I7" s="510"/>
      <c r="J7" s="510"/>
      <c r="K7" s="510"/>
      <c r="L7" s="510"/>
      <c r="M7" s="510"/>
      <c r="N7" s="510"/>
      <c r="O7" s="510"/>
      <c r="P7" s="510"/>
      <c r="Q7" s="510"/>
      <c r="R7" s="615" t="s">
        <v>1839</v>
      </c>
      <c r="S7" s="510"/>
      <c r="T7" s="510"/>
    </row>
    <row r="8" spans="1:20" x14ac:dyDescent="0.25">
      <c r="A8" s="68" t="s">
        <v>1845</v>
      </c>
      <c r="B8" s="66"/>
      <c r="C8" s="66"/>
      <c r="D8" s="66"/>
      <c r="E8" s="2"/>
      <c r="F8" s="1"/>
      <c r="G8" s="1"/>
      <c r="H8" s="510"/>
      <c r="I8" s="510"/>
      <c r="J8" s="510"/>
      <c r="K8" s="510"/>
      <c r="L8" s="510"/>
      <c r="M8" s="510"/>
      <c r="N8" s="510"/>
      <c r="O8" s="510"/>
      <c r="P8" s="510"/>
      <c r="Q8" s="510"/>
      <c r="R8" s="615" t="s">
        <v>1840</v>
      </c>
      <c r="S8" s="510"/>
      <c r="T8" s="510"/>
    </row>
    <row r="9" spans="1:20" x14ac:dyDescent="0.25">
      <c r="A9" s="68" t="s">
        <v>1805</v>
      </c>
      <c r="B9" s="66"/>
      <c r="C9" s="66"/>
      <c r="D9" s="66"/>
      <c r="E9" s="66"/>
      <c r="F9" s="507"/>
      <c r="G9" s="506"/>
      <c r="H9" s="17"/>
      <c r="I9" s="2"/>
      <c r="J9" s="2"/>
      <c r="K9" s="2"/>
      <c r="L9" s="2"/>
      <c r="R9" s="615" t="s">
        <v>1841</v>
      </c>
    </row>
    <row r="10" spans="1:20" x14ac:dyDescent="0.25">
      <c r="A10" s="68"/>
      <c r="R10" s="615" t="s">
        <v>1842</v>
      </c>
    </row>
    <row r="11" spans="1:20" x14ac:dyDescent="0.25">
      <c r="A11" s="3"/>
      <c r="B11" s="6"/>
      <c r="C11" s="5" t="s">
        <v>558</v>
      </c>
      <c r="D11" s="6"/>
      <c r="E11" s="5"/>
      <c r="F11" s="6"/>
      <c r="G11" s="6"/>
      <c r="H11" s="6"/>
      <c r="I11" s="5"/>
      <c r="J11" s="6"/>
      <c r="K11" s="6"/>
      <c r="L11" s="6"/>
      <c r="R11" s="616" t="s">
        <v>1843</v>
      </c>
    </row>
    <row r="12" spans="1:20" x14ac:dyDescent="0.25">
      <c r="A12" s="3"/>
      <c r="B12" s="6"/>
      <c r="C12" s="70" t="s">
        <v>562</v>
      </c>
      <c r="D12" s="5" t="s">
        <v>566</v>
      </c>
      <c r="E12" s="5" t="s">
        <v>566</v>
      </c>
      <c r="F12" s="5" t="s">
        <v>566</v>
      </c>
      <c r="G12" s="11" t="s">
        <v>9</v>
      </c>
      <c r="H12" s="11" t="s">
        <v>9</v>
      </c>
      <c r="I12" s="6" t="s">
        <v>5</v>
      </c>
      <c r="J12" s="6" t="s">
        <v>5</v>
      </c>
      <c r="K12" s="6" t="s">
        <v>1806</v>
      </c>
      <c r="L12" s="6" t="s">
        <v>1806</v>
      </c>
      <c r="M12" t="s">
        <v>10</v>
      </c>
      <c r="N12" t="s">
        <v>10</v>
      </c>
      <c r="O12" t="s">
        <v>1807</v>
      </c>
    </row>
    <row r="13" spans="1:20" x14ac:dyDescent="0.25">
      <c r="A13" s="3"/>
      <c r="B13" s="5" t="s">
        <v>557</v>
      </c>
      <c r="C13" s="5" t="s">
        <v>565</v>
      </c>
      <c r="D13" s="70" t="s">
        <v>573</v>
      </c>
      <c r="E13" s="70" t="s">
        <v>573</v>
      </c>
      <c r="F13" s="70" t="s">
        <v>573</v>
      </c>
      <c r="G13" s="5" t="s">
        <v>6</v>
      </c>
      <c r="H13" s="5" t="s">
        <v>6</v>
      </c>
      <c r="I13" s="5" t="s">
        <v>6</v>
      </c>
      <c r="J13" s="5" t="s">
        <v>6</v>
      </c>
      <c r="K13" s="5" t="s">
        <v>6</v>
      </c>
      <c r="L13" s="5" t="s">
        <v>6</v>
      </c>
      <c r="M13" t="s">
        <v>6</v>
      </c>
      <c r="N13" t="s">
        <v>6</v>
      </c>
      <c r="O13" t="s">
        <v>6</v>
      </c>
    </row>
    <row r="14" spans="1:20" x14ac:dyDescent="0.25">
      <c r="A14" s="3" t="s">
        <v>0</v>
      </c>
      <c r="B14" s="70" t="s">
        <v>561</v>
      </c>
      <c r="C14" s="5" t="s">
        <v>572</v>
      </c>
      <c r="D14" s="6" t="s">
        <v>575</v>
      </c>
      <c r="E14" s="6" t="s">
        <v>576</v>
      </c>
      <c r="F14" s="6" t="s">
        <v>577</v>
      </c>
      <c r="G14" s="6" t="s">
        <v>578</v>
      </c>
      <c r="H14" s="11" t="s">
        <v>10</v>
      </c>
      <c r="I14" s="6" t="s">
        <v>578</v>
      </c>
      <c r="J14" s="6" t="s">
        <v>10</v>
      </c>
      <c r="K14" s="6" t="s">
        <v>578</v>
      </c>
      <c r="L14" s="73" t="s">
        <v>10</v>
      </c>
      <c r="M14" t="s">
        <v>578</v>
      </c>
      <c r="N14" t="s">
        <v>10</v>
      </c>
    </row>
    <row r="15" spans="1:20" ht="15.75" thickBot="1" x14ac:dyDescent="0.3">
      <c r="A15" s="4" t="s">
        <v>1</v>
      </c>
      <c r="B15" s="12">
        <v>-3400</v>
      </c>
      <c r="C15" s="12">
        <v>-3600</v>
      </c>
      <c r="D15" s="12">
        <v>-3300</v>
      </c>
      <c r="E15" s="12">
        <v>-3830</v>
      </c>
      <c r="F15" s="12">
        <v>-3730</v>
      </c>
      <c r="G15" s="12">
        <v>-3010</v>
      </c>
      <c r="H15" s="12">
        <v>-3010</v>
      </c>
      <c r="I15" s="12">
        <v>-3020</v>
      </c>
      <c r="J15" s="12">
        <v>-3020</v>
      </c>
      <c r="K15" s="12">
        <v>-3021</v>
      </c>
      <c r="L15" s="12">
        <v>-3021</v>
      </c>
      <c r="M15" s="12">
        <v>-3080</v>
      </c>
      <c r="N15" s="12">
        <v>-3080</v>
      </c>
      <c r="O15" s="12">
        <v>-3011</v>
      </c>
    </row>
    <row r="16" spans="1:20" x14ac:dyDescent="0.25">
      <c r="A16" s="618">
        <v>1949</v>
      </c>
      <c r="B16" s="509">
        <v>8.8541372451276509E-2</v>
      </c>
      <c r="C16" s="509">
        <v>9.0146782342497109E-2</v>
      </c>
      <c r="D16" s="509">
        <v>8.9718111069937961E-2</v>
      </c>
      <c r="E16" s="509">
        <v>8.9718111069937961E-2</v>
      </c>
      <c r="F16" s="509">
        <v>8.9718111069937961E-2</v>
      </c>
      <c r="G16" s="509">
        <v>8.4792266420846224E-2</v>
      </c>
      <c r="H16" s="509">
        <v>8.419933586574839E-2</v>
      </c>
      <c r="I16" s="509">
        <v>8.2260161211713173E-2</v>
      </c>
      <c r="J16" s="509">
        <v>8.3759625206460186E-2</v>
      </c>
      <c r="K16" s="509">
        <v>8.2260161211713173E-2</v>
      </c>
      <c r="L16" s="509">
        <v>8.3759625206460186E-2</v>
      </c>
      <c r="M16" s="509">
        <v>8.9947720965739816E-2</v>
      </c>
      <c r="N16" s="509">
        <v>9.057724213856376E-2</v>
      </c>
      <c r="O16" s="609">
        <v>9.057724213856376E-2</v>
      </c>
    </row>
    <row r="17" spans="1:15" x14ac:dyDescent="0.25">
      <c r="A17" s="618">
        <v>1950</v>
      </c>
      <c r="B17" s="509">
        <v>8.8018928610490377E-2</v>
      </c>
      <c r="C17" s="509">
        <v>9.1027270328701143E-2</v>
      </c>
      <c r="D17" s="509">
        <v>9.1934658576113992E-2</v>
      </c>
      <c r="E17" s="509">
        <v>9.1934658576113992E-2</v>
      </c>
      <c r="F17" s="509">
        <v>9.1934658576113992E-2</v>
      </c>
      <c r="G17" s="509">
        <v>8.8234118341045206E-2</v>
      </c>
      <c r="H17" s="509">
        <v>8.7552272338837528E-2</v>
      </c>
      <c r="I17" s="509">
        <v>8.5953535601408115E-2</v>
      </c>
      <c r="J17" s="509">
        <v>8.6970750956720161E-2</v>
      </c>
      <c r="K17" s="509">
        <v>8.5953535601408115E-2</v>
      </c>
      <c r="L17" s="509">
        <v>8.6970750956720161E-2</v>
      </c>
      <c r="M17" s="509">
        <v>8.9714431304521711E-2</v>
      </c>
      <c r="N17" s="509">
        <v>9.3763266566785256E-2</v>
      </c>
      <c r="O17" s="610">
        <v>9.3763266566785256E-2</v>
      </c>
    </row>
    <row r="18" spans="1:15" x14ac:dyDescent="0.25">
      <c r="A18" s="618">
        <v>1951</v>
      </c>
      <c r="B18" s="509">
        <v>9.338204081522064E-2</v>
      </c>
      <c r="C18" s="509">
        <v>9.5867999767714096E-2</v>
      </c>
      <c r="D18" s="509">
        <v>9.5520546067905263E-2</v>
      </c>
      <c r="E18" s="509">
        <v>9.5520546067905263E-2</v>
      </c>
      <c r="F18" s="509">
        <v>9.5520546067905263E-2</v>
      </c>
      <c r="G18" s="509">
        <v>9.0348859754895455E-2</v>
      </c>
      <c r="H18" s="509">
        <v>9.0055292200050777E-2</v>
      </c>
      <c r="I18" s="509">
        <v>8.9105841186726237E-2</v>
      </c>
      <c r="J18" s="509">
        <v>8.9741701724223674E-2</v>
      </c>
      <c r="K18" s="509">
        <v>8.9105841186726237E-2</v>
      </c>
      <c r="L18" s="509">
        <v>8.9741701724223674E-2</v>
      </c>
      <c r="M18" s="509">
        <v>9.494632275509314E-2</v>
      </c>
      <c r="N18" s="509">
        <v>9.708534462821676E-2</v>
      </c>
      <c r="O18" s="610">
        <v>9.708534462821676E-2</v>
      </c>
    </row>
    <row r="19" spans="1:15" x14ac:dyDescent="0.25">
      <c r="A19" s="618">
        <v>1952</v>
      </c>
      <c r="B19" s="509">
        <v>9.6042128108100769E-2</v>
      </c>
      <c r="C19" s="509">
        <v>9.8326910458646596E-2</v>
      </c>
      <c r="D19" s="509">
        <v>9.7566509255815337E-2</v>
      </c>
      <c r="E19" s="509">
        <v>9.7566509255815337E-2</v>
      </c>
      <c r="F19" s="509">
        <v>9.7566509255815337E-2</v>
      </c>
      <c r="G19" s="509">
        <v>9.1680402853491993E-2</v>
      </c>
      <c r="H19" s="509">
        <v>9.1595891304436364E-2</v>
      </c>
      <c r="I19" s="509">
        <v>9.0838959524158311E-2</v>
      </c>
      <c r="J19" s="509">
        <v>9.1390984344282833E-2</v>
      </c>
      <c r="K19" s="509">
        <v>9.0838959524158311E-2</v>
      </c>
      <c r="L19" s="509">
        <v>9.1390984344282833E-2</v>
      </c>
      <c r="M19" s="509">
        <v>9.7571475875179781E-2</v>
      </c>
      <c r="N19" s="509">
        <v>9.8995778977843563E-2</v>
      </c>
      <c r="O19" s="610">
        <v>9.8995778977843563E-2</v>
      </c>
    </row>
    <row r="20" spans="1:15" x14ac:dyDescent="0.25">
      <c r="A20" s="618">
        <v>1953</v>
      </c>
      <c r="B20" s="509">
        <v>9.7627956356700796E-2</v>
      </c>
      <c r="C20" s="509">
        <v>9.9860859492277895E-2</v>
      </c>
      <c r="D20" s="509">
        <v>9.9091416267356972E-2</v>
      </c>
      <c r="E20" s="509">
        <v>9.9091416267356972E-2</v>
      </c>
      <c r="F20" s="509">
        <v>9.9091416267356972E-2</v>
      </c>
      <c r="G20" s="509">
        <v>9.2983826616448412E-2</v>
      </c>
      <c r="H20" s="509">
        <v>9.2952581538193219E-2</v>
      </c>
      <c r="I20" s="509">
        <v>9.2048954929118576E-2</v>
      </c>
      <c r="J20" s="509">
        <v>9.2772466384985097E-2</v>
      </c>
      <c r="K20" s="509">
        <v>9.2048954929118576E-2</v>
      </c>
      <c r="L20" s="509">
        <v>9.2772466384985097E-2</v>
      </c>
      <c r="M20" s="509">
        <v>9.9186809089225142E-2</v>
      </c>
      <c r="N20" s="509">
        <v>0.10045486002949672</v>
      </c>
      <c r="O20" s="610">
        <v>0.10045486002949672</v>
      </c>
    </row>
    <row r="21" spans="1:15" x14ac:dyDescent="0.25">
      <c r="A21" s="618">
        <v>1954</v>
      </c>
      <c r="B21" s="509">
        <v>9.8849441942893801E-2</v>
      </c>
      <c r="C21" s="509">
        <v>0.10120054460392362</v>
      </c>
      <c r="D21" s="509">
        <v>0.10079878350574546</v>
      </c>
      <c r="E21" s="509">
        <v>0.10079878350574546</v>
      </c>
      <c r="F21" s="509">
        <v>0.10079878350574546</v>
      </c>
      <c r="G21" s="509">
        <v>9.5031921743308059E-2</v>
      </c>
      <c r="H21" s="509">
        <v>9.4820489518266396E-2</v>
      </c>
      <c r="I21" s="509">
        <v>9.3450430497354742E-2</v>
      </c>
      <c r="J21" s="509">
        <v>9.452947598667788E-2</v>
      </c>
      <c r="K21" s="509">
        <v>9.3450430497354742E-2</v>
      </c>
      <c r="L21" s="509">
        <v>9.452947598667788E-2</v>
      </c>
      <c r="M21" s="509">
        <v>0.10049144454913538</v>
      </c>
      <c r="N21" s="509">
        <v>0.10220845780309046</v>
      </c>
      <c r="O21" s="610">
        <v>0.10220845780309046</v>
      </c>
    </row>
    <row r="22" spans="1:15" x14ac:dyDescent="0.25">
      <c r="A22" s="618">
        <v>1955</v>
      </c>
      <c r="B22" s="509">
        <v>0.10047132092994708</v>
      </c>
      <c r="C22" s="509">
        <v>0.10313277374073683</v>
      </c>
      <c r="D22" s="509">
        <v>0.10325568805165966</v>
      </c>
      <c r="E22" s="509">
        <v>0.10325568805165966</v>
      </c>
      <c r="F22" s="509">
        <v>0.10325568805165966</v>
      </c>
      <c r="G22" s="509">
        <v>9.8069768294056184E-2</v>
      </c>
      <c r="H22" s="509">
        <v>9.7522482819970654E-2</v>
      </c>
      <c r="I22" s="509">
        <v>9.5791333402187484E-2</v>
      </c>
      <c r="J22" s="509">
        <v>9.7029457217614454E-2</v>
      </c>
      <c r="K22" s="509">
        <v>9.5791333402187484E-2</v>
      </c>
      <c r="L22" s="509">
        <v>9.7029457217614454E-2</v>
      </c>
      <c r="M22" s="509">
        <v>0.1022222141258175</v>
      </c>
      <c r="N22" s="509">
        <v>0.10482117748770906</v>
      </c>
      <c r="O22" s="610">
        <v>0.10482117748770906</v>
      </c>
    </row>
    <row r="23" spans="1:15" x14ac:dyDescent="0.25">
      <c r="A23" s="618">
        <v>1956</v>
      </c>
      <c r="B23" s="509">
        <v>0.10327816729774576</v>
      </c>
      <c r="C23" s="509">
        <v>0.10620173849247315</v>
      </c>
      <c r="D23" s="509">
        <v>0.10624842558684297</v>
      </c>
      <c r="E23" s="509">
        <v>0.10624842558684297</v>
      </c>
      <c r="F23" s="509">
        <v>0.10624842558684297</v>
      </c>
      <c r="G23" s="509">
        <v>0.10089866876443365</v>
      </c>
      <c r="H23" s="509">
        <v>0.10042945215475228</v>
      </c>
      <c r="I23" s="509">
        <v>9.9037297198485461E-2</v>
      </c>
      <c r="J23" s="509">
        <v>9.9988063396902846E-2</v>
      </c>
      <c r="K23" s="509">
        <v>9.9037297198485461E-2</v>
      </c>
      <c r="L23" s="509">
        <v>9.9988063396902846E-2</v>
      </c>
      <c r="M23" s="509">
        <v>0.10508863258325783</v>
      </c>
      <c r="N23" s="509">
        <v>0.10803771610389</v>
      </c>
      <c r="O23" s="610">
        <v>0.10803771610389</v>
      </c>
    </row>
    <row r="24" spans="1:15" x14ac:dyDescent="0.25">
      <c r="A24" s="618">
        <v>1957</v>
      </c>
      <c r="B24" s="509">
        <v>0.10694298816162666</v>
      </c>
      <c r="C24" s="509">
        <v>0.10965917526742146</v>
      </c>
      <c r="D24" s="509">
        <v>0.10908403185074611</v>
      </c>
      <c r="E24" s="509">
        <v>0.10908403185074611</v>
      </c>
      <c r="F24" s="509">
        <v>0.10908403185074611</v>
      </c>
      <c r="G24" s="509">
        <v>0.10303453486146404</v>
      </c>
      <c r="H24" s="509">
        <v>0.10275650990303804</v>
      </c>
      <c r="I24" s="509">
        <v>0.10165170973308089</v>
      </c>
      <c r="J24" s="509">
        <v>0.10245344629865008</v>
      </c>
      <c r="K24" s="509">
        <v>0.10165170973308089</v>
      </c>
      <c r="L24" s="509">
        <v>0.10245344629865008</v>
      </c>
      <c r="M24" s="509">
        <v>0.10871189632402391</v>
      </c>
      <c r="N24" s="509">
        <v>0.11081480996157397</v>
      </c>
      <c r="O24" s="610">
        <v>0.11081480996157397</v>
      </c>
    </row>
    <row r="25" spans="1:15" x14ac:dyDescent="0.25">
      <c r="A25" s="618">
        <v>1958</v>
      </c>
      <c r="B25" s="509">
        <v>0.10943777163257137</v>
      </c>
      <c r="C25" s="509">
        <v>0.11207945071708796</v>
      </c>
      <c r="D25" s="509">
        <v>0.11132734621217923</v>
      </c>
      <c r="E25" s="509">
        <v>0.11132734621217923</v>
      </c>
      <c r="F25" s="509">
        <v>0.11132734621217923</v>
      </c>
      <c r="G25" s="509">
        <v>0.10508007235281969</v>
      </c>
      <c r="H25" s="509">
        <v>0.10473463451103102</v>
      </c>
      <c r="I25" s="509">
        <v>0.10363159522277661</v>
      </c>
      <c r="J25" s="509">
        <v>0.10440751527229726</v>
      </c>
      <c r="K25" s="509">
        <v>0.10363159522277661</v>
      </c>
      <c r="L25" s="509">
        <v>0.10440751527229726</v>
      </c>
      <c r="M25" s="509">
        <v>0.11120547851422601</v>
      </c>
      <c r="N25" s="509">
        <v>0.113004165233935</v>
      </c>
      <c r="O25" s="610">
        <v>0.113004165233935</v>
      </c>
    </row>
    <row r="26" spans="1:15" x14ac:dyDescent="0.25">
      <c r="A26" s="618">
        <v>1959</v>
      </c>
      <c r="B26" s="509">
        <v>0.11143369807356243</v>
      </c>
      <c r="C26" s="509">
        <v>0.11417565836945773</v>
      </c>
      <c r="D26" s="509">
        <v>0.11327770358116211</v>
      </c>
      <c r="E26" s="509">
        <v>0.11327770358116211</v>
      </c>
      <c r="F26" s="509">
        <v>0.11327770358116211</v>
      </c>
      <c r="G26" s="509">
        <v>0.10672298792553019</v>
      </c>
      <c r="H26" s="509">
        <v>0.10652526031762244</v>
      </c>
      <c r="I26" s="509">
        <v>0.1056751293877832</v>
      </c>
      <c r="J26" s="509">
        <v>0.10627776803659214</v>
      </c>
      <c r="K26" s="509">
        <v>0.1056751293877832</v>
      </c>
      <c r="L26" s="509">
        <v>0.10627776803659214</v>
      </c>
      <c r="M26" s="509">
        <v>0.11322603359422859</v>
      </c>
      <c r="N26" s="509">
        <v>0.11505313825340889</v>
      </c>
      <c r="O26" s="610">
        <v>0.11505313825340889</v>
      </c>
    </row>
    <row r="27" spans="1:15" x14ac:dyDescent="0.25">
      <c r="A27" s="618">
        <v>1960</v>
      </c>
      <c r="B27" s="509">
        <v>0.11366411073298877</v>
      </c>
      <c r="C27" s="509">
        <v>0.1162458058764264</v>
      </c>
      <c r="D27" s="509">
        <v>0.11509189475768615</v>
      </c>
      <c r="E27" s="509">
        <v>0.11509189475768615</v>
      </c>
      <c r="F27" s="509">
        <v>0.11509189475768615</v>
      </c>
      <c r="G27" s="509">
        <v>0.10817920028934098</v>
      </c>
      <c r="H27" s="509">
        <v>0.10803379303332117</v>
      </c>
      <c r="I27" s="509">
        <v>0.10716303678246324</v>
      </c>
      <c r="J27" s="509">
        <v>0.10782269597085872</v>
      </c>
      <c r="K27" s="509">
        <v>0.10716303678246324</v>
      </c>
      <c r="L27" s="509">
        <v>0.10782269597085872</v>
      </c>
      <c r="M27" s="509">
        <v>0.11544102376445577</v>
      </c>
      <c r="N27" s="509">
        <v>0.11677187754694315</v>
      </c>
      <c r="O27" s="610">
        <v>0.11677187754694315</v>
      </c>
    </row>
    <row r="28" spans="1:15" x14ac:dyDescent="0.25">
      <c r="A28" s="618">
        <v>1961</v>
      </c>
      <c r="B28" s="509">
        <v>0.11505697991129643</v>
      </c>
      <c r="C28" s="509">
        <v>0.1177281852197659</v>
      </c>
      <c r="D28" s="509">
        <v>0.11676349686976112</v>
      </c>
      <c r="E28" s="509">
        <v>0.11676349686976112</v>
      </c>
      <c r="F28" s="509">
        <v>0.11676349686976112</v>
      </c>
      <c r="G28" s="509">
        <v>0.10986892363200276</v>
      </c>
      <c r="H28" s="509">
        <v>0.1096611975989743</v>
      </c>
      <c r="I28" s="509">
        <v>0.10863943072727968</v>
      </c>
      <c r="J28" s="509">
        <v>0.1093880425118999</v>
      </c>
      <c r="K28" s="509">
        <v>0.10863943072727968</v>
      </c>
      <c r="L28" s="509">
        <v>0.1093880425118999</v>
      </c>
      <c r="M28" s="509">
        <v>0.11688032999784849</v>
      </c>
      <c r="N28" s="509">
        <v>0.11845747040080142</v>
      </c>
      <c r="O28" s="610">
        <v>0.11845747040080142</v>
      </c>
    </row>
    <row r="29" spans="1:15" x14ac:dyDescent="0.25">
      <c r="A29" s="618">
        <v>1962</v>
      </c>
      <c r="B29" s="509">
        <v>0.11670518084824344</v>
      </c>
      <c r="C29" s="509">
        <v>0.11949110999342928</v>
      </c>
      <c r="D29" s="509">
        <v>0.1186607833279739</v>
      </c>
      <c r="E29" s="509">
        <v>0.1186607833279739</v>
      </c>
      <c r="F29" s="509">
        <v>0.1186607833279739</v>
      </c>
      <c r="G29" s="509">
        <v>0.11159939258267428</v>
      </c>
      <c r="H29" s="509">
        <v>0.11145312387727847</v>
      </c>
      <c r="I29" s="509">
        <v>0.11040174256914134</v>
      </c>
      <c r="J29" s="509">
        <v>0.11118001903671156</v>
      </c>
      <c r="K29" s="509">
        <v>0.11040174256914134</v>
      </c>
      <c r="L29" s="509">
        <v>0.11118001903671156</v>
      </c>
      <c r="M29" s="509">
        <v>0.118580752725996</v>
      </c>
      <c r="N29" s="509">
        <v>0.12038945719092028</v>
      </c>
      <c r="O29" s="610">
        <v>0.12038945719092028</v>
      </c>
    </row>
    <row r="30" spans="1:15" x14ac:dyDescent="0.25">
      <c r="A30" s="618">
        <v>1963</v>
      </c>
      <c r="B30" s="509">
        <v>0.11867061304451768</v>
      </c>
      <c r="C30" s="509">
        <v>0.12146763587771579</v>
      </c>
      <c r="D30" s="509">
        <v>0.1207580373020771</v>
      </c>
      <c r="E30" s="509">
        <v>0.1207580373020771</v>
      </c>
      <c r="F30" s="509">
        <v>0.1207580373020771</v>
      </c>
      <c r="G30" s="509">
        <v>0.11349856070024329</v>
      </c>
      <c r="H30" s="509">
        <v>0.11339435126403583</v>
      </c>
      <c r="I30" s="509">
        <v>0.11213157879901102</v>
      </c>
      <c r="J30" s="509">
        <v>0.11311222460521292</v>
      </c>
      <c r="K30" s="509">
        <v>0.11213157879901102</v>
      </c>
      <c r="L30" s="509">
        <v>0.11311222460521292</v>
      </c>
      <c r="M30" s="509">
        <v>0.12059529089972434</v>
      </c>
      <c r="N30" s="509">
        <v>0.12244450731558419</v>
      </c>
      <c r="O30" s="610">
        <v>0.12244450731558419</v>
      </c>
    </row>
    <row r="31" spans="1:15" x14ac:dyDescent="0.25">
      <c r="A31" s="618">
        <v>1964</v>
      </c>
      <c r="B31" s="509">
        <v>0.12050511271546989</v>
      </c>
      <c r="C31" s="509">
        <v>0.12345193271464405</v>
      </c>
      <c r="D31" s="509">
        <v>0.1232331164522375</v>
      </c>
      <c r="E31" s="509">
        <v>0.1232331164522375</v>
      </c>
      <c r="F31" s="509">
        <v>0.1232331164522375</v>
      </c>
      <c r="G31" s="509">
        <v>0.11613021321575639</v>
      </c>
      <c r="H31" s="509">
        <v>0.11589401503924766</v>
      </c>
      <c r="I31" s="509">
        <v>0.11414980679309623</v>
      </c>
      <c r="J31" s="509">
        <v>0.11548160516192998</v>
      </c>
      <c r="K31" s="509">
        <v>0.11414980679309623</v>
      </c>
      <c r="L31" s="509">
        <v>0.11548160516192998</v>
      </c>
      <c r="M31" s="509">
        <v>0.12252937348068069</v>
      </c>
      <c r="N31" s="509">
        <v>0.12491693669025236</v>
      </c>
      <c r="O31" s="610">
        <v>0.12491693669025236</v>
      </c>
    </row>
    <row r="32" spans="1:15" x14ac:dyDescent="0.25">
      <c r="A32" s="618">
        <v>1965</v>
      </c>
      <c r="B32" s="509">
        <v>0.12280363520698033</v>
      </c>
      <c r="C32" s="509">
        <v>0.12606391234964173</v>
      </c>
      <c r="D32" s="509">
        <v>0.12647540619758682</v>
      </c>
      <c r="E32" s="509">
        <v>0.12647540619758682</v>
      </c>
      <c r="F32" s="509">
        <v>0.12647540619758682</v>
      </c>
      <c r="G32" s="509">
        <v>0.11956164939948899</v>
      </c>
      <c r="H32" s="509">
        <v>0.11921372680890223</v>
      </c>
      <c r="I32" s="509">
        <v>0.11704987805441355</v>
      </c>
      <c r="J32" s="509">
        <v>0.11866735139095348</v>
      </c>
      <c r="K32" s="509">
        <v>0.11704987805441355</v>
      </c>
      <c r="L32" s="509">
        <v>0.11866735139095348</v>
      </c>
      <c r="M32" s="509">
        <v>0.12496830038501607</v>
      </c>
      <c r="N32" s="509">
        <v>0.12825239515292941</v>
      </c>
      <c r="O32" s="610">
        <v>0.12825239515292941</v>
      </c>
    </row>
    <row r="33" spans="1:15" x14ac:dyDescent="0.25">
      <c r="A33" s="618">
        <v>1966</v>
      </c>
      <c r="B33" s="509">
        <v>0.12619748614775614</v>
      </c>
      <c r="C33" s="509">
        <v>0.12970245153084167</v>
      </c>
      <c r="D33" s="509">
        <v>0.13056870733413259</v>
      </c>
      <c r="E33" s="509">
        <v>0.13056870733413259</v>
      </c>
      <c r="F33" s="509">
        <v>0.13056870733413259</v>
      </c>
      <c r="G33" s="509">
        <v>0.12366053769798184</v>
      </c>
      <c r="H33" s="509">
        <v>0.12326888739757436</v>
      </c>
      <c r="I33" s="509">
        <v>0.12070399585043415</v>
      </c>
      <c r="J33" s="509">
        <v>0.12264620772928889</v>
      </c>
      <c r="K33" s="509">
        <v>0.12070399585043415</v>
      </c>
      <c r="L33" s="509">
        <v>0.12264620772928889</v>
      </c>
      <c r="M33" s="509">
        <v>0.12850100673602932</v>
      </c>
      <c r="N33" s="509">
        <v>0.13242488636602551</v>
      </c>
      <c r="O33" s="610">
        <v>0.13242488636602551</v>
      </c>
    </row>
    <row r="34" spans="1:15" x14ac:dyDescent="0.25">
      <c r="A34" s="618">
        <v>1967</v>
      </c>
      <c r="B34" s="509">
        <v>0.13031026772058252</v>
      </c>
      <c r="C34" s="509">
        <v>0.13407210495177879</v>
      </c>
      <c r="D34" s="509">
        <v>0.1355080973214948</v>
      </c>
      <c r="E34" s="509">
        <v>0.1355080973214948</v>
      </c>
      <c r="F34" s="509">
        <v>0.1355080973214948</v>
      </c>
      <c r="G34" s="509">
        <v>0.12889024519002179</v>
      </c>
      <c r="H34" s="509">
        <v>0.12825812881319096</v>
      </c>
      <c r="I34" s="509">
        <v>0.12503736350964417</v>
      </c>
      <c r="J34" s="509">
        <v>0.12746366821015695</v>
      </c>
      <c r="K34" s="509">
        <v>0.12503736350964417</v>
      </c>
      <c r="L34" s="509">
        <v>0.12746366821015695</v>
      </c>
      <c r="M34" s="509">
        <v>0.13277499497338666</v>
      </c>
      <c r="N34" s="509">
        <v>0.13745420463945163</v>
      </c>
      <c r="O34" s="610">
        <v>0.13745420463945163</v>
      </c>
    </row>
    <row r="35" spans="1:15" x14ac:dyDescent="0.25">
      <c r="A35" s="618">
        <v>1968</v>
      </c>
      <c r="B35" s="509">
        <v>0.13516789654964559</v>
      </c>
      <c r="C35" s="509">
        <v>0.13939768912625108</v>
      </c>
      <c r="D35" s="509">
        <v>0.14155071079334905</v>
      </c>
      <c r="E35" s="509">
        <v>0.14155071079334905</v>
      </c>
      <c r="F35" s="509">
        <v>0.14155071079334905</v>
      </c>
      <c r="G35" s="509">
        <v>0.13546073176063336</v>
      </c>
      <c r="H35" s="509">
        <v>0.13446964056080102</v>
      </c>
      <c r="I35" s="509">
        <v>0.13067703661800295</v>
      </c>
      <c r="J35" s="509">
        <v>0.13343638879997097</v>
      </c>
      <c r="K35" s="509">
        <v>0.13067703661800295</v>
      </c>
      <c r="L35" s="509">
        <v>0.13343638879997097</v>
      </c>
      <c r="M35" s="509">
        <v>0.13783149666216893</v>
      </c>
      <c r="N35" s="509">
        <v>0.14374025189108885</v>
      </c>
      <c r="O35" s="610">
        <v>0.14374025189108885</v>
      </c>
    </row>
    <row r="36" spans="1:15" x14ac:dyDescent="0.25">
      <c r="A36" s="618">
        <v>1969</v>
      </c>
      <c r="B36" s="509">
        <v>0.14163018918233838</v>
      </c>
      <c r="C36" s="509">
        <v>0.14628015135614669</v>
      </c>
      <c r="D36" s="509">
        <v>0.14885164957663946</v>
      </c>
      <c r="E36" s="509">
        <v>0.14885164957663946</v>
      </c>
      <c r="F36" s="509">
        <v>0.14885164957663946</v>
      </c>
      <c r="G36" s="509">
        <v>0.14253374825126774</v>
      </c>
      <c r="H36" s="509">
        <v>0.14153295996673376</v>
      </c>
      <c r="I36" s="509">
        <v>0.13759482693915789</v>
      </c>
      <c r="J36" s="509">
        <v>0.1403949633298269</v>
      </c>
      <c r="K36" s="509">
        <v>0.13759482693915789</v>
      </c>
      <c r="L36" s="509">
        <v>0.1403949633298269</v>
      </c>
      <c r="M36" s="509">
        <v>0.14445697515558731</v>
      </c>
      <c r="N36" s="509">
        <v>0.15126434640859529</v>
      </c>
      <c r="O36" s="610">
        <v>0.15126434640859529</v>
      </c>
    </row>
    <row r="37" spans="1:15" x14ac:dyDescent="0.25">
      <c r="A37" s="618">
        <v>1970</v>
      </c>
      <c r="B37" s="509">
        <v>0.14934933673194145</v>
      </c>
      <c r="C37" s="509">
        <v>0.15413056063816274</v>
      </c>
      <c r="D37" s="509">
        <v>0.15681575973913731</v>
      </c>
      <c r="E37" s="509">
        <v>0.15681575973913731</v>
      </c>
      <c r="F37" s="509">
        <v>0.15681575973913731</v>
      </c>
      <c r="G37" s="509">
        <v>0.14941511327724338</v>
      </c>
      <c r="H37" s="509">
        <v>0.14865440022366436</v>
      </c>
      <c r="I37" s="509">
        <v>0.14468611359967309</v>
      </c>
      <c r="J37" s="509">
        <v>0.14752811942388974</v>
      </c>
      <c r="K37" s="509">
        <v>0.14468611359967309</v>
      </c>
      <c r="L37" s="509">
        <v>0.14752811942388974</v>
      </c>
      <c r="M37" s="509">
        <v>0.15229924038921058</v>
      </c>
      <c r="N37" s="509">
        <v>0.15913627601308877</v>
      </c>
      <c r="O37" s="610">
        <v>0.15913627601308877</v>
      </c>
    </row>
    <row r="38" spans="1:15" x14ac:dyDescent="0.25">
      <c r="A38" s="618">
        <v>1971</v>
      </c>
      <c r="B38" s="509">
        <v>0.15689718712746351</v>
      </c>
      <c r="C38" s="509">
        <v>0.16178898954986132</v>
      </c>
      <c r="D38" s="509">
        <v>0.16460840197449939</v>
      </c>
      <c r="E38" s="509">
        <v>0.16460840197449939</v>
      </c>
      <c r="F38" s="509">
        <v>0.16460840197449939</v>
      </c>
      <c r="G38" s="509">
        <v>0.15624488467930497</v>
      </c>
      <c r="H38" s="509">
        <v>0.15584443196459899</v>
      </c>
      <c r="I38" s="509">
        <v>0.1514947779880273</v>
      </c>
      <c r="J38" s="509">
        <v>0.15486603536074173</v>
      </c>
      <c r="K38" s="509">
        <v>0.1514947779880273</v>
      </c>
      <c r="L38" s="509">
        <v>0.15486603536074173</v>
      </c>
      <c r="M38" s="509">
        <v>0.16003739608272388</v>
      </c>
      <c r="N38" s="509">
        <v>0.16688499254305089</v>
      </c>
      <c r="O38" s="610">
        <v>0.16688499254305089</v>
      </c>
    </row>
    <row r="39" spans="1:15" x14ac:dyDescent="0.25">
      <c r="A39" s="618">
        <v>1972</v>
      </c>
      <c r="B39" s="509">
        <v>0.1641506798492586</v>
      </c>
      <c r="C39" s="509">
        <v>0.16931074085620171</v>
      </c>
      <c r="D39" s="509">
        <v>0.17351163632192929</v>
      </c>
      <c r="E39" s="509">
        <v>0.17351163632192929</v>
      </c>
      <c r="F39" s="509">
        <v>0.17351163632192929</v>
      </c>
      <c r="G39" s="509">
        <v>0.16623553721051235</v>
      </c>
      <c r="H39" s="509">
        <v>0.16509390001371035</v>
      </c>
      <c r="I39" s="509">
        <v>0.15858136179902368</v>
      </c>
      <c r="J39" s="509">
        <v>0.16362500360847257</v>
      </c>
      <c r="K39" s="509">
        <v>0.15858136179902368</v>
      </c>
      <c r="L39" s="509">
        <v>0.16362500360847257</v>
      </c>
      <c r="M39" s="509">
        <v>0.16760653734580994</v>
      </c>
      <c r="N39" s="509">
        <v>0.17579819327389087</v>
      </c>
      <c r="O39" s="610">
        <v>0.17579819327389087</v>
      </c>
    </row>
    <row r="40" spans="1:15" x14ac:dyDescent="0.25">
      <c r="A40" s="618">
        <v>1973</v>
      </c>
      <c r="B40" s="509">
        <v>0.17199609455179041</v>
      </c>
      <c r="C40" s="509">
        <v>0.17866039714009807</v>
      </c>
      <c r="D40" s="509">
        <v>0.18574195651212153</v>
      </c>
      <c r="E40" s="509">
        <v>0.18574195651212153</v>
      </c>
      <c r="F40" s="509">
        <v>0.18574195651212153</v>
      </c>
      <c r="G40" s="509">
        <v>0.18159014885581926</v>
      </c>
      <c r="H40" s="509">
        <v>0.17867371669735369</v>
      </c>
      <c r="I40" s="509">
        <v>0.17001955825464091</v>
      </c>
      <c r="J40" s="509">
        <v>0.17610387770504468</v>
      </c>
      <c r="K40" s="509">
        <v>0.17001955825464091</v>
      </c>
      <c r="L40" s="509">
        <v>0.17610387770504468</v>
      </c>
      <c r="M40" s="509">
        <v>0.17599583536627464</v>
      </c>
      <c r="N40" s="509">
        <v>0.18875265848143999</v>
      </c>
      <c r="O40" s="610">
        <v>0.18875265848143999</v>
      </c>
    </row>
    <row r="41" spans="1:15" x14ac:dyDescent="0.25">
      <c r="A41" s="618">
        <v>1974</v>
      </c>
      <c r="B41" s="509">
        <v>0.18643113248339954</v>
      </c>
      <c r="C41" s="509">
        <v>0.19291473875803811</v>
      </c>
      <c r="D41" s="509">
        <v>0.20184831047670471</v>
      </c>
      <c r="E41" s="509">
        <v>0.20184831047670471</v>
      </c>
      <c r="F41" s="509">
        <v>0.20184831047670471</v>
      </c>
      <c r="G41" s="509">
        <v>0.1968864454267624</v>
      </c>
      <c r="H41" s="509">
        <v>0.19751405405669287</v>
      </c>
      <c r="I41" s="509">
        <v>0.18503438784257115</v>
      </c>
      <c r="J41" s="509">
        <v>0.19183755149438833</v>
      </c>
      <c r="K41" s="509">
        <v>0.18503438784257115</v>
      </c>
      <c r="L41" s="509">
        <v>0.19183755149438833</v>
      </c>
      <c r="M41" s="509">
        <v>0.19059505689929762</v>
      </c>
      <c r="N41" s="509">
        <v>0.21489201931567664</v>
      </c>
      <c r="O41" s="610">
        <v>0.21489201931567664</v>
      </c>
    </row>
    <row r="42" spans="1:15" x14ac:dyDescent="0.25">
      <c r="A42" s="618">
        <v>1975</v>
      </c>
      <c r="B42" s="509">
        <v>0.20506642324591828</v>
      </c>
      <c r="C42" s="509">
        <v>0.21154449601950728</v>
      </c>
      <c r="D42" s="509">
        <v>0.2189908243054467</v>
      </c>
      <c r="E42" s="509">
        <v>0.2189908243054467</v>
      </c>
      <c r="F42" s="509">
        <v>0.2189908243054467</v>
      </c>
      <c r="G42" s="509">
        <v>0.2107457559532786</v>
      </c>
      <c r="H42" s="509">
        <v>0.21411502238894184</v>
      </c>
      <c r="I42" s="509">
        <v>0.19856681137304669</v>
      </c>
      <c r="J42" s="509">
        <v>0.20813095347369259</v>
      </c>
      <c r="K42" s="509">
        <v>0.19856681137304669</v>
      </c>
      <c r="L42" s="509">
        <v>0.20813095347369259</v>
      </c>
      <c r="M42" s="509">
        <v>0.20829166102852517</v>
      </c>
      <c r="N42" s="509">
        <v>0.23373772317083907</v>
      </c>
      <c r="O42" s="610">
        <v>0.23373772317083907</v>
      </c>
    </row>
    <row r="43" spans="1:15" x14ac:dyDescent="0.25">
      <c r="A43" s="618">
        <v>1976</v>
      </c>
      <c r="B43" s="509">
        <v>0.21976565315716862</v>
      </c>
      <c r="C43" s="509">
        <v>0.22968307476575853</v>
      </c>
      <c r="D43" s="509">
        <v>0.23450606628691897</v>
      </c>
      <c r="E43" s="509">
        <v>0.23450606628691897</v>
      </c>
      <c r="F43" s="509">
        <v>0.23450606628691897</v>
      </c>
      <c r="G43" s="509">
        <v>0.225158616403417</v>
      </c>
      <c r="H43" s="509">
        <v>0.23639234970150944</v>
      </c>
      <c r="I43" s="509">
        <v>0.21794337457953253</v>
      </c>
      <c r="J43" s="509">
        <v>0.23067156549214668</v>
      </c>
      <c r="K43" s="509">
        <v>0.21794337457953253</v>
      </c>
      <c r="L43" s="509">
        <v>0.23067156549214668</v>
      </c>
      <c r="M43" s="509">
        <v>0.22317037393089301</v>
      </c>
      <c r="N43" s="509">
        <v>0.26387288809280868</v>
      </c>
      <c r="O43" s="610">
        <v>0.26387288809280868</v>
      </c>
    </row>
    <row r="44" spans="1:15" x14ac:dyDescent="0.25">
      <c r="A44" s="618">
        <v>1977</v>
      </c>
      <c r="B44" s="509">
        <v>0.23474793041336314</v>
      </c>
      <c r="C44" s="509">
        <v>0.24348689090385309</v>
      </c>
      <c r="D44" s="509">
        <v>0.25228198669704704</v>
      </c>
      <c r="E44" s="509">
        <v>0.25228198669704704</v>
      </c>
      <c r="F44" s="509">
        <v>0.25228198669704704</v>
      </c>
      <c r="G44" s="509">
        <v>0.24292855538945438</v>
      </c>
      <c r="H44" s="509">
        <v>0.24453062412561577</v>
      </c>
      <c r="I44" s="509">
        <v>0.22921013022670378</v>
      </c>
      <c r="J44" s="509">
        <v>0.24161431865188002</v>
      </c>
      <c r="K44" s="509">
        <v>0.22921013022670378</v>
      </c>
      <c r="L44" s="509">
        <v>0.24161431865188002</v>
      </c>
      <c r="M44" s="509">
        <v>0.23793795825285011</v>
      </c>
      <c r="N44" s="509">
        <v>0.26672933029634177</v>
      </c>
      <c r="O44" s="610">
        <v>0.26672933029634177</v>
      </c>
    </row>
    <row r="45" spans="1:15" x14ac:dyDescent="0.25">
      <c r="A45" s="618">
        <v>1978</v>
      </c>
      <c r="B45" s="509">
        <v>0.25377252402679978</v>
      </c>
      <c r="C45" s="509">
        <v>0.26374740558467602</v>
      </c>
      <c r="D45" s="509">
        <v>0.27392088033776313</v>
      </c>
      <c r="E45" s="509">
        <v>0.27392088033776313</v>
      </c>
      <c r="F45" s="509">
        <v>0.27392088033776313</v>
      </c>
      <c r="G45" s="509">
        <v>0.2652821163795403</v>
      </c>
      <c r="H45" s="509">
        <v>0.26628751415322344</v>
      </c>
      <c r="I45" s="509">
        <v>0.2622029033750316</v>
      </c>
      <c r="J45" s="509">
        <v>0.25906168958471826</v>
      </c>
      <c r="K45" s="509">
        <v>0.2622029033750316</v>
      </c>
      <c r="L45" s="509">
        <v>0.25906168958471826</v>
      </c>
      <c r="M45" s="509">
        <v>0.25457548718441125</v>
      </c>
      <c r="N45" s="509">
        <v>0.29080226378276886</v>
      </c>
      <c r="O45" s="610">
        <v>0.29080226378276886</v>
      </c>
    </row>
    <row r="46" spans="1:15" x14ac:dyDescent="0.25">
      <c r="A46" s="618">
        <v>1979</v>
      </c>
      <c r="B46" s="509">
        <v>0.27711594670616829</v>
      </c>
      <c r="C46" s="509">
        <v>0.28460224895358022</v>
      </c>
      <c r="D46" s="509">
        <v>0.32344137219242902</v>
      </c>
      <c r="E46" s="509">
        <v>0.32344137219242902</v>
      </c>
      <c r="F46" s="509">
        <v>0.32344137219242902</v>
      </c>
      <c r="G46" s="509">
        <v>0.27184687849010492</v>
      </c>
      <c r="H46" s="509">
        <v>0.29604746494823753</v>
      </c>
      <c r="I46" s="509">
        <v>0.2742597093803083</v>
      </c>
      <c r="J46" s="509">
        <v>0.28602797505985639</v>
      </c>
      <c r="K46" s="509">
        <v>0.2742597093803083</v>
      </c>
      <c r="L46" s="509">
        <v>0.28602797505985639</v>
      </c>
      <c r="M46" s="509">
        <v>0.27472628497916468</v>
      </c>
      <c r="N46" s="509">
        <v>0.31923109652802328</v>
      </c>
      <c r="O46" s="610">
        <v>0.31923109652802328</v>
      </c>
    </row>
    <row r="47" spans="1:15" x14ac:dyDescent="0.25">
      <c r="A47" s="618">
        <v>1980</v>
      </c>
      <c r="B47" s="509">
        <v>0.30521304696343343</v>
      </c>
      <c r="C47" s="509">
        <v>0.31656281430972849</v>
      </c>
      <c r="D47" s="509">
        <v>0.34072186746495614</v>
      </c>
      <c r="E47" s="509">
        <v>0.34860560877708163</v>
      </c>
      <c r="F47" s="509">
        <v>0.33682077769847141</v>
      </c>
      <c r="G47" s="509">
        <v>0.27828214914390687</v>
      </c>
      <c r="H47" s="509">
        <v>0.33146729669811892</v>
      </c>
      <c r="I47" s="509">
        <v>0.30285153359943806</v>
      </c>
      <c r="J47" s="509">
        <v>0.32601286099572335</v>
      </c>
      <c r="K47" s="509">
        <v>0.30285153359943806</v>
      </c>
      <c r="L47" s="509">
        <v>0.32601286099572335</v>
      </c>
      <c r="M47" s="509">
        <v>0.30610580161427364</v>
      </c>
      <c r="N47" s="509">
        <v>0.3528109344085702</v>
      </c>
      <c r="O47" s="610">
        <v>0.3528109344085702</v>
      </c>
    </row>
    <row r="48" spans="1:15" x14ac:dyDescent="0.25">
      <c r="A48" s="618">
        <v>1981</v>
      </c>
      <c r="B48" s="509">
        <v>0.34027057806296296</v>
      </c>
      <c r="C48" s="509">
        <v>0.35041567360793591</v>
      </c>
      <c r="D48" s="509">
        <v>0.36806620508535792</v>
      </c>
      <c r="E48" s="509">
        <v>0.36864533987634684</v>
      </c>
      <c r="F48" s="509">
        <v>0.36458279449539982</v>
      </c>
      <c r="G48" s="509">
        <v>0.31770289100425059</v>
      </c>
      <c r="H48" s="509">
        <v>0.36107726250037081</v>
      </c>
      <c r="I48" s="509">
        <v>0.33610577315463674</v>
      </c>
      <c r="J48" s="509">
        <v>0.35789808799188649</v>
      </c>
      <c r="K48" s="509">
        <v>0.33610577315463674</v>
      </c>
      <c r="L48" s="509">
        <v>0.35789808799188649</v>
      </c>
      <c r="M48" s="509">
        <v>0.33904064046410609</v>
      </c>
      <c r="N48" s="509">
        <v>0.37794523099766508</v>
      </c>
      <c r="O48" s="610">
        <v>0.37794523099766508</v>
      </c>
    </row>
    <row r="49" spans="1:15" x14ac:dyDescent="0.25">
      <c r="A49" s="618">
        <v>1982</v>
      </c>
      <c r="B49" s="509">
        <v>0.3721797787120647</v>
      </c>
      <c r="C49" s="509">
        <v>0.37461624852780995</v>
      </c>
      <c r="D49" s="509">
        <v>0.39502989613374556</v>
      </c>
      <c r="E49" s="509">
        <v>0.3905197761577141</v>
      </c>
      <c r="F49" s="509">
        <v>0.390279039758339</v>
      </c>
      <c r="G49" s="509">
        <v>0.34042139405970295</v>
      </c>
      <c r="H49" s="509">
        <v>0.3800082020804334</v>
      </c>
      <c r="I49" s="509">
        <v>0.35772541514113765</v>
      </c>
      <c r="J49" s="509">
        <v>0.38270599157881335</v>
      </c>
      <c r="K49" s="509">
        <v>0.35772541514113765</v>
      </c>
      <c r="L49" s="509">
        <v>0.38270599157881335</v>
      </c>
      <c r="M49" s="509">
        <v>0.36996040097764454</v>
      </c>
      <c r="N49" s="509">
        <v>0.39143021074891388</v>
      </c>
      <c r="O49" s="610">
        <v>0.39143021074891388</v>
      </c>
    </row>
    <row r="50" spans="1:15" x14ac:dyDescent="0.25">
      <c r="A50" s="618">
        <v>1983</v>
      </c>
      <c r="B50" s="509">
        <v>0.38897235098354133</v>
      </c>
      <c r="C50" s="509">
        <v>0.39196874929879755</v>
      </c>
      <c r="D50" s="509">
        <v>0.40925277219900935</v>
      </c>
      <c r="E50" s="509">
        <v>0.41315819032316026</v>
      </c>
      <c r="F50" s="509">
        <v>0.40271713960156769</v>
      </c>
      <c r="G50" s="509">
        <v>0.37306857017275613</v>
      </c>
      <c r="H50" s="509">
        <v>0.40278521515147797</v>
      </c>
      <c r="I50" s="509">
        <v>0.38289402175473325</v>
      </c>
      <c r="J50" s="509">
        <v>0.40527965953217809</v>
      </c>
      <c r="K50" s="509">
        <v>0.38289402175473325</v>
      </c>
      <c r="L50" s="509">
        <v>0.40527965953217809</v>
      </c>
      <c r="M50" s="509">
        <v>0.38872160018656987</v>
      </c>
      <c r="N50" s="509">
        <v>0.40645028851982551</v>
      </c>
      <c r="O50" s="610">
        <v>0.40645028851982551</v>
      </c>
    </row>
    <row r="51" spans="1:15" x14ac:dyDescent="0.25">
      <c r="A51" s="618">
        <v>1984</v>
      </c>
      <c r="B51" s="509">
        <v>0.4038832904713312</v>
      </c>
      <c r="C51" s="509">
        <v>0.40719439471523688</v>
      </c>
      <c r="D51" s="509">
        <v>0.42143101063666788</v>
      </c>
      <c r="E51" s="509">
        <v>0.42249000247249907</v>
      </c>
      <c r="F51" s="509">
        <v>0.41710447171327325</v>
      </c>
      <c r="G51" s="509">
        <v>0.40148516498134512</v>
      </c>
      <c r="H51" s="509">
        <v>0.41996268938128967</v>
      </c>
      <c r="I51" s="509">
        <v>0.40641255807788007</v>
      </c>
      <c r="J51" s="509">
        <v>0.4227350600706048</v>
      </c>
      <c r="K51" s="509">
        <v>0.40641255807788007</v>
      </c>
      <c r="L51" s="509">
        <v>0.4227350600706048</v>
      </c>
      <c r="M51" s="509">
        <v>0.40221107908825282</v>
      </c>
      <c r="N51" s="509">
        <v>0.41847658381434644</v>
      </c>
      <c r="O51" s="610">
        <v>0.41847658381434644</v>
      </c>
    </row>
    <row r="52" spans="1:15" x14ac:dyDescent="0.25">
      <c r="A52" s="618">
        <v>1985</v>
      </c>
      <c r="B52" s="509">
        <v>0.41760812380197532</v>
      </c>
      <c r="C52" s="509">
        <v>0.42095715166616288</v>
      </c>
      <c r="D52" s="509">
        <v>0.43082609114617576</v>
      </c>
      <c r="E52" s="509">
        <v>0.42933876011187666</v>
      </c>
      <c r="F52" s="509">
        <v>0.42960618396710409</v>
      </c>
      <c r="G52" s="509">
        <v>0.41471604810348883</v>
      </c>
      <c r="H52" s="509">
        <v>0.43351828016840654</v>
      </c>
      <c r="I52" s="509">
        <v>0.41852521943947429</v>
      </c>
      <c r="J52" s="509">
        <v>0.43479891511289098</v>
      </c>
      <c r="K52" s="509">
        <v>0.41852521943947429</v>
      </c>
      <c r="L52" s="509">
        <v>0.43479891511289098</v>
      </c>
      <c r="M52" s="509">
        <v>0.41557324043856947</v>
      </c>
      <c r="N52" s="509">
        <v>0.43242337031680483</v>
      </c>
      <c r="O52" s="610">
        <v>0.43242337031680483</v>
      </c>
    </row>
    <row r="53" spans="1:15" x14ac:dyDescent="0.25">
      <c r="A53" s="618">
        <v>1986</v>
      </c>
      <c r="B53" s="509">
        <v>0.43040081272811531</v>
      </c>
      <c r="C53" s="509">
        <v>0.4311516377139058</v>
      </c>
      <c r="D53" s="509">
        <v>0.44319346334511422</v>
      </c>
      <c r="E53" s="509">
        <v>0.4383999807178795</v>
      </c>
      <c r="F53" s="509">
        <v>0.43852959324819246</v>
      </c>
      <c r="G53" s="509">
        <v>0.42625579924654022</v>
      </c>
      <c r="H53" s="509">
        <v>0.44920482231987829</v>
      </c>
      <c r="I53" s="509">
        <v>0.42913671891346394</v>
      </c>
      <c r="J53" s="509">
        <v>0.45507952249137018</v>
      </c>
      <c r="K53" s="509">
        <v>0.42913671891346394</v>
      </c>
      <c r="L53" s="509">
        <v>0.45507952249137018</v>
      </c>
      <c r="M53" s="509">
        <v>0.42727520961262805</v>
      </c>
      <c r="N53" s="509">
        <v>0.45094008810281588</v>
      </c>
      <c r="O53" s="610">
        <v>0.45094008810281588</v>
      </c>
    </row>
    <row r="54" spans="1:15" x14ac:dyDescent="0.25">
      <c r="A54" s="618">
        <v>1987</v>
      </c>
      <c r="B54" s="509">
        <v>0.44634505880049224</v>
      </c>
      <c r="C54" s="509">
        <v>0.4507633276459968</v>
      </c>
      <c r="D54" s="509">
        <v>0.45891618088911568</v>
      </c>
      <c r="E54" s="509">
        <v>0.45376740458471587</v>
      </c>
      <c r="F54" s="509">
        <v>0.45348953007791259</v>
      </c>
      <c r="G54" s="509">
        <v>0.43798709928806512</v>
      </c>
      <c r="H54" s="509">
        <v>0.4675778118985312</v>
      </c>
      <c r="I54" s="509">
        <v>0.44579941081997648</v>
      </c>
      <c r="J54" s="509">
        <v>0.47477418982555136</v>
      </c>
      <c r="K54" s="509">
        <v>0.44579941081997648</v>
      </c>
      <c r="L54" s="509">
        <v>0.47477418982555136</v>
      </c>
      <c r="M54" s="509">
        <v>0.43963785380145803</v>
      </c>
      <c r="N54" s="509">
        <v>0.46776997640703405</v>
      </c>
      <c r="O54" s="610">
        <v>0.46776997640703405</v>
      </c>
    </row>
    <row r="55" spans="1:15" x14ac:dyDescent="0.25">
      <c r="A55" s="618">
        <v>1988</v>
      </c>
      <c r="B55" s="509">
        <v>0.46104910220865059</v>
      </c>
      <c r="C55" s="509">
        <v>0.46283509212289148</v>
      </c>
      <c r="D55" s="509">
        <v>0.4760250815947738</v>
      </c>
      <c r="E55" s="509">
        <v>0.47900709447199807</v>
      </c>
      <c r="F55" s="509">
        <v>0.47279480236938098</v>
      </c>
      <c r="G55" s="509">
        <v>0.45203205541776015</v>
      </c>
      <c r="H55" s="509">
        <v>0.49069376581630264</v>
      </c>
      <c r="I55" s="509">
        <v>0.45900451157722133</v>
      </c>
      <c r="J55" s="509">
        <v>0.49199803070242842</v>
      </c>
      <c r="K55" s="509">
        <v>0.45900451157722133</v>
      </c>
      <c r="L55" s="509">
        <v>0.49199803070242842</v>
      </c>
      <c r="M55" s="509">
        <v>0.45158777107261017</v>
      </c>
      <c r="N55" s="509">
        <v>0.48556296470634464</v>
      </c>
      <c r="O55" s="610">
        <v>0.48556296470634464</v>
      </c>
    </row>
    <row r="56" spans="1:15" x14ac:dyDescent="0.25">
      <c r="A56" s="618">
        <v>1989</v>
      </c>
      <c r="B56" s="509">
        <v>0.47975747741710106</v>
      </c>
      <c r="C56" s="509">
        <v>0.48513403382326098</v>
      </c>
      <c r="D56" s="509">
        <v>0.49382810791829423</v>
      </c>
      <c r="E56" s="509">
        <v>0.49130226278705147</v>
      </c>
      <c r="F56" s="509">
        <v>0.49357030263518942</v>
      </c>
      <c r="G56" s="509">
        <v>0.47086142479506354</v>
      </c>
      <c r="H56" s="509">
        <v>0.50668722798848409</v>
      </c>
      <c r="I56" s="509">
        <v>0.47505001743120928</v>
      </c>
      <c r="J56" s="509">
        <v>0.51379067683619206</v>
      </c>
      <c r="K56" s="509">
        <v>0.47505001743120928</v>
      </c>
      <c r="L56" s="509">
        <v>0.51379067683619206</v>
      </c>
      <c r="M56" s="509">
        <v>0.4715168109103276</v>
      </c>
      <c r="N56" s="509">
        <v>0.50278702227534944</v>
      </c>
      <c r="O56" s="610">
        <v>0.50278702227534944</v>
      </c>
    </row>
    <row r="57" spans="1:15" x14ac:dyDescent="0.25">
      <c r="A57" s="618">
        <v>1990</v>
      </c>
      <c r="B57" s="509">
        <v>0.49918031974641364</v>
      </c>
      <c r="C57" s="509">
        <v>0.50009395445539606</v>
      </c>
      <c r="D57" s="509">
        <v>0.52218351333649971</v>
      </c>
      <c r="E57" s="509">
        <v>0.52676674123335465</v>
      </c>
      <c r="F57" s="509">
        <v>0.5328783527248464</v>
      </c>
      <c r="G57" s="509">
        <v>0.48993901269056528</v>
      </c>
      <c r="H57" s="509">
        <v>0.5227038741688067</v>
      </c>
      <c r="I57" s="509">
        <v>0.49469866950492175</v>
      </c>
      <c r="J57" s="509">
        <v>0.52318899387082785</v>
      </c>
      <c r="K57" s="509">
        <v>0.49469866950492175</v>
      </c>
      <c r="L57" s="509">
        <v>0.52318899387082785</v>
      </c>
      <c r="M57" s="509">
        <v>0.48899513777273801</v>
      </c>
      <c r="N57" s="509">
        <v>0.51771397991005919</v>
      </c>
      <c r="O57" s="610">
        <v>0.51771397991005919</v>
      </c>
    </row>
    <row r="58" spans="1:15" x14ac:dyDescent="0.25">
      <c r="A58" s="618">
        <v>1991</v>
      </c>
      <c r="B58" s="509">
        <v>0.51831197379753435</v>
      </c>
      <c r="C58" s="509">
        <v>0.5188934090325491</v>
      </c>
      <c r="D58" s="509">
        <v>0.53618695071952815</v>
      </c>
      <c r="E58" s="509">
        <v>0.53194890793309901</v>
      </c>
      <c r="F58" s="509">
        <v>0.54023216745525127</v>
      </c>
      <c r="G58" s="509">
        <v>0.50972624002378664</v>
      </c>
      <c r="H58" s="509">
        <v>0.54227346608032911</v>
      </c>
      <c r="I58" s="509">
        <v>0.51404695731583661</v>
      </c>
      <c r="J58" s="509">
        <v>0.53853898813169476</v>
      </c>
      <c r="K58" s="509">
        <v>0.51404695731583661</v>
      </c>
      <c r="L58" s="509">
        <v>0.53853898813169476</v>
      </c>
      <c r="M58" s="509">
        <v>0.50909062005917494</v>
      </c>
      <c r="N58" s="509">
        <v>0.53051698080228016</v>
      </c>
      <c r="O58" s="610">
        <v>0.53051698080228016</v>
      </c>
    </row>
    <row r="59" spans="1:15" x14ac:dyDescent="0.25">
      <c r="A59" s="618">
        <v>1992</v>
      </c>
      <c r="B59" s="509">
        <v>0.5332044089875041</v>
      </c>
      <c r="C59" s="509">
        <v>0.53395927437212243</v>
      </c>
      <c r="D59" s="509">
        <v>0.54539824168770967</v>
      </c>
      <c r="E59" s="509">
        <v>0.54114902495323991</v>
      </c>
      <c r="F59" s="509">
        <v>0.55204668182232375</v>
      </c>
      <c r="G59" s="509">
        <v>0.52390971324083946</v>
      </c>
      <c r="H59" s="509">
        <v>0.55208951574093645</v>
      </c>
      <c r="I59" s="509">
        <v>0.5297455784173587</v>
      </c>
      <c r="J59" s="509">
        <v>0.54508228992268992</v>
      </c>
      <c r="K59" s="509">
        <v>0.5297455784173587</v>
      </c>
      <c r="L59" s="509">
        <v>0.54508228992268992</v>
      </c>
      <c r="M59" s="509">
        <v>0.52731193079740479</v>
      </c>
      <c r="N59" s="509">
        <v>0.54559496671418939</v>
      </c>
      <c r="O59" s="610">
        <v>0.54559496671418939</v>
      </c>
    </row>
    <row r="60" spans="1:15" x14ac:dyDescent="0.25">
      <c r="A60" s="618">
        <v>1993</v>
      </c>
      <c r="B60" s="509">
        <v>0.54196097150617162</v>
      </c>
      <c r="C60" s="509">
        <v>0.54534036528111585</v>
      </c>
      <c r="D60" s="509">
        <v>0.55726564222890629</v>
      </c>
      <c r="E60" s="509">
        <v>0.55455583303018696</v>
      </c>
      <c r="F60" s="509">
        <v>0.56314538793478131</v>
      </c>
      <c r="G60" s="509">
        <v>0.53741231816871526</v>
      </c>
      <c r="H60" s="509">
        <v>0.55995078608457394</v>
      </c>
      <c r="I60" s="509">
        <v>0.54357579617581298</v>
      </c>
      <c r="J60" s="509">
        <v>0.55607019812771774</v>
      </c>
      <c r="K60" s="509">
        <v>0.54357579617581298</v>
      </c>
      <c r="L60" s="509">
        <v>0.55607019812771774</v>
      </c>
      <c r="M60" s="509">
        <v>0.54051284169191183</v>
      </c>
      <c r="N60" s="509">
        <v>0.55379350383988368</v>
      </c>
      <c r="O60" s="610">
        <v>0.55379350383988368</v>
      </c>
    </row>
    <row r="61" spans="1:15" x14ac:dyDescent="0.25">
      <c r="A61" s="618">
        <v>1994</v>
      </c>
      <c r="B61" s="509">
        <v>0.55450518955052952</v>
      </c>
      <c r="C61" s="509">
        <v>0.55456430135526225</v>
      </c>
      <c r="D61" s="509">
        <v>0.56788409027374243</v>
      </c>
      <c r="E61" s="509">
        <v>0.56392258467882395</v>
      </c>
      <c r="F61" s="509">
        <v>0.56665767655667476</v>
      </c>
      <c r="G61" s="509">
        <v>0.54806626999081831</v>
      </c>
      <c r="H61" s="509">
        <v>0.56888034131799903</v>
      </c>
      <c r="I61" s="509">
        <v>0.55701567697245247</v>
      </c>
      <c r="J61" s="509">
        <v>0.56716142269656777</v>
      </c>
      <c r="K61" s="509">
        <v>0.55701567697245247</v>
      </c>
      <c r="L61" s="509">
        <v>0.56716142269656777</v>
      </c>
      <c r="M61" s="509">
        <v>0.55155161759565363</v>
      </c>
      <c r="N61" s="509">
        <v>0.56469309794904787</v>
      </c>
      <c r="O61" s="610">
        <v>0.56469309794904787</v>
      </c>
    </row>
    <row r="62" spans="1:15" x14ac:dyDescent="0.25">
      <c r="A62" s="618">
        <v>1995</v>
      </c>
      <c r="B62" s="509">
        <v>0.5649754972177693</v>
      </c>
      <c r="C62" s="509">
        <v>0.56504386484080105</v>
      </c>
      <c r="D62" s="509">
        <v>0.57475906526081</v>
      </c>
      <c r="E62" s="509">
        <v>0.57575785629770126</v>
      </c>
      <c r="F62" s="509">
        <v>0.57532314157868603</v>
      </c>
      <c r="G62" s="509">
        <v>0.55857561525819921</v>
      </c>
      <c r="H62" s="509">
        <v>0.57750638894972794</v>
      </c>
      <c r="I62" s="509">
        <v>0.56816770301904751</v>
      </c>
      <c r="J62" s="509">
        <v>0.57255887788608661</v>
      </c>
      <c r="K62" s="509">
        <v>0.56816770301904751</v>
      </c>
      <c r="L62" s="509">
        <v>0.57255887788608661</v>
      </c>
      <c r="M62" s="509">
        <v>0.56230961068095653</v>
      </c>
      <c r="N62" s="509">
        <v>0.57389686115568994</v>
      </c>
      <c r="O62" s="610">
        <v>0.57389686115568994</v>
      </c>
    </row>
    <row r="63" spans="1:15" x14ac:dyDescent="0.25">
      <c r="A63" s="618">
        <v>1996</v>
      </c>
      <c r="B63" s="509">
        <v>0.57549508230779245</v>
      </c>
      <c r="C63" s="509">
        <v>0.57519382634712624</v>
      </c>
      <c r="D63" s="509">
        <v>0.58304131173971718</v>
      </c>
      <c r="E63" s="509">
        <v>0.58334902009815059</v>
      </c>
      <c r="F63" s="509">
        <v>0.58307911809594815</v>
      </c>
      <c r="G63" s="509">
        <v>0.56984497707077331</v>
      </c>
      <c r="H63" s="509">
        <v>0.58499304583443368</v>
      </c>
      <c r="I63" s="509">
        <v>0.57818139176811523</v>
      </c>
      <c r="J63" s="509">
        <v>0.58023092300863399</v>
      </c>
      <c r="K63" s="509">
        <v>0.57818139176811523</v>
      </c>
      <c r="L63" s="509">
        <v>0.58023092300863399</v>
      </c>
      <c r="M63" s="509">
        <v>0.57314653630145529</v>
      </c>
      <c r="N63" s="509">
        <v>0.58217493167863821</v>
      </c>
      <c r="O63" s="610">
        <v>0.58217493167863821</v>
      </c>
    </row>
    <row r="64" spans="1:15" x14ac:dyDescent="0.25">
      <c r="A64" s="618">
        <v>1997</v>
      </c>
      <c r="B64" s="509">
        <v>0.58236632704350511</v>
      </c>
      <c r="C64" s="509">
        <v>0.58294294466571228</v>
      </c>
      <c r="D64" s="509">
        <v>0.58723080424315388</v>
      </c>
      <c r="E64" s="509">
        <v>0.58902303271707668</v>
      </c>
      <c r="F64" s="509">
        <v>0.58666246648145393</v>
      </c>
      <c r="G64" s="509">
        <v>0.58039820374322437</v>
      </c>
      <c r="H64" s="509">
        <v>0.59075722413906717</v>
      </c>
      <c r="I64" s="509">
        <v>0.58398354454429824</v>
      </c>
      <c r="J64" s="509">
        <v>0.58831643560434499</v>
      </c>
      <c r="K64" s="509">
        <v>0.58398354454429824</v>
      </c>
      <c r="L64" s="509">
        <v>0.58831643560434499</v>
      </c>
      <c r="M64" s="509">
        <v>0.58180052557534501</v>
      </c>
      <c r="N64" s="509">
        <v>0.58966489341873185</v>
      </c>
      <c r="O64" s="610">
        <v>0.58966489341873185</v>
      </c>
    </row>
    <row r="65" spans="1:15" x14ac:dyDescent="0.25">
      <c r="A65" s="618">
        <v>1998</v>
      </c>
      <c r="B65" s="509">
        <v>0.58664532237351286</v>
      </c>
      <c r="C65" s="509">
        <v>0.58670042482898488</v>
      </c>
      <c r="D65" s="509">
        <v>0.59323888260453905</v>
      </c>
      <c r="E65" s="509">
        <v>0.59446417260945361</v>
      </c>
      <c r="F65" s="509">
        <v>0.59251816803886814</v>
      </c>
      <c r="G65" s="509">
        <v>0.58456374260032662</v>
      </c>
      <c r="H65" s="509">
        <v>0.59463819050461508</v>
      </c>
      <c r="I65" s="509">
        <v>0.58932989183524775</v>
      </c>
      <c r="J65" s="509">
        <v>0.59399144739467846</v>
      </c>
      <c r="K65" s="509">
        <v>0.58932989183524775</v>
      </c>
      <c r="L65" s="509">
        <v>0.59399144739467846</v>
      </c>
      <c r="M65" s="509">
        <v>0.5864090041491673</v>
      </c>
      <c r="N65" s="509">
        <v>0.59627607102942537</v>
      </c>
      <c r="O65" s="610">
        <v>0.59532737406479042</v>
      </c>
    </row>
    <row r="66" spans="1:15" x14ac:dyDescent="0.25">
      <c r="A66" s="618">
        <v>1999</v>
      </c>
      <c r="B66" s="509">
        <v>0.5928856990543443</v>
      </c>
      <c r="C66" s="509">
        <v>0.59285802337114923</v>
      </c>
      <c r="D66" s="509">
        <v>0.60012741964504379</v>
      </c>
      <c r="E66" s="509">
        <v>0.60185040524856581</v>
      </c>
      <c r="F66" s="509">
        <v>0.6009340341683086</v>
      </c>
      <c r="G66" s="509">
        <v>0.58985815895781235</v>
      </c>
      <c r="H66" s="509">
        <v>0.60110368964126548</v>
      </c>
      <c r="I66" s="509">
        <v>0.59739622677465054</v>
      </c>
      <c r="J66" s="509">
        <v>0.6015061941988088</v>
      </c>
      <c r="K66" s="509">
        <v>0.59739622677465054</v>
      </c>
      <c r="L66" s="509">
        <v>0.6015061941988088</v>
      </c>
      <c r="M66" s="509">
        <v>0.59278834613993037</v>
      </c>
      <c r="N66" s="509">
        <v>0.60365011065895002</v>
      </c>
      <c r="O66" s="610">
        <v>0.60366802532869746</v>
      </c>
    </row>
    <row r="67" spans="1:15" x14ac:dyDescent="0.25">
      <c r="A67" s="618">
        <v>2000</v>
      </c>
      <c r="B67" s="509">
        <v>0.60145763898079008</v>
      </c>
      <c r="C67" s="509">
        <v>0.60179903615464536</v>
      </c>
      <c r="D67" s="509">
        <v>0.60909618920970954</v>
      </c>
      <c r="E67" s="509">
        <v>0.61073742268800624</v>
      </c>
      <c r="F67" s="509">
        <v>0.60946206284278504</v>
      </c>
      <c r="G67" s="509">
        <v>0.5985304952610232</v>
      </c>
      <c r="H67" s="509">
        <v>0.61066049575322168</v>
      </c>
      <c r="I67" s="509">
        <v>0.6063122819151171</v>
      </c>
      <c r="J67" s="509">
        <v>0.60817922119698309</v>
      </c>
      <c r="K67" s="509">
        <v>0.6063122819151171</v>
      </c>
      <c r="L67" s="509">
        <v>0.60817922119698309</v>
      </c>
      <c r="M67" s="509">
        <v>0.60160641747225996</v>
      </c>
      <c r="N67" s="509">
        <v>0.61215050340158395</v>
      </c>
      <c r="O67" s="610">
        <v>0.61018288950399524</v>
      </c>
    </row>
    <row r="68" spans="1:15" x14ac:dyDescent="0.25">
      <c r="A68" s="618">
        <v>2001</v>
      </c>
      <c r="B68" s="509">
        <v>0.61029490045216583</v>
      </c>
      <c r="C68" s="509">
        <v>0.61038321361877312</v>
      </c>
      <c r="D68" s="509">
        <v>0.6162300413856675</v>
      </c>
      <c r="E68" s="509">
        <v>0.61804232735854803</v>
      </c>
      <c r="F68" s="509">
        <v>0.61602690225546664</v>
      </c>
      <c r="G68" s="509">
        <v>0.6082444291660859</v>
      </c>
      <c r="H68" s="509">
        <v>0.61653329136479451</v>
      </c>
      <c r="I68" s="509">
        <v>0.61265531054724098</v>
      </c>
      <c r="J68" s="509">
        <v>0.61489851438122511</v>
      </c>
      <c r="K68" s="509">
        <v>0.61265531054724098</v>
      </c>
      <c r="L68" s="509">
        <v>0.61489851438122511</v>
      </c>
      <c r="M68" s="509">
        <v>0.60996547906450349</v>
      </c>
      <c r="N68" s="509">
        <v>0.62180786436119861</v>
      </c>
      <c r="O68" s="610">
        <v>0.61749386193660505</v>
      </c>
    </row>
    <row r="69" spans="1:15" x14ac:dyDescent="0.25">
      <c r="A69" s="618">
        <v>2002</v>
      </c>
      <c r="B69" s="509">
        <v>0.6161635411059061</v>
      </c>
      <c r="C69" s="509">
        <v>0.61680998842719348</v>
      </c>
      <c r="D69" s="509">
        <v>0.62505547585271337</v>
      </c>
      <c r="E69" s="509">
        <v>0.6259861912939384</v>
      </c>
      <c r="F69" s="509">
        <v>0.62853871107570447</v>
      </c>
      <c r="G69" s="509">
        <v>0.61332539595068458</v>
      </c>
      <c r="H69" s="509">
        <v>0.62407334200160036</v>
      </c>
      <c r="I69" s="509">
        <v>0.61991255605403639</v>
      </c>
      <c r="J69" s="509">
        <v>0.6251246928807872</v>
      </c>
      <c r="K69" s="509">
        <v>0.61991255605403639</v>
      </c>
      <c r="L69" s="509">
        <v>0.6251246928807872</v>
      </c>
      <c r="M69" s="509">
        <v>0.6158641484141224</v>
      </c>
      <c r="N69" s="509">
        <v>0.63265415666783065</v>
      </c>
      <c r="O69" s="610">
        <v>0.6285704442436687</v>
      </c>
    </row>
    <row r="70" spans="1:15" x14ac:dyDescent="0.25">
      <c r="A70" s="618">
        <v>2003</v>
      </c>
      <c r="B70" s="509">
        <v>0.62474778606582293</v>
      </c>
      <c r="C70" s="509">
        <v>0.62528123397430424</v>
      </c>
      <c r="D70" s="509">
        <v>0.63923029952983346</v>
      </c>
      <c r="E70" s="509">
        <v>0.63961245964803792</v>
      </c>
      <c r="F70" s="509">
        <v>0.64084618795340398</v>
      </c>
      <c r="G70" s="509">
        <v>0.6474273670422076</v>
      </c>
      <c r="H70" s="509">
        <v>0.63439524282237802</v>
      </c>
      <c r="I70" s="509">
        <v>0.62905317255686288</v>
      </c>
      <c r="J70" s="509">
        <v>0.63242485076361776</v>
      </c>
      <c r="K70" s="509">
        <v>0.62905317255686288</v>
      </c>
      <c r="L70" s="509">
        <v>0.63242485076361776</v>
      </c>
      <c r="M70" s="509">
        <v>0.62372122807886365</v>
      </c>
      <c r="N70" s="509">
        <v>0.6246698306931916</v>
      </c>
      <c r="O70" s="610">
        <v>0.64180604260115692</v>
      </c>
    </row>
    <row r="71" spans="1:15" x14ac:dyDescent="0.25">
      <c r="A71" s="618">
        <v>2004</v>
      </c>
      <c r="B71" s="509">
        <v>0.63983078916648761</v>
      </c>
      <c r="C71" s="509">
        <v>0.64088852854630263</v>
      </c>
      <c r="D71" s="509">
        <v>0.65723304311620212</v>
      </c>
      <c r="E71" s="509">
        <v>0.65856813142346415</v>
      </c>
      <c r="F71" s="509">
        <v>0.65548865187203398</v>
      </c>
      <c r="G71" s="509">
        <v>0.66520842328167973</v>
      </c>
      <c r="H71" s="509">
        <v>0.65118539201848302</v>
      </c>
      <c r="I71" s="509">
        <v>0.64049920291602513</v>
      </c>
      <c r="J71" s="509">
        <v>0.64624195866950229</v>
      </c>
      <c r="K71" s="509">
        <v>0.64049920291602513</v>
      </c>
      <c r="L71" s="509">
        <v>0.64624195866950229</v>
      </c>
      <c r="M71" s="509">
        <v>0.63637288172981077</v>
      </c>
      <c r="N71" s="509">
        <v>0.63840432897819988</v>
      </c>
      <c r="O71" s="610">
        <v>0.65757980341806577</v>
      </c>
    </row>
    <row r="72" spans="1:15" x14ac:dyDescent="0.25">
      <c r="A72" s="618">
        <v>2005</v>
      </c>
      <c r="B72" s="509">
        <v>0.66302181503958491</v>
      </c>
      <c r="C72" s="509">
        <v>0.65732442821883319</v>
      </c>
      <c r="D72" s="509">
        <v>0.67604944886204132</v>
      </c>
      <c r="E72" s="509">
        <v>0.67842250966448414</v>
      </c>
      <c r="F72" s="509">
        <v>0.67605793352170374</v>
      </c>
      <c r="G72" s="509">
        <v>0.68252008924388718</v>
      </c>
      <c r="H72" s="509">
        <v>0.67013063018666652</v>
      </c>
      <c r="I72" s="509">
        <v>0.65879317524313818</v>
      </c>
      <c r="J72" s="509">
        <v>0.66462834355746403</v>
      </c>
      <c r="K72" s="509">
        <v>0.65879317524313818</v>
      </c>
      <c r="L72" s="509">
        <v>0.66462834355746403</v>
      </c>
      <c r="M72" s="509">
        <v>0.65426901505692681</v>
      </c>
      <c r="N72" s="509">
        <v>0.65717676072490905</v>
      </c>
      <c r="O72" s="610">
        <v>0.67606352865776775</v>
      </c>
    </row>
    <row r="73" spans="1:15" x14ac:dyDescent="0.25">
      <c r="A73" s="618">
        <v>2006</v>
      </c>
      <c r="B73" s="509">
        <v>0.67944495224641199</v>
      </c>
      <c r="C73" s="509">
        <v>0.67714461594575925</v>
      </c>
      <c r="D73" s="509">
        <v>0.69349400862206212</v>
      </c>
      <c r="E73" s="509">
        <v>0.69536151027084336</v>
      </c>
      <c r="F73" s="509">
        <v>0.69324346948831805</v>
      </c>
      <c r="G73" s="509">
        <v>0.70075059945266083</v>
      </c>
      <c r="H73" s="509">
        <v>0.68794473739169149</v>
      </c>
      <c r="I73" s="509">
        <v>0.6772264898741186</v>
      </c>
      <c r="J73" s="509">
        <v>0.68381514172413582</v>
      </c>
      <c r="K73" s="509">
        <v>0.6772264898741186</v>
      </c>
      <c r="L73" s="509">
        <v>0.68381514172413582</v>
      </c>
      <c r="M73" s="509">
        <v>0.6746514507007253</v>
      </c>
      <c r="N73" s="509">
        <v>0.67665929569436745</v>
      </c>
      <c r="O73" s="610">
        <v>0.69427001353972539</v>
      </c>
    </row>
    <row r="74" spans="1:15" x14ac:dyDescent="0.25">
      <c r="A74" s="618">
        <v>2007</v>
      </c>
      <c r="B74" s="509">
        <v>0.69691644188724089</v>
      </c>
      <c r="C74" s="509">
        <v>0.69498147668735533</v>
      </c>
      <c r="D74" s="509">
        <v>0.70842407002736596</v>
      </c>
      <c r="E74" s="509">
        <v>0.70781912173727679</v>
      </c>
      <c r="F74" s="509">
        <v>0.70726359025454022</v>
      </c>
      <c r="G74" s="509">
        <v>0.7174135452165219</v>
      </c>
      <c r="H74" s="509">
        <v>0.70630140233508854</v>
      </c>
      <c r="I74" s="509">
        <v>0.69941623982364354</v>
      </c>
      <c r="J74" s="509">
        <v>0.70099418756924581</v>
      </c>
      <c r="K74" s="509">
        <v>0.69941623982364354</v>
      </c>
      <c r="L74" s="509">
        <v>0.70099418756924581</v>
      </c>
      <c r="M74" s="509">
        <v>0.69222139033864816</v>
      </c>
      <c r="N74" s="509">
        <v>0.69372761243510328</v>
      </c>
      <c r="O74" s="610">
        <v>0.70844092771154532</v>
      </c>
    </row>
    <row r="75" spans="1:15" x14ac:dyDescent="0.25">
      <c r="A75" s="618">
        <v>2008</v>
      </c>
      <c r="B75" s="509">
        <v>0.71015205302052964</v>
      </c>
      <c r="C75" s="509">
        <v>0.70896195089192415</v>
      </c>
      <c r="D75" s="509">
        <v>0.71834955103295939</v>
      </c>
      <c r="E75" s="509">
        <v>0.71759072386315492</v>
      </c>
      <c r="F75" s="509">
        <v>0.7174057769130382</v>
      </c>
      <c r="G75" s="509">
        <v>0.72659656428868724</v>
      </c>
      <c r="H75" s="509">
        <v>0.71760704048405932</v>
      </c>
      <c r="I75" s="509">
        <v>0.71207099439054267</v>
      </c>
      <c r="J75" s="509">
        <v>0.7137694367033548</v>
      </c>
      <c r="K75" s="509">
        <v>0.71207099439054267</v>
      </c>
      <c r="L75" s="509">
        <v>0.7137694367033548</v>
      </c>
      <c r="M75" s="509">
        <v>0.70687459729324931</v>
      </c>
      <c r="N75" s="509">
        <v>0.70794973101224568</v>
      </c>
      <c r="O75" s="610">
        <v>0.71879646519313056</v>
      </c>
    </row>
    <row r="76" spans="1:15" x14ac:dyDescent="0.25">
      <c r="A76" s="618">
        <v>2009</v>
      </c>
      <c r="B76" s="509">
        <v>0.71903197565791177</v>
      </c>
      <c r="C76" s="509">
        <v>0.71829436248823031</v>
      </c>
      <c r="D76" s="509">
        <v>0.72820070788879976</v>
      </c>
      <c r="E76" s="509">
        <v>0.72708626513260211</v>
      </c>
      <c r="F76" s="509">
        <v>0.72809448752296613</v>
      </c>
      <c r="G76" s="509">
        <v>0.74181016353049645</v>
      </c>
      <c r="H76" s="509">
        <v>0.72985606423089999</v>
      </c>
      <c r="I76" s="509">
        <v>0.71784192857007101</v>
      </c>
      <c r="J76" s="509">
        <v>0.72394583958810621</v>
      </c>
      <c r="K76" s="509">
        <v>0.71784192857007101</v>
      </c>
      <c r="L76" s="509">
        <v>0.72394583958810621</v>
      </c>
      <c r="M76" s="509">
        <v>0.71654207521617763</v>
      </c>
      <c r="N76" s="509">
        <v>0.71759286452889504</v>
      </c>
      <c r="O76" s="610">
        <v>0.72829165461637912</v>
      </c>
    </row>
    <row r="77" spans="1:15" x14ac:dyDescent="0.25">
      <c r="A77" s="620">
        <v>2010</v>
      </c>
      <c r="B77" s="509">
        <v>0.73016227890804974</v>
      </c>
      <c r="C77" s="509">
        <v>0.72732188733124248</v>
      </c>
      <c r="D77" s="509">
        <v>0.73991123950787474</v>
      </c>
      <c r="E77" s="509">
        <v>0.74053924879765387</v>
      </c>
      <c r="F77" s="509">
        <v>0.7418620896592325</v>
      </c>
      <c r="G77" s="509">
        <v>0.75777421110081766</v>
      </c>
      <c r="H77" s="509">
        <v>0.74378928122578469</v>
      </c>
      <c r="I77" s="509">
        <v>0.73010520543021196</v>
      </c>
      <c r="J77" s="509">
        <v>0.73419913469936426</v>
      </c>
      <c r="K77" s="509">
        <v>0.73010520543021196</v>
      </c>
      <c r="L77" s="509">
        <v>0.73419913469936426</v>
      </c>
      <c r="M77" s="509">
        <v>0.72348824597056183</v>
      </c>
      <c r="N77" s="509">
        <v>0.72722869114488375</v>
      </c>
      <c r="O77" s="610">
        <v>0.74143112659434995</v>
      </c>
    </row>
    <row r="78" spans="1:15" x14ac:dyDescent="0.25">
      <c r="A78" s="618">
        <v>2011</v>
      </c>
      <c r="B78" s="509">
        <v>0.74312990207371588</v>
      </c>
      <c r="C78" s="509">
        <v>0.74106968826460862</v>
      </c>
      <c r="D78" s="509">
        <v>0.75515188350357021</v>
      </c>
      <c r="E78" s="509">
        <v>0.75286995942147961</v>
      </c>
      <c r="F78" s="509">
        <v>0.7543744349049466</v>
      </c>
      <c r="G78" s="509">
        <v>0.76208613563686323</v>
      </c>
      <c r="H78" s="509">
        <v>0.75571909881559796</v>
      </c>
      <c r="I78" s="509">
        <v>0.74365801504402151</v>
      </c>
      <c r="J78" s="509">
        <v>0.74932761865389708</v>
      </c>
      <c r="K78" s="509">
        <v>0.74365801504402151</v>
      </c>
      <c r="L78" s="509">
        <v>0.74932761865389708</v>
      </c>
      <c r="M78" s="509">
        <v>0.73853728943660291</v>
      </c>
      <c r="N78" s="509">
        <v>0.74082636034788663</v>
      </c>
      <c r="O78" s="610">
        <v>0.75366423965949192</v>
      </c>
    </row>
    <row r="79" spans="1:15" x14ac:dyDescent="0.25">
      <c r="A79" s="618">
        <v>2012</v>
      </c>
      <c r="B79" s="509">
        <v>0.75447987331130462</v>
      </c>
      <c r="C79" s="509">
        <v>0.753981944236222</v>
      </c>
      <c r="D79" s="509">
        <v>0.76873211693071553</v>
      </c>
      <c r="E79" s="509">
        <v>0.76881590968753877</v>
      </c>
      <c r="F79" s="509">
        <v>0.76835857291254483</v>
      </c>
      <c r="G79" s="509">
        <v>0.77361875049228945</v>
      </c>
      <c r="H79" s="509">
        <v>0.76720243698642665</v>
      </c>
      <c r="I79" s="509">
        <v>0.75744829841855732</v>
      </c>
      <c r="J79" s="509">
        <v>0.76184288896745134</v>
      </c>
      <c r="K79" s="509">
        <v>0.75744829841855732</v>
      </c>
      <c r="L79" s="509">
        <v>0.76184288896745134</v>
      </c>
      <c r="M79" s="509">
        <v>0.75135171362077535</v>
      </c>
      <c r="N79" s="509">
        <v>0.75426306406251098</v>
      </c>
      <c r="O79" s="610">
        <v>0.76703042443188474</v>
      </c>
    </row>
    <row r="80" spans="1:15" x14ac:dyDescent="0.25">
      <c r="A80" s="618">
        <v>2013</v>
      </c>
      <c r="B80" s="509">
        <v>0.77026357148129465</v>
      </c>
      <c r="C80" s="509">
        <v>0.76672404110409509</v>
      </c>
      <c r="D80" s="509">
        <v>0.78683549699426136</v>
      </c>
      <c r="E80" s="509">
        <v>0.78254851406920933</v>
      </c>
      <c r="F80" s="509">
        <v>0.78586224798198079</v>
      </c>
      <c r="G80" s="509">
        <v>0.78267991482773625</v>
      </c>
      <c r="H80" s="509">
        <v>0.7828025190789355</v>
      </c>
      <c r="I80" s="509">
        <v>0.76938067514653197</v>
      </c>
      <c r="J80" s="509">
        <v>0.77939011478389675</v>
      </c>
      <c r="K80" s="509">
        <v>0.76938067514653197</v>
      </c>
      <c r="L80" s="509">
        <v>0.77939011478389675</v>
      </c>
      <c r="M80" s="509">
        <v>0.76262548916295414</v>
      </c>
      <c r="N80" s="509">
        <v>0.76537945850624611</v>
      </c>
      <c r="O80" s="610">
        <v>0.78146825381169027</v>
      </c>
    </row>
    <row r="81" spans="1:15" x14ac:dyDescent="0.25">
      <c r="A81" s="618">
        <v>2014</v>
      </c>
      <c r="B81" s="509">
        <v>0.77528856934113466</v>
      </c>
      <c r="C81" s="509">
        <v>0.77741360948332427</v>
      </c>
      <c r="D81" s="509">
        <v>0.79894456225981525</v>
      </c>
      <c r="E81" s="509">
        <v>0.79471830688457423</v>
      </c>
      <c r="F81" s="509">
        <v>0.79742764706033831</v>
      </c>
      <c r="G81" s="509">
        <v>0.78831128388501381</v>
      </c>
      <c r="H81" s="509">
        <v>0.79420324513799478</v>
      </c>
      <c r="I81" s="509">
        <v>0.78008662603382972</v>
      </c>
      <c r="J81" s="509">
        <v>0.79089056469975749</v>
      </c>
      <c r="K81" s="509">
        <v>0.78008662603382972</v>
      </c>
      <c r="L81" s="509">
        <v>0.79089056469975749</v>
      </c>
      <c r="M81" s="509">
        <v>0.77288518058664324</v>
      </c>
      <c r="N81" s="509">
        <v>0.77563055415584525</v>
      </c>
      <c r="O81" s="610">
        <v>0.79229638339257713</v>
      </c>
    </row>
    <row r="82" spans="1:15" x14ac:dyDescent="0.25">
      <c r="A82" s="618">
        <v>2015</v>
      </c>
      <c r="B82" s="509">
        <v>0.78628459689294172</v>
      </c>
      <c r="C82" s="509">
        <v>0.78522274786352386</v>
      </c>
      <c r="D82" s="509">
        <v>0.81373829419602972</v>
      </c>
      <c r="E82" s="509">
        <v>0.80418857441473002</v>
      </c>
      <c r="F82" s="509">
        <v>0.80555587720323651</v>
      </c>
      <c r="G82" s="509">
        <v>0.79631403827610137</v>
      </c>
      <c r="H82" s="509">
        <v>0.80525714675468696</v>
      </c>
      <c r="I82" s="509">
        <v>0.79201776425236581</v>
      </c>
      <c r="J82" s="509">
        <v>0.80059237635171754</v>
      </c>
      <c r="K82" s="509">
        <v>0.79201776425236581</v>
      </c>
      <c r="L82" s="509">
        <v>0.80059237635171754</v>
      </c>
      <c r="M82" s="509">
        <v>0.78188082465889375</v>
      </c>
      <c r="N82" s="509">
        <v>0.78510852133350961</v>
      </c>
      <c r="O82" s="610">
        <v>0.80566718670556614</v>
      </c>
    </row>
    <row r="83" spans="1:15" x14ac:dyDescent="0.25">
      <c r="A83" s="618">
        <v>2016</v>
      </c>
      <c r="B83" s="509">
        <v>0.79795112224047393</v>
      </c>
      <c r="C83" s="509">
        <v>0.79723042652201304</v>
      </c>
      <c r="D83" s="509">
        <v>0.83159086210225142</v>
      </c>
      <c r="E83" s="509">
        <v>0.82017809530779051</v>
      </c>
      <c r="F83" s="509">
        <v>0.82228202638877379</v>
      </c>
      <c r="G83" s="509">
        <v>0.8141279674925237</v>
      </c>
      <c r="H83" s="509">
        <v>0.82106246500665514</v>
      </c>
      <c r="I83" s="509">
        <v>0.80553446075201307</v>
      </c>
      <c r="J83" s="509">
        <v>0.81609251549341622</v>
      </c>
      <c r="K83" s="509">
        <v>0.81552724046118408</v>
      </c>
      <c r="L83" s="509">
        <v>0.81552724046118408</v>
      </c>
      <c r="M83" s="509">
        <v>0.7928073843185317</v>
      </c>
      <c r="N83" s="509">
        <v>0.79661930786755886</v>
      </c>
      <c r="O83" s="610">
        <v>0.82279736420306904</v>
      </c>
    </row>
    <row r="84" spans="1:15" x14ac:dyDescent="0.25">
      <c r="A84" s="618">
        <v>2017</v>
      </c>
      <c r="B84" s="509">
        <v>0.81461224451912295</v>
      </c>
      <c r="C84" s="509">
        <v>0.81391306068870395</v>
      </c>
      <c r="D84" s="509">
        <v>0.8509225545031861</v>
      </c>
      <c r="E84" s="509">
        <v>0.83840799003699029</v>
      </c>
      <c r="F84" s="509">
        <v>0.85154274926574802</v>
      </c>
      <c r="G84" s="509">
        <v>0.83118721472561818</v>
      </c>
      <c r="H84" s="509">
        <v>0.83824647336913238</v>
      </c>
      <c r="I84" s="509">
        <v>0.82143888758308592</v>
      </c>
      <c r="J84" s="509">
        <v>0.836834982470676</v>
      </c>
      <c r="K84" s="509">
        <v>0.8347202183183261</v>
      </c>
      <c r="L84" s="509">
        <v>0.8347202183183261</v>
      </c>
      <c r="M84" s="509">
        <v>0.80755711103610117</v>
      </c>
      <c r="N84" s="509">
        <v>0.81193707200590737</v>
      </c>
      <c r="O84" s="610">
        <v>0.84091670334847768</v>
      </c>
    </row>
    <row r="85" spans="1:15" x14ac:dyDescent="0.25">
      <c r="A85" s="618">
        <v>2018</v>
      </c>
      <c r="B85" s="509">
        <v>0.83305759482487263</v>
      </c>
      <c r="C85" s="509">
        <v>0.8310230539904776</v>
      </c>
      <c r="D85" s="509">
        <v>0.87135979348553316</v>
      </c>
      <c r="E85" s="509">
        <v>0.85712350143743021</v>
      </c>
      <c r="F85" s="509">
        <v>0.87466282348009072</v>
      </c>
      <c r="G85" s="509">
        <v>0.85341940692521645</v>
      </c>
      <c r="H85" s="509">
        <v>0.86268282897288218</v>
      </c>
      <c r="I85" s="509">
        <v>0.8398719049617237</v>
      </c>
      <c r="J85" s="509">
        <v>0.85770984430102448</v>
      </c>
      <c r="K85" s="509">
        <v>0.86046714609534858</v>
      </c>
      <c r="L85" s="509">
        <v>0.86046714609534858</v>
      </c>
      <c r="M85" s="509">
        <v>0.82442262913400433</v>
      </c>
      <c r="N85" s="509">
        <v>0.82989944406343208</v>
      </c>
      <c r="O85" s="610">
        <v>0.86157562784135522</v>
      </c>
    </row>
    <row r="86" spans="1:15" x14ac:dyDescent="0.25">
      <c r="A86" s="618">
        <v>2019</v>
      </c>
      <c r="B86" s="509">
        <v>0.84798905207226905</v>
      </c>
      <c r="C86" s="509">
        <v>0.84647247449043617</v>
      </c>
      <c r="D86" s="509">
        <v>0.8982225148381191</v>
      </c>
      <c r="E86" s="509">
        <v>0.88041035495775144</v>
      </c>
      <c r="F86" s="509">
        <v>0.90485714393839412</v>
      </c>
      <c r="G86" s="509">
        <v>0.89127793469875227</v>
      </c>
      <c r="H86" s="509">
        <v>0.89261251114460638</v>
      </c>
      <c r="I86" s="509">
        <v>0.86236560989306632</v>
      </c>
      <c r="J86" s="509">
        <v>0.88268964626258251</v>
      </c>
      <c r="K86" s="509">
        <v>0.88508431246975316</v>
      </c>
      <c r="L86" s="509">
        <v>0.88508431246975316</v>
      </c>
      <c r="M86" s="509">
        <v>0.83952509325910518</v>
      </c>
      <c r="N86" s="509">
        <v>0.84645242628221173</v>
      </c>
      <c r="O86" s="610">
        <v>0.88901878013916724</v>
      </c>
    </row>
    <row r="87" spans="1:15" x14ac:dyDescent="0.25">
      <c r="A87" s="618">
        <v>2020</v>
      </c>
      <c r="B87" s="509">
        <v>0.87326903466996875</v>
      </c>
      <c r="C87" s="509">
        <v>0.8682432127305395</v>
      </c>
      <c r="D87" s="509">
        <v>0.93738684337874756</v>
      </c>
      <c r="E87" s="509">
        <v>0.91875846811270456</v>
      </c>
      <c r="F87" s="509">
        <v>0.94488288207932658</v>
      </c>
      <c r="G87" s="509">
        <v>0.93737695059442261</v>
      </c>
      <c r="H87" s="509">
        <v>0.93035593336910194</v>
      </c>
      <c r="I87" s="509">
        <v>0.8963473569077155</v>
      </c>
      <c r="J87" s="509">
        <v>0.91699172445750821</v>
      </c>
      <c r="K87" s="509">
        <v>0.91389523821814167</v>
      </c>
      <c r="L87" s="509">
        <v>0.9177863740254264</v>
      </c>
      <c r="M87" s="509">
        <v>0.85576377114026636</v>
      </c>
      <c r="N87" s="509">
        <v>0.86253684217708759</v>
      </c>
      <c r="O87" s="610">
        <v>0.92920769218765675</v>
      </c>
    </row>
    <row r="88" spans="1:15" x14ac:dyDescent="0.25">
      <c r="A88" s="618">
        <v>2021</v>
      </c>
      <c r="B88" s="509">
        <v>0.91291527687192231</v>
      </c>
      <c r="C88" s="509">
        <v>0.90903544971666195</v>
      </c>
      <c r="D88" s="509">
        <v>0.97875770350131841</v>
      </c>
      <c r="E88" s="509">
        <v>0.96502116077305522</v>
      </c>
      <c r="F88" s="509">
        <v>0.98421306268814535</v>
      </c>
      <c r="G88" s="509">
        <v>0.97797989450607792</v>
      </c>
      <c r="H88" s="509">
        <v>0.97016831608296406</v>
      </c>
      <c r="I88" s="509">
        <v>0.93631008609027555</v>
      </c>
      <c r="J88" s="509">
        <v>0.95837621939998574</v>
      </c>
      <c r="K88" s="509">
        <v>0.95267946163828021</v>
      </c>
      <c r="L88" s="509">
        <v>0.95681719569162449</v>
      </c>
      <c r="M88" s="509">
        <v>0.88679038787617659</v>
      </c>
      <c r="N88" s="509">
        <v>0.8951684583625007</v>
      </c>
      <c r="O88" s="610">
        <v>0.98401630029515652</v>
      </c>
    </row>
    <row r="89" spans="1:15" x14ac:dyDescent="0.25">
      <c r="A89" s="618">
        <v>2022</v>
      </c>
      <c r="B89" s="509">
        <v>0.96067195692914487</v>
      </c>
      <c r="C89" s="509">
        <v>0.9578013878037217</v>
      </c>
      <c r="D89" s="509">
        <v>1.0098782143863374</v>
      </c>
      <c r="E89" s="509">
        <v>0.99842477976427346</v>
      </c>
      <c r="F89" s="509">
        <v>1.0132315647619181</v>
      </c>
      <c r="G89" s="509">
        <v>1.0090578745010139</v>
      </c>
      <c r="H89" s="509">
        <v>1.0021704300096774</v>
      </c>
      <c r="I89" s="509">
        <v>0.98061581616335158</v>
      </c>
      <c r="J89" s="509">
        <v>0.99436983350108799</v>
      </c>
      <c r="K89" s="509">
        <v>0.98934884913681698</v>
      </c>
      <c r="L89" s="509">
        <v>0.99228872893083997</v>
      </c>
      <c r="M89" s="509">
        <v>0.9434351540264847</v>
      </c>
      <c r="N89" s="509">
        <v>0.94882939256329268</v>
      </c>
      <c r="O89" s="610">
        <v>1.0030978116792353</v>
      </c>
    </row>
    <row r="90" spans="1:15" x14ac:dyDescent="0.25">
      <c r="A90" s="618">
        <v>2023</v>
      </c>
      <c r="B90" s="509">
        <v>0.99308346235602374</v>
      </c>
      <c r="C90" s="509">
        <v>0.99184451678364449</v>
      </c>
      <c r="D90" s="509">
        <v>1.0338074599948035</v>
      </c>
      <c r="E90" s="509">
        <v>1.0227578044418992</v>
      </c>
      <c r="F90" s="509">
        <v>1.0365482109938919</v>
      </c>
      <c r="G90" s="509">
        <v>1.0303367914552726</v>
      </c>
      <c r="H90" s="509">
        <v>1.0268952680710455</v>
      </c>
      <c r="I90" s="509">
        <v>1.0077551990787597</v>
      </c>
      <c r="J90" s="509">
        <v>1.0200248148989031</v>
      </c>
      <c r="K90" s="509">
        <v>1.0189256708268422</v>
      </c>
      <c r="L90" s="509">
        <v>1.0218055607238932</v>
      </c>
      <c r="M90" s="509">
        <v>0.98338555788910886</v>
      </c>
      <c r="N90" s="509">
        <v>0.98663660394744301</v>
      </c>
      <c r="O90" s="610">
        <v>1.0363401995291226</v>
      </c>
    </row>
    <row r="91" spans="1:15" x14ac:dyDescent="0.25">
      <c r="A91" s="618">
        <v>2024</v>
      </c>
      <c r="B91" s="509">
        <v>1.0199357339017359</v>
      </c>
      <c r="C91" s="509">
        <v>1.0171070906416855</v>
      </c>
      <c r="D91" s="509">
        <v>1.0555046256185872</v>
      </c>
      <c r="E91" s="509">
        <v>1.0454628935847898</v>
      </c>
      <c r="F91" s="509">
        <v>1.0586309447413331</v>
      </c>
      <c r="G91" s="509">
        <v>1.0526068034223852</v>
      </c>
      <c r="H91" s="509">
        <v>1.0475906336652421</v>
      </c>
      <c r="I91" s="509">
        <v>1.0309430815228269</v>
      </c>
      <c r="J91" s="509">
        <v>1.0428136519092455</v>
      </c>
      <c r="K91" s="509">
        <v>1.0419919143633578</v>
      </c>
      <c r="L91" s="509">
        <v>1.0454904480069622</v>
      </c>
      <c r="M91" s="509">
        <v>1.0087035620193938</v>
      </c>
      <c r="N91" s="509">
        <v>1.0110636465082665</v>
      </c>
      <c r="O91" s="610">
        <v>1.0486722491736125</v>
      </c>
    </row>
    <row r="92" spans="1:15" x14ac:dyDescent="0.25">
      <c r="A92" s="618">
        <v>2025</v>
      </c>
      <c r="B92" s="509">
        <v>1.0417254251617314</v>
      </c>
      <c r="C92" s="509">
        <v>1.0389351375304818</v>
      </c>
      <c r="D92" s="509">
        <v>1.0777036137883604</v>
      </c>
      <c r="E92" s="509">
        <v>1.0674285336937444</v>
      </c>
      <c r="F92" s="509">
        <v>1.0808756299827327</v>
      </c>
      <c r="G92" s="509">
        <v>1.0747790712507295</v>
      </c>
      <c r="H92" s="509">
        <v>1.0696996854429854</v>
      </c>
      <c r="I92" s="509">
        <v>1.0529555108921196</v>
      </c>
      <c r="J92" s="509">
        <v>1.0648648558060623</v>
      </c>
      <c r="K92" s="509">
        <v>1.0640664194694158</v>
      </c>
      <c r="L92" s="509">
        <v>1.0675440347323319</v>
      </c>
      <c r="M92" s="509">
        <v>1.0306281950048772</v>
      </c>
      <c r="N92" s="509">
        <v>1.0330420339748447</v>
      </c>
      <c r="O92" s="610">
        <v>1.0707273265442361</v>
      </c>
    </row>
    <row r="93" spans="1:15" x14ac:dyDescent="0.25">
      <c r="A93" s="618">
        <v>2026</v>
      </c>
      <c r="B93" s="509">
        <v>1.0636016590901276</v>
      </c>
      <c r="C93" s="509">
        <v>1.0607527754186217</v>
      </c>
      <c r="D93" s="509">
        <v>1.1003353896779158</v>
      </c>
      <c r="E93" s="509">
        <v>1.0898445329013131</v>
      </c>
      <c r="F93" s="509">
        <v>1.1035740182123699</v>
      </c>
      <c r="G93" s="509">
        <v>1.097349431746995</v>
      </c>
      <c r="H93" s="509">
        <v>1.0921633788372882</v>
      </c>
      <c r="I93" s="509">
        <v>1.0750675766208539</v>
      </c>
      <c r="J93" s="509">
        <v>1.0872270177779892</v>
      </c>
      <c r="K93" s="509">
        <v>1.0864118142782733</v>
      </c>
      <c r="L93" s="509">
        <v>1.0899624594617108</v>
      </c>
      <c r="M93" s="509">
        <v>1.0522713870999796</v>
      </c>
      <c r="N93" s="509">
        <v>1.0547359166883166</v>
      </c>
      <c r="O93" s="610">
        <v>1.0932126004016649</v>
      </c>
    </row>
    <row r="94" spans="1:15" x14ac:dyDescent="0.25">
      <c r="A94" s="618">
        <v>2027</v>
      </c>
      <c r="B94" s="509">
        <v>1.0859372939310201</v>
      </c>
      <c r="C94" s="509">
        <v>1.0830285837024127</v>
      </c>
      <c r="D94" s="509">
        <v>1.1234424328611521</v>
      </c>
      <c r="E94" s="509">
        <v>1.1127312680922405</v>
      </c>
      <c r="F94" s="509">
        <v>1.1267490725948295</v>
      </c>
      <c r="G94" s="509">
        <v>1.1203937698136814</v>
      </c>
      <c r="H94" s="509">
        <v>1.1150988097928709</v>
      </c>
      <c r="I94" s="509">
        <v>1.0976439957298918</v>
      </c>
      <c r="J94" s="509">
        <v>1.1100587851513271</v>
      </c>
      <c r="K94" s="509">
        <v>1.1092264623781172</v>
      </c>
      <c r="L94" s="509">
        <v>1.1128516711104066</v>
      </c>
      <c r="M94" s="509">
        <v>1.0743690862290789</v>
      </c>
      <c r="N94" s="509">
        <v>1.0768853709387711</v>
      </c>
      <c r="O94" s="610">
        <v>1.1161700650100999</v>
      </c>
    </row>
    <row r="95" spans="1:15" x14ac:dyDescent="0.25">
      <c r="A95" s="618">
        <v>2028</v>
      </c>
      <c r="B95" s="509">
        <v>1.1087419771035714</v>
      </c>
      <c r="C95" s="509">
        <v>1.1057721839601633</v>
      </c>
      <c r="D95" s="509">
        <v>1.1470347239512362</v>
      </c>
      <c r="E95" s="509">
        <v>1.1360986247221776</v>
      </c>
      <c r="F95" s="509">
        <v>1.1504108031193212</v>
      </c>
      <c r="G95" s="509">
        <v>1.1439220389797689</v>
      </c>
      <c r="H95" s="509">
        <v>1.1385158847985213</v>
      </c>
      <c r="I95" s="509">
        <v>1.1206945196402196</v>
      </c>
      <c r="J95" s="509">
        <v>1.1333700196395047</v>
      </c>
      <c r="K95" s="509">
        <v>1.1325202180880574</v>
      </c>
      <c r="L95" s="509">
        <v>1.1362215562037252</v>
      </c>
      <c r="M95" s="509">
        <v>1.09693083703989</v>
      </c>
      <c r="N95" s="509">
        <v>1.0994999637284852</v>
      </c>
      <c r="O95" s="610">
        <v>1.1396096363753119</v>
      </c>
    </row>
    <row r="96" spans="1:15" x14ac:dyDescent="0.25">
      <c r="A96" s="618">
        <v>2029</v>
      </c>
      <c r="B96" s="509">
        <v>1.1320255586227466</v>
      </c>
      <c r="C96" s="509">
        <v>1.1289933998233266</v>
      </c>
      <c r="D96" s="509">
        <v>1.1711224531542117</v>
      </c>
      <c r="E96" s="509">
        <v>1.1599566958413434</v>
      </c>
      <c r="F96" s="509">
        <v>1.1745694299848268</v>
      </c>
      <c r="G96" s="509">
        <v>1.167944401798344</v>
      </c>
      <c r="H96" s="509">
        <v>1.1624247183792904</v>
      </c>
      <c r="I96" s="509">
        <v>1.1442291045526638</v>
      </c>
      <c r="J96" s="509">
        <v>1.1571707900519344</v>
      </c>
      <c r="K96" s="509">
        <v>1.1563031426679067</v>
      </c>
      <c r="L96" s="509">
        <v>1.1600822088840033</v>
      </c>
      <c r="M96" s="509">
        <v>1.1199663846177272</v>
      </c>
      <c r="N96" s="509">
        <v>1.1225894629667834</v>
      </c>
      <c r="O96" s="610">
        <v>1.1635414387391934</v>
      </c>
    </row>
    <row r="97" spans="1:15" x14ac:dyDescent="0.25">
      <c r="A97" s="618">
        <v>2030</v>
      </c>
      <c r="B97" s="509">
        <v>1.1557980953538241</v>
      </c>
      <c r="C97" s="509">
        <v>1.1527022612196163</v>
      </c>
      <c r="D97" s="509">
        <v>1.1957160246704504</v>
      </c>
      <c r="E97" s="509">
        <v>1.1843157864540115</v>
      </c>
      <c r="F97" s="509">
        <v>1.1992353880145077</v>
      </c>
      <c r="G97" s="509">
        <v>1.1924712342361092</v>
      </c>
      <c r="H97" s="509">
        <v>1.1868356374652553</v>
      </c>
      <c r="I97" s="509">
        <v>1.16825791574827</v>
      </c>
      <c r="J97" s="509">
        <v>1.1814713766430247</v>
      </c>
      <c r="K97" s="509">
        <v>1.1805855086639325</v>
      </c>
      <c r="L97" s="509">
        <v>1.1844439352705669</v>
      </c>
      <c r="M97" s="509">
        <v>1.1434856786946994</v>
      </c>
      <c r="N97" s="509">
        <v>1.1461638416890856</v>
      </c>
      <c r="O97" s="610">
        <v>1.1879758089527162</v>
      </c>
    </row>
    <row r="98" spans="1:15" x14ac:dyDescent="0.25">
      <c r="A98" s="618">
        <v>2031</v>
      </c>
      <c r="B98" s="509">
        <v>1.1800698553562543</v>
      </c>
      <c r="C98" s="509">
        <v>1.1769090087052281</v>
      </c>
      <c r="D98" s="509">
        <v>1.2208260611885295</v>
      </c>
      <c r="E98" s="509">
        <v>1.2091864179695453</v>
      </c>
      <c r="F98" s="509">
        <v>1.2244193311628124</v>
      </c>
      <c r="G98" s="509">
        <v>1.2175131301550675</v>
      </c>
      <c r="H98" s="509">
        <v>1.2117591858520254</v>
      </c>
      <c r="I98" s="509">
        <v>1.1927913319789836</v>
      </c>
      <c r="J98" s="509">
        <v>1.206282275552528</v>
      </c>
      <c r="K98" s="509">
        <v>1.2053778043458749</v>
      </c>
      <c r="L98" s="509">
        <v>1.209317257911249</v>
      </c>
      <c r="M98" s="509">
        <v>1.1674988779472881</v>
      </c>
      <c r="N98" s="509">
        <v>1.1702332823645565</v>
      </c>
      <c r="O98" s="610">
        <v>1.212923300940723</v>
      </c>
    </row>
    <row r="99" spans="1:15" x14ac:dyDescent="0.25">
      <c r="A99" s="618">
        <v>2032</v>
      </c>
      <c r="B99" s="509">
        <v>1.2048513223187356</v>
      </c>
      <c r="C99" s="509">
        <v>1.2016240978880377</v>
      </c>
      <c r="D99" s="509">
        <v>1.2464634084734889</v>
      </c>
      <c r="E99" s="509">
        <v>1.2345793327469059</v>
      </c>
      <c r="F99" s="509">
        <v>1.2501321371172316</v>
      </c>
      <c r="G99" s="509">
        <v>1.2430809058883237</v>
      </c>
      <c r="H99" s="509">
        <v>1.2372061287549176</v>
      </c>
      <c r="I99" s="509">
        <v>1.2178399499505419</v>
      </c>
      <c r="J99" s="509">
        <v>1.2316142033391313</v>
      </c>
      <c r="K99" s="509">
        <v>1.2306907382371379</v>
      </c>
      <c r="L99" s="509">
        <v>1.234712920327385</v>
      </c>
      <c r="M99" s="509">
        <v>1.1920163543841809</v>
      </c>
      <c r="N99" s="509">
        <v>1.1948081812942122</v>
      </c>
      <c r="O99" s="610">
        <v>1.2383946902604783</v>
      </c>
    </row>
    <row r="100" spans="1:15" x14ac:dyDescent="0.25">
      <c r="A100" s="618">
        <v>2033</v>
      </c>
      <c r="B100" s="509">
        <v>1.2301532000874289</v>
      </c>
      <c r="C100" s="509">
        <v>1.2268582039436866</v>
      </c>
      <c r="D100" s="509">
        <v>1.2726391400514321</v>
      </c>
      <c r="E100" s="509">
        <v>1.2605054987345907</v>
      </c>
      <c r="F100" s="509">
        <v>1.2763849119966932</v>
      </c>
      <c r="G100" s="509">
        <v>1.2691856049119783</v>
      </c>
      <c r="H100" s="509">
        <v>1.2631874574587709</v>
      </c>
      <c r="I100" s="509">
        <v>1.2434145888995032</v>
      </c>
      <c r="J100" s="509">
        <v>1.2574781016092527</v>
      </c>
      <c r="K100" s="509">
        <v>1.2565352437401178</v>
      </c>
      <c r="L100" s="509">
        <v>1.2606418916542603</v>
      </c>
      <c r="M100" s="509">
        <v>1.2170486978262487</v>
      </c>
      <c r="N100" s="509">
        <v>1.2198991531013901</v>
      </c>
      <c r="O100" s="610">
        <v>1.2644009787559483</v>
      </c>
    </row>
    <row r="101" spans="1:15" x14ac:dyDescent="0.25">
      <c r="A101" s="618">
        <v>2034</v>
      </c>
      <c r="B101" s="509">
        <v>1.2559864172892647</v>
      </c>
      <c r="C101" s="509">
        <v>1.2526222262265039</v>
      </c>
      <c r="D101" s="509">
        <v>1.2993645619925116</v>
      </c>
      <c r="E101" s="509">
        <v>1.2869761142080172</v>
      </c>
      <c r="F101" s="509">
        <v>1.3031889951486235</v>
      </c>
      <c r="G101" s="509">
        <v>1.2958385026151298</v>
      </c>
      <c r="H101" s="509">
        <v>1.289714394065405</v>
      </c>
      <c r="I101" s="509">
        <v>1.2695262952663926</v>
      </c>
      <c r="J101" s="509">
        <v>1.283885141743047</v>
      </c>
      <c r="K101" s="509">
        <v>1.2829224838586604</v>
      </c>
      <c r="L101" s="509">
        <v>1.2871153713789996</v>
      </c>
      <c r="M101" s="509">
        <v>1.2426067204805997</v>
      </c>
      <c r="N101" s="509">
        <v>1.2455170353165192</v>
      </c>
      <c r="O101" s="610">
        <v>1.2909533993098232</v>
      </c>
    </row>
    <row r="102" spans="1:15" x14ac:dyDescent="0.25">
      <c r="A102" s="618">
        <v>2035</v>
      </c>
      <c r="B102" s="509">
        <v>1.2823621320523393</v>
      </c>
      <c r="C102" s="509">
        <v>1.2789272929772606</v>
      </c>
      <c r="D102" s="509">
        <v>1.3266512177943544</v>
      </c>
      <c r="E102" s="509">
        <v>1.3140026126063855</v>
      </c>
      <c r="F102" s="509">
        <v>1.3305559640467448</v>
      </c>
      <c r="G102" s="509">
        <v>1.3230511111700471</v>
      </c>
      <c r="H102" s="509">
        <v>1.3167983963407788</v>
      </c>
      <c r="I102" s="509">
        <v>1.2961863474669868</v>
      </c>
      <c r="J102" s="509">
        <v>1.3108467297196507</v>
      </c>
      <c r="K102" s="509">
        <v>1.3098638560196922</v>
      </c>
      <c r="L102" s="509">
        <v>1.3141447941779583</v>
      </c>
      <c r="M102" s="509">
        <v>1.2687014616106924</v>
      </c>
      <c r="N102" s="509">
        <v>1.271672893058166</v>
      </c>
      <c r="O102" s="610">
        <v>1.3180634206953292</v>
      </c>
    </row>
    <row r="103" spans="1:15" x14ac:dyDescent="0.25">
      <c r="A103" s="618">
        <v>2036</v>
      </c>
      <c r="B103" s="509">
        <v>1.309291736825438</v>
      </c>
      <c r="C103" s="509">
        <v>1.3057847661297828</v>
      </c>
      <c r="D103" s="509">
        <v>1.3545108933680354</v>
      </c>
      <c r="E103" s="509">
        <v>1.3415966674711195</v>
      </c>
      <c r="F103" s="509">
        <v>1.3584976392917258</v>
      </c>
      <c r="G103" s="509">
        <v>1.350835184504618</v>
      </c>
      <c r="H103" s="509">
        <v>1.3444511626639348</v>
      </c>
      <c r="I103" s="509">
        <v>1.3234062607637935</v>
      </c>
      <c r="J103" s="509">
        <v>1.3383745110437633</v>
      </c>
      <c r="K103" s="509">
        <v>1.3373709969961056</v>
      </c>
      <c r="L103" s="509">
        <v>1.3417418348556953</v>
      </c>
      <c r="M103" s="509">
        <v>1.2953441923045168</v>
      </c>
      <c r="N103" s="509">
        <v>1.2983780238123879</v>
      </c>
      <c r="O103" s="610">
        <v>1.345742752529931</v>
      </c>
    </row>
    <row r="104" spans="1:15" x14ac:dyDescent="0.25">
      <c r="A104" s="618">
        <v>2037</v>
      </c>
      <c r="B104" s="509">
        <v>1.3367868632987723</v>
      </c>
      <c r="C104" s="509">
        <v>1.3332062462185081</v>
      </c>
      <c r="D104" s="509">
        <v>1.3829556221287647</v>
      </c>
      <c r="E104" s="509">
        <v>1.3697701974880125</v>
      </c>
      <c r="F104" s="509">
        <v>1.3870260897168523</v>
      </c>
      <c r="G104" s="509">
        <v>1.3792027233792152</v>
      </c>
      <c r="H104" s="509">
        <v>1.3726846370798773</v>
      </c>
      <c r="I104" s="509">
        <v>1.3511977922398331</v>
      </c>
      <c r="J104" s="509">
        <v>1.3664803757756823</v>
      </c>
      <c r="K104" s="509">
        <v>1.3654557879330236</v>
      </c>
      <c r="L104" s="509">
        <v>1.369918413387665</v>
      </c>
      <c r="M104" s="509">
        <v>1.3225464203429114</v>
      </c>
      <c r="N104" s="509">
        <v>1.3256439623124476</v>
      </c>
      <c r="O104" s="610">
        <v>1.3740033503330591</v>
      </c>
    </row>
    <row r="105" spans="1:15" x14ac:dyDescent="0.25">
      <c r="A105" s="618">
        <v>2038</v>
      </c>
      <c r="B105" s="509">
        <v>1.3648593874280461</v>
      </c>
      <c r="C105" s="509">
        <v>1.3612035773890971</v>
      </c>
      <c r="D105" s="509">
        <v>1.4119976901934683</v>
      </c>
      <c r="E105" s="509">
        <v>1.3985353716352609</v>
      </c>
      <c r="F105" s="509">
        <v>1.4161536376009058</v>
      </c>
      <c r="G105" s="509">
        <v>1.4081659805701787</v>
      </c>
      <c r="H105" s="509">
        <v>1.4015110144585543</v>
      </c>
      <c r="I105" s="509">
        <v>1.3795729458768697</v>
      </c>
      <c r="J105" s="509">
        <v>1.3951764636669717</v>
      </c>
      <c r="K105" s="509">
        <v>1.3941303594796171</v>
      </c>
      <c r="L105" s="509">
        <v>1.3986867000688059</v>
      </c>
      <c r="M105" s="509">
        <v>1.3503198951701123</v>
      </c>
      <c r="N105" s="509">
        <v>1.353482485521009</v>
      </c>
      <c r="O105" s="610">
        <v>1.4028574206900537</v>
      </c>
    </row>
    <row r="106" spans="1:15" x14ac:dyDescent="0.25">
      <c r="A106" s="618">
        <v>2039</v>
      </c>
      <c r="B106" s="509">
        <v>1.3935214345640354</v>
      </c>
      <c r="C106" s="509">
        <v>1.3897888525142674</v>
      </c>
      <c r="D106" s="509">
        <v>1.4416496416875311</v>
      </c>
      <c r="E106" s="509">
        <v>1.4279046144396015</v>
      </c>
      <c r="F106" s="509">
        <v>1.4458928639905249</v>
      </c>
      <c r="G106" s="509">
        <v>1.4377374661621523</v>
      </c>
      <c r="H106" s="509">
        <v>1.4309427457621842</v>
      </c>
      <c r="I106" s="509">
        <v>1.4085439777402833</v>
      </c>
      <c r="J106" s="509">
        <v>1.4244751694039779</v>
      </c>
      <c r="K106" s="509">
        <v>1.423407097028689</v>
      </c>
      <c r="L106" s="509">
        <v>1.4280591207702504</v>
      </c>
      <c r="M106" s="509">
        <v>1.3786766129686847</v>
      </c>
      <c r="N106" s="509">
        <v>1.38190561771695</v>
      </c>
      <c r="O106" s="610">
        <v>1.4323174265245444</v>
      </c>
    </row>
    <row r="107" spans="1:15" x14ac:dyDescent="0.25">
      <c r="A107" s="618">
        <v>2040</v>
      </c>
      <c r="B107" s="509">
        <v>1.4227853846898801</v>
      </c>
      <c r="C107" s="509">
        <v>1.4189744184170674</v>
      </c>
      <c r="D107" s="509">
        <v>1.4719242841629692</v>
      </c>
      <c r="E107" s="509">
        <v>1.4578906113428329</v>
      </c>
      <c r="F107" s="509">
        <v>1.4762566141343256</v>
      </c>
      <c r="G107" s="509">
        <v>1.4679299529515575</v>
      </c>
      <c r="H107" s="509">
        <v>1.4609925434231898</v>
      </c>
      <c r="I107" s="509">
        <v>1.4381234012728294</v>
      </c>
      <c r="J107" s="509">
        <v>1.4543891479614612</v>
      </c>
      <c r="K107" s="509">
        <v>1.4532986460662911</v>
      </c>
      <c r="L107" s="509">
        <v>1.458048362306426</v>
      </c>
      <c r="M107" s="509">
        <v>1.4076288218410273</v>
      </c>
      <c r="N107" s="509">
        <v>1.4109256356890056</v>
      </c>
      <c r="O107" s="610">
        <v>1.4623960924815598</v>
      </c>
    </row>
    <row r="108" spans="1:15" x14ac:dyDescent="0.25">
      <c r="A108" s="618">
        <v>2041</v>
      </c>
      <c r="B108" s="509">
        <v>1.4526638777683674</v>
      </c>
      <c r="C108" s="509">
        <v>1.4487728812038254</v>
      </c>
      <c r="D108" s="509">
        <v>1.5028346941303914</v>
      </c>
      <c r="E108" s="509">
        <v>1.488506314181032</v>
      </c>
      <c r="F108" s="509">
        <v>1.5072580030311467</v>
      </c>
      <c r="G108" s="509">
        <v>1.4987564819635402</v>
      </c>
      <c r="H108" s="509">
        <v>1.4916733868350764</v>
      </c>
      <c r="I108" s="509">
        <v>1.4683239926995588</v>
      </c>
      <c r="J108" s="509">
        <v>1.4849313200686518</v>
      </c>
      <c r="K108" s="509">
        <v>1.4838179176336832</v>
      </c>
      <c r="L108" s="509">
        <v>1.4886673779148605</v>
      </c>
      <c r="M108" s="509">
        <v>1.4371890270996885</v>
      </c>
      <c r="N108" s="509">
        <v>1.4405550740384749</v>
      </c>
      <c r="O108" s="610">
        <v>1.4931064104236726</v>
      </c>
    </row>
    <row r="109" spans="1:15" x14ac:dyDescent="0.25">
      <c r="A109" s="618">
        <v>2042</v>
      </c>
      <c r="B109" s="509">
        <v>1.4831698192015028</v>
      </c>
      <c r="C109" s="509">
        <v>1.4791971117091056</v>
      </c>
      <c r="D109" s="509">
        <v>1.5343942227071297</v>
      </c>
      <c r="E109" s="509">
        <v>1.5197649467788337</v>
      </c>
      <c r="F109" s="509">
        <v>1.5389104210948006</v>
      </c>
      <c r="G109" s="509">
        <v>1.530230368084774</v>
      </c>
      <c r="H109" s="509">
        <v>1.5229985279586133</v>
      </c>
      <c r="I109" s="509">
        <v>1.4991587965462492</v>
      </c>
      <c r="J109" s="509">
        <v>1.5161148777900935</v>
      </c>
      <c r="K109" s="509">
        <v>1.5149780939039907</v>
      </c>
      <c r="L109" s="509">
        <v>1.5199293928510724</v>
      </c>
      <c r="M109" s="509">
        <v>1.4673699966687821</v>
      </c>
      <c r="N109" s="509">
        <v>1.4708067305932826</v>
      </c>
      <c r="O109" s="610">
        <v>1.5244616450425696</v>
      </c>
    </row>
    <row r="110" spans="1:15" x14ac:dyDescent="0.25">
      <c r="A110" s="618">
        <v>2043</v>
      </c>
      <c r="B110" s="509">
        <v>1.5143163854047339</v>
      </c>
      <c r="C110" s="509">
        <v>1.5102602510549969</v>
      </c>
      <c r="D110" s="509">
        <v>1.5666165013839795</v>
      </c>
      <c r="E110" s="509">
        <v>1.5516800106611892</v>
      </c>
      <c r="F110" s="509">
        <v>1.5712275399377915</v>
      </c>
      <c r="G110" s="509">
        <v>1.5623652058145543</v>
      </c>
      <c r="H110" s="509">
        <v>1.5549814970457441</v>
      </c>
      <c r="I110" s="509">
        <v>1.5306411312737205</v>
      </c>
      <c r="J110" s="509">
        <v>1.5479532902236854</v>
      </c>
      <c r="K110" s="509">
        <v>1.5467926338759743</v>
      </c>
      <c r="L110" s="509">
        <v>1.551847910100945</v>
      </c>
      <c r="M110" s="509">
        <v>1.4981847665988259</v>
      </c>
      <c r="N110" s="509">
        <v>1.5016936719357414</v>
      </c>
      <c r="O110" s="610">
        <v>1.5564753395884641</v>
      </c>
    </row>
    <row r="111" spans="1:15" x14ac:dyDescent="0.25">
      <c r="A111" s="618">
        <v>2044</v>
      </c>
      <c r="B111" s="509">
        <v>1.5461170294982338</v>
      </c>
      <c r="C111" s="509">
        <v>1.5419757163271517</v>
      </c>
      <c r="D111" s="509">
        <v>1.5995154479130425</v>
      </c>
      <c r="E111" s="509">
        <v>1.5842652908850741</v>
      </c>
      <c r="F111" s="509">
        <v>1.6042233182764849</v>
      </c>
      <c r="G111" s="509">
        <v>1.5951748751366599</v>
      </c>
      <c r="H111" s="509">
        <v>1.5876361084837043</v>
      </c>
      <c r="I111" s="509">
        <v>1.5627845950304684</v>
      </c>
      <c r="J111" s="509">
        <v>1.5804603093183824</v>
      </c>
      <c r="K111" s="509">
        <v>1.5792752791873694</v>
      </c>
      <c r="L111" s="509">
        <v>1.5844367162130646</v>
      </c>
      <c r="M111" s="509">
        <v>1.5296466466974017</v>
      </c>
      <c r="N111" s="509">
        <v>1.5332292390463922</v>
      </c>
      <c r="O111" s="610">
        <v>1.5891613217198213</v>
      </c>
    </row>
    <row r="112" spans="1:15" x14ac:dyDescent="0.25">
      <c r="A112" s="618">
        <v>2045</v>
      </c>
      <c r="B112" s="509">
        <v>1.5785854871176968</v>
      </c>
      <c r="C112" s="509">
        <v>1.574357206370022</v>
      </c>
      <c r="D112" s="509">
        <v>1.6331052723192161</v>
      </c>
      <c r="E112" s="509">
        <v>1.6175348619936609</v>
      </c>
      <c r="F112" s="509">
        <v>1.6379120079602911</v>
      </c>
      <c r="G112" s="509">
        <v>1.6286735475145295</v>
      </c>
      <c r="H112" s="509">
        <v>1.6209764667618625</v>
      </c>
      <c r="I112" s="509">
        <v>1.595603071526108</v>
      </c>
      <c r="J112" s="509">
        <v>1.6136499758140688</v>
      </c>
      <c r="K112" s="509">
        <v>1.6124400600503042</v>
      </c>
      <c r="L112" s="509">
        <v>1.6177098872535389</v>
      </c>
      <c r="M112" s="509">
        <v>1.5617692262780467</v>
      </c>
      <c r="N112" s="509">
        <v>1.5654270530663661</v>
      </c>
      <c r="O112" s="610">
        <v>1.6225337094759371</v>
      </c>
    </row>
    <row r="113" spans="1:15" x14ac:dyDescent="0.25">
      <c r="A113" s="618">
        <v>2046</v>
      </c>
      <c r="B113" s="509">
        <v>1.6117357823471683</v>
      </c>
      <c r="C113" s="509">
        <v>1.6074187077037918</v>
      </c>
      <c r="D113" s="509">
        <v>1.6674004830379194</v>
      </c>
      <c r="E113" s="509">
        <v>1.6515030940955271</v>
      </c>
      <c r="F113" s="509">
        <v>1.6723081601274568</v>
      </c>
      <c r="G113" s="509">
        <v>1.6628756920123344</v>
      </c>
      <c r="H113" s="509">
        <v>1.6550169725638615</v>
      </c>
      <c r="I113" s="509">
        <v>1.6291107360281563</v>
      </c>
      <c r="J113" s="509">
        <v>1.6475366253061636</v>
      </c>
      <c r="K113" s="509">
        <v>1.6463013013113603</v>
      </c>
      <c r="L113" s="509">
        <v>1.6516817948858631</v>
      </c>
      <c r="M113" s="509">
        <v>1.5945663800298859</v>
      </c>
      <c r="N113" s="509">
        <v>1.59830102118076</v>
      </c>
      <c r="O113" s="610">
        <v>1.6566069173749316</v>
      </c>
    </row>
    <row r="114" spans="1:15" x14ac:dyDescent="0.25">
      <c r="A114" s="618">
        <v>2047</v>
      </c>
      <c r="B114" s="509">
        <v>1.6455822337764585</v>
      </c>
      <c r="C114" s="509">
        <v>1.6411745005655716</v>
      </c>
      <c r="D114" s="509">
        <v>1.7024158931817159</v>
      </c>
      <c r="E114" s="509">
        <v>1.686184659071533</v>
      </c>
      <c r="F114" s="509">
        <v>1.7074266314901336</v>
      </c>
      <c r="G114" s="509">
        <v>1.6977960815445932</v>
      </c>
      <c r="H114" s="509">
        <v>1.6897723289877018</v>
      </c>
      <c r="I114" s="509">
        <v>1.6633220614847475</v>
      </c>
      <c r="J114" s="509">
        <v>1.6821348944375929</v>
      </c>
      <c r="K114" s="509">
        <v>1.6808736286388986</v>
      </c>
      <c r="L114" s="509">
        <v>1.6863671125784658</v>
      </c>
      <c r="M114" s="509">
        <v>1.628052274010513</v>
      </c>
      <c r="N114" s="509">
        <v>1.6318653426255556</v>
      </c>
      <c r="O114" s="610">
        <v>1.6913956626398048</v>
      </c>
    </row>
    <row r="115" spans="1:15" x14ac:dyDescent="0.25">
      <c r="A115" s="618">
        <v>2048</v>
      </c>
      <c r="B115" s="509">
        <v>1.6801394606857636</v>
      </c>
      <c r="C115" s="509">
        <v>1.675639165077448</v>
      </c>
      <c r="D115" s="509">
        <v>1.7381666269385325</v>
      </c>
      <c r="E115" s="509">
        <v>1.7215945369120351</v>
      </c>
      <c r="F115" s="509">
        <v>1.7432825907514264</v>
      </c>
      <c r="G115" s="509">
        <v>1.7334497992570295</v>
      </c>
      <c r="H115" s="509">
        <v>1.7252575478964436</v>
      </c>
      <c r="I115" s="509">
        <v>1.6982518247759271</v>
      </c>
      <c r="J115" s="509">
        <v>1.7174597272207826</v>
      </c>
      <c r="K115" s="509">
        <v>1.7161719748403157</v>
      </c>
      <c r="L115" s="509">
        <v>1.7217808219426141</v>
      </c>
      <c r="M115" s="509">
        <v>1.662241371764734</v>
      </c>
      <c r="N115" s="509">
        <v>1.6661345148206919</v>
      </c>
      <c r="O115" s="610">
        <v>1.7269149715552408</v>
      </c>
    </row>
    <row r="116" spans="1:15" x14ac:dyDescent="0.25">
      <c r="A116" s="618">
        <v>2049</v>
      </c>
      <c r="B116" s="509">
        <v>1.7154223893601646</v>
      </c>
      <c r="C116" s="509">
        <v>1.7108275875440748</v>
      </c>
      <c r="D116" s="509">
        <v>1.7746681261042407</v>
      </c>
      <c r="E116" s="509">
        <v>1.757748022187188</v>
      </c>
      <c r="F116" s="509">
        <v>1.7798915251572054</v>
      </c>
      <c r="G116" s="509">
        <v>1.7698522450414274</v>
      </c>
      <c r="H116" s="509">
        <v>1.7614879564022687</v>
      </c>
      <c r="I116" s="509">
        <v>1.7339151130962212</v>
      </c>
      <c r="J116" s="509">
        <v>1.7535263814924185</v>
      </c>
      <c r="K116" s="509">
        <v>1.7522115863119614</v>
      </c>
      <c r="L116" s="509">
        <v>1.7579382192034085</v>
      </c>
      <c r="M116" s="509">
        <v>1.6971484405717931</v>
      </c>
      <c r="N116" s="509">
        <v>1.7011233396319265</v>
      </c>
      <c r="O116" s="610">
        <v>1.7631801859579013</v>
      </c>
    </row>
    <row r="117" spans="1:15" x14ac:dyDescent="0.25">
      <c r="A117" s="618">
        <v>2050</v>
      </c>
      <c r="B117" s="509">
        <v>1.7514462595367282</v>
      </c>
      <c r="C117" s="509">
        <v>1.7467549668824998</v>
      </c>
      <c r="D117" s="509">
        <v>1.8119361567524297</v>
      </c>
      <c r="E117" s="509">
        <v>1.7946607306531186</v>
      </c>
      <c r="F117" s="509">
        <v>1.8172692471855068</v>
      </c>
      <c r="G117" s="509">
        <v>1.8070191421872968</v>
      </c>
      <c r="H117" s="509">
        <v>1.7984792034867163</v>
      </c>
      <c r="I117" s="509">
        <v>1.7703273304712419</v>
      </c>
      <c r="J117" s="509">
        <v>1.7903504355037594</v>
      </c>
      <c r="K117" s="509">
        <v>1.7890080296245126</v>
      </c>
      <c r="L117" s="509">
        <v>1.7948549218066798</v>
      </c>
      <c r="M117" s="509">
        <v>1.7327885578238003</v>
      </c>
      <c r="N117" s="509">
        <v>1.7368469297641966</v>
      </c>
      <c r="O117" s="610">
        <v>1.8002069698630168</v>
      </c>
    </row>
    <row r="118" spans="1:15" x14ac:dyDescent="0.25">
      <c r="A118" s="618">
        <v>2051</v>
      </c>
      <c r="B118" s="509">
        <v>1.7882266309869992</v>
      </c>
      <c r="C118" s="509">
        <v>1.7834368211870322</v>
      </c>
      <c r="D118" s="509">
        <v>1.8499868160442303</v>
      </c>
      <c r="E118" s="509">
        <v>1.8323486059968332</v>
      </c>
      <c r="F118" s="509">
        <v>1.855431901376402</v>
      </c>
      <c r="G118" s="509">
        <v>1.8449665441732295</v>
      </c>
      <c r="H118" s="509">
        <v>1.8362472667599368</v>
      </c>
      <c r="I118" s="509">
        <v>1.8075042044111376</v>
      </c>
      <c r="J118" s="509">
        <v>1.8279477946493379</v>
      </c>
      <c r="K118" s="509">
        <v>1.8265771982466275</v>
      </c>
      <c r="L118" s="509">
        <v>1.8325468751646201</v>
      </c>
      <c r="M118" s="509">
        <v>1.7691771175380999</v>
      </c>
      <c r="N118" s="509">
        <v>1.7733207152892447</v>
      </c>
      <c r="O118" s="610">
        <v>1.8380113162301392</v>
      </c>
    </row>
    <row r="119" spans="1:15" x14ac:dyDescent="0.25">
      <c r="A119" s="618">
        <v>2052</v>
      </c>
      <c r="B119" s="509">
        <v>1.8257793902377257</v>
      </c>
      <c r="C119" s="509">
        <v>1.8208889944319595</v>
      </c>
      <c r="D119" s="509">
        <v>1.888836539181159</v>
      </c>
      <c r="E119" s="509">
        <v>1.870827926722767</v>
      </c>
      <c r="F119" s="509">
        <v>1.8943959713053065</v>
      </c>
      <c r="G119" s="509">
        <v>1.8837108416008672</v>
      </c>
      <c r="H119" s="509">
        <v>1.8748084593618952</v>
      </c>
      <c r="I119" s="509">
        <v>1.8454617927037715</v>
      </c>
      <c r="J119" s="509">
        <v>1.8663346983369742</v>
      </c>
      <c r="K119" s="509">
        <v>1.8649353194098064</v>
      </c>
      <c r="L119" s="509">
        <v>1.8710303595430766</v>
      </c>
      <c r="M119" s="509">
        <v>1.8063298370063998</v>
      </c>
      <c r="N119" s="509">
        <v>1.8105604503103188</v>
      </c>
      <c r="O119" s="610">
        <v>1.8766095538709726</v>
      </c>
    </row>
    <row r="120" spans="1:15" x14ac:dyDescent="0.25">
      <c r="A120" s="618">
        <v>2053</v>
      </c>
      <c r="B120" s="509">
        <v>1.8641207574327177</v>
      </c>
      <c r="C120" s="509">
        <v>1.8591276633150302</v>
      </c>
      <c r="D120" s="509">
        <v>1.9285021065039631</v>
      </c>
      <c r="E120" s="509">
        <v>1.9101153131839448</v>
      </c>
      <c r="F120" s="509">
        <v>1.9341782867027177</v>
      </c>
      <c r="G120" s="509">
        <v>1.9232687692744852</v>
      </c>
      <c r="H120" s="509">
        <v>1.9141794370084952</v>
      </c>
      <c r="I120" s="509">
        <v>1.8842164903505507</v>
      </c>
      <c r="J120" s="509">
        <v>1.9055277270020499</v>
      </c>
      <c r="K120" s="509">
        <v>1.9040989611174119</v>
      </c>
      <c r="L120" s="509">
        <v>1.9103219970934808</v>
      </c>
      <c r="M120" s="509">
        <v>1.8442627635835342</v>
      </c>
      <c r="N120" s="509">
        <v>1.8485822197668347</v>
      </c>
      <c r="O120" s="610">
        <v>1.9160183545022624</v>
      </c>
    </row>
    <row r="121" spans="1:15" x14ac:dyDescent="0.25">
      <c r="A121" s="618">
        <v>2054</v>
      </c>
      <c r="B121" s="509">
        <v>1.9032672933388046</v>
      </c>
      <c r="C121" s="509">
        <v>1.8981693442446463</v>
      </c>
      <c r="D121" s="509">
        <v>1.9690006507405458</v>
      </c>
      <c r="E121" s="509">
        <v>1.9502277347608075</v>
      </c>
      <c r="F121" s="509">
        <v>1.9747960307234738</v>
      </c>
      <c r="G121" s="509">
        <v>1.9636574134292495</v>
      </c>
      <c r="H121" s="509">
        <v>1.9543772051856731</v>
      </c>
      <c r="I121" s="509">
        <v>1.9237850366479117</v>
      </c>
      <c r="J121" s="509">
        <v>1.9455438092690926</v>
      </c>
      <c r="K121" s="509">
        <v>1.9440850393008777</v>
      </c>
      <c r="L121" s="509">
        <v>1.9504387590324437</v>
      </c>
      <c r="M121" s="509">
        <v>1.8829922816187885</v>
      </c>
      <c r="N121" s="509">
        <v>1.8874024463819385</v>
      </c>
      <c r="O121" s="610">
        <v>1.9562547399468095</v>
      </c>
    </row>
    <row r="122" spans="1:15" x14ac:dyDescent="0.25">
      <c r="A122" s="618">
        <v>2055</v>
      </c>
      <c r="B122" s="509">
        <v>1.9432359064989195</v>
      </c>
      <c r="C122" s="509">
        <v>1.9380309004737837</v>
      </c>
      <c r="D122" s="509">
        <v>2.010349664406097</v>
      </c>
      <c r="E122" s="509">
        <v>1.9911825171907842</v>
      </c>
      <c r="F122" s="509">
        <v>2.0162667473686668</v>
      </c>
      <c r="G122" s="509">
        <v>2.0048942191112631</v>
      </c>
      <c r="H122" s="509">
        <v>1.995419126494572</v>
      </c>
      <c r="I122" s="509">
        <v>1.9641845224175176</v>
      </c>
      <c r="J122" s="509">
        <v>1.9864002292637437</v>
      </c>
      <c r="K122" s="509">
        <v>1.9849108251261955</v>
      </c>
      <c r="L122" s="509">
        <v>1.9913979729721247</v>
      </c>
      <c r="M122" s="509">
        <v>1.9225351195327822</v>
      </c>
      <c r="N122" s="509">
        <v>1.9270378977559588</v>
      </c>
      <c r="O122" s="610">
        <v>1.9973360894856924</v>
      </c>
    </row>
    <row r="123" spans="1:15" x14ac:dyDescent="0.25">
      <c r="A123" s="618">
        <v>2056</v>
      </c>
      <c r="B123" s="509">
        <v>1.9840438605353963</v>
      </c>
      <c r="C123" s="509">
        <v>1.978729549383732</v>
      </c>
      <c r="D123" s="509">
        <v>2.0525670073586251</v>
      </c>
      <c r="E123" s="509">
        <v>2.0329973500517902</v>
      </c>
      <c r="F123" s="509">
        <v>2.0586083490634088</v>
      </c>
      <c r="G123" s="509">
        <v>2.0469969977125997</v>
      </c>
      <c r="H123" s="509">
        <v>2.0373229281509579</v>
      </c>
      <c r="I123" s="509">
        <v>2.0054323973882853</v>
      </c>
      <c r="J123" s="509">
        <v>2.0281146340782823</v>
      </c>
      <c r="K123" s="509">
        <v>2.0265939524538457</v>
      </c>
      <c r="L123" s="509">
        <v>2.0332173304045393</v>
      </c>
      <c r="M123" s="509">
        <v>1.9629083570429706</v>
      </c>
      <c r="N123" s="509">
        <v>1.9675056936088335</v>
      </c>
      <c r="O123" s="610">
        <v>2.039280147364892</v>
      </c>
    </row>
    <row r="124" spans="1:15" x14ac:dyDescent="0.25">
      <c r="A124" s="618">
        <v>2057</v>
      </c>
      <c r="B124" s="509">
        <v>2.0257087816066397</v>
      </c>
      <c r="C124" s="509">
        <v>2.0202828699207909</v>
      </c>
      <c r="D124" s="509">
        <v>2.095670914513156</v>
      </c>
      <c r="E124" s="509">
        <v>2.0756902944028774</v>
      </c>
      <c r="F124" s="509">
        <v>2.1018391243937407</v>
      </c>
      <c r="G124" s="509">
        <v>2.0899839346645641</v>
      </c>
      <c r="H124" s="509">
        <v>2.080106709642128</v>
      </c>
      <c r="I124" s="509">
        <v>2.0475464777334391</v>
      </c>
      <c r="J124" s="509">
        <v>2.0707050413939263</v>
      </c>
      <c r="K124" s="509">
        <v>2.0691524254553761</v>
      </c>
      <c r="L124" s="509">
        <v>2.0759148943430343</v>
      </c>
      <c r="M124" s="509">
        <v>2.0041294325408732</v>
      </c>
      <c r="N124" s="509">
        <v>2.0088233131746187</v>
      </c>
      <c r="O124" s="610">
        <v>2.0821050304595543</v>
      </c>
    </row>
    <row r="125" spans="1:15" x14ac:dyDescent="0.25">
      <c r="A125" s="618">
        <v>2058</v>
      </c>
      <c r="B125" s="509">
        <v>2.0682486660203789</v>
      </c>
      <c r="C125" s="509">
        <v>2.0627088101891276</v>
      </c>
      <c r="D125" s="509">
        <v>2.139680003717932</v>
      </c>
      <c r="E125" s="509">
        <v>2.1192797905853382</v>
      </c>
      <c r="F125" s="509">
        <v>2.1459777460060092</v>
      </c>
      <c r="G125" s="509">
        <v>2.1338735972925198</v>
      </c>
      <c r="H125" s="509">
        <v>2.1237889505446126</v>
      </c>
      <c r="I125" s="509">
        <v>2.0905449537658409</v>
      </c>
      <c r="J125" s="509">
        <v>2.1141898472631984</v>
      </c>
      <c r="K125" s="509">
        <v>2.1126046263899396</v>
      </c>
      <c r="L125" s="509">
        <v>2.1195091071242382</v>
      </c>
      <c r="M125" s="509">
        <v>2.0462161506242311</v>
      </c>
      <c r="N125" s="509">
        <v>2.0510086027512857</v>
      </c>
      <c r="O125" s="610">
        <v>2.125829236099205</v>
      </c>
    </row>
    <row r="126" spans="1:15" x14ac:dyDescent="0.25">
      <c r="A126" s="618">
        <v>2059</v>
      </c>
      <c r="B126" s="509">
        <v>2.1116818880068067</v>
      </c>
      <c r="C126" s="509">
        <v>2.1060256952030993</v>
      </c>
      <c r="D126" s="509">
        <v>2.1846132837960086</v>
      </c>
      <c r="E126" s="509">
        <v>2.1637846661876305</v>
      </c>
      <c r="F126" s="509">
        <v>2.1910432786721352</v>
      </c>
      <c r="G126" s="509">
        <v>2.1786849428356625</v>
      </c>
      <c r="H126" s="509">
        <v>2.1683885185060494</v>
      </c>
      <c r="I126" s="509">
        <v>2.1344463977949237</v>
      </c>
      <c r="J126" s="509">
        <v>2.1585878340557252</v>
      </c>
      <c r="K126" s="509">
        <v>2.1569693235441276</v>
      </c>
      <c r="L126" s="509">
        <v>2.164018798373847</v>
      </c>
      <c r="M126" s="509">
        <v>2.0891866897873399</v>
      </c>
      <c r="N126" s="509">
        <v>2.0940797834090628</v>
      </c>
      <c r="O126" s="610">
        <v>2.170471650057288</v>
      </c>
    </row>
    <row r="127" spans="1:15" x14ac:dyDescent="0.25">
      <c r="A127" s="618">
        <v>2060</v>
      </c>
      <c r="B127" s="509">
        <v>2.1560272076549496</v>
      </c>
      <c r="C127" s="509">
        <v>2.1502522348023643</v>
      </c>
      <c r="D127" s="509">
        <v>2.2304901627557241</v>
      </c>
      <c r="E127" s="509">
        <v>2.2092241441775702</v>
      </c>
      <c r="F127" s="509">
        <v>2.2370551875242501</v>
      </c>
      <c r="G127" s="509">
        <v>2.2244373266352118</v>
      </c>
      <c r="H127" s="509">
        <v>2.2139246773946759</v>
      </c>
      <c r="I127" s="509">
        <v>2.1792697721486172</v>
      </c>
      <c r="J127" s="509">
        <v>2.2039181785708952</v>
      </c>
      <c r="K127" s="509">
        <v>2.202265679338554</v>
      </c>
      <c r="L127" s="509">
        <v>2.2094631931396975</v>
      </c>
      <c r="M127" s="509">
        <v>2.1330596102728738</v>
      </c>
      <c r="N127" s="509">
        <v>2.1380554588606531</v>
      </c>
      <c r="O127" s="610">
        <v>2.2160515547084909</v>
      </c>
    </row>
    <row r="128" spans="1:15" x14ac:dyDescent="0.25">
      <c r="A128" s="618">
        <v>2061</v>
      </c>
      <c r="B128" s="509">
        <v>2.2013037790157033</v>
      </c>
      <c r="C128" s="509">
        <v>2.1954075317332133</v>
      </c>
      <c r="D128" s="509">
        <v>2.2773304561735945</v>
      </c>
      <c r="E128" s="509">
        <v>2.2556178512052987</v>
      </c>
      <c r="F128" s="509">
        <v>2.2840333464622584</v>
      </c>
      <c r="G128" s="509">
        <v>2.2711505104945506</v>
      </c>
      <c r="H128" s="509">
        <v>2.2604170956199638</v>
      </c>
      <c r="I128" s="509">
        <v>2.2250344373637381</v>
      </c>
      <c r="J128" s="509">
        <v>2.2502004603208841</v>
      </c>
      <c r="K128" s="509">
        <v>2.248513258604663</v>
      </c>
      <c r="L128" s="509">
        <v>2.2558619201956311</v>
      </c>
      <c r="M128" s="509">
        <v>2.1778538620886039</v>
      </c>
      <c r="N128" s="509">
        <v>2.1829546234967268</v>
      </c>
      <c r="O128" s="610">
        <v>2.2625886373573691</v>
      </c>
    </row>
    <row r="129" spans="1:15" x14ac:dyDescent="0.25">
      <c r="A129" s="618">
        <v>2062</v>
      </c>
      <c r="B129" s="509">
        <v>2.2475311583750326</v>
      </c>
      <c r="C129" s="509">
        <v>2.2415110898996109</v>
      </c>
      <c r="D129" s="509">
        <v>2.3251543957532399</v>
      </c>
      <c r="E129" s="509">
        <v>2.3029858260806098</v>
      </c>
      <c r="F129" s="509">
        <v>2.3319980467379655</v>
      </c>
      <c r="G129" s="509">
        <v>2.318844671214936</v>
      </c>
      <c r="H129" s="509">
        <v>2.3078858546279832</v>
      </c>
      <c r="I129" s="509">
        <v>2.2717601605483764</v>
      </c>
      <c r="J129" s="509">
        <v>2.2974546699876219</v>
      </c>
      <c r="K129" s="509">
        <v>2.2957320370353611</v>
      </c>
      <c r="L129" s="509">
        <v>2.3032350205197392</v>
      </c>
      <c r="M129" s="509">
        <v>2.2235887931924645</v>
      </c>
      <c r="N129" s="509">
        <v>2.2287966705901572</v>
      </c>
      <c r="O129" s="610">
        <v>2.3101029987418737</v>
      </c>
    </row>
    <row r="130" spans="1:15" x14ac:dyDescent="0.25">
      <c r="A130" s="618">
        <v>2063</v>
      </c>
      <c r="B130" s="509">
        <v>2.2947293127009085</v>
      </c>
      <c r="C130" s="509">
        <v>2.288582822787502</v>
      </c>
      <c r="D130" s="509">
        <v>2.3739826380640578</v>
      </c>
      <c r="E130" s="509">
        <v>2.3513485284283031</v>
      </c>
      <c r="F130" s="509">
        <v>2.3809700057194627</v>
      </c>
      <c r="G130" s="509">
        <v>2.3675404093104491</v>
      </c>
      <c r="H130" s="509">
        <v>2.3563514575751712</v>
      </c>
      <c r="I130" s="509">
        <v>2.3194671239198912</v>
      </c>
      <c r="J130" s="509">
        <v>2.345701218057362</v>
      </c>
      <c r="K130" s="509">
        <v>2.3439424098131041</v>
      </c>
      <c r="L130" s="509">
        <v>2.3516029559506535</v>
      </c>
      <c r="M130" s="509">
        <v>2.2702841578495057</v>
      </c>
      <c r="N130" s="509">
        <v>2.2756014006725507</v>
      </c>
      <c r="O130" s="610">
        <v>2.3586151617154529</v>
      </c>
    </row>
    <row r="131" spans="1:15" x14ac:dyDescent="0.25">
      <c r="A131" s="618">
        <v>2064</v>
      </c>
      <c r="B131" s="509">
        <v>2.3429186282676273</v>
      </c>
      <c r="C131" s="509">
        <v>2.3366430620660399</v>
      </c>
      <c r="D131" s="509">
        <v>2.4238362734634027</v>
      </c>
      <c r="E131" s="509">
        <v>2.4007268475252967</v>
      </c>
      <c r="F131" s="509">
        <v>2.4309703758395718</v>
      </c>
      <c r="G131" s="509">
        <v>2.417258757905969</v>
      </c>
      <c r="H131" s="509">
        <v>2.4058348381842491</v>
      </c>
      <c r="I131" s="509">
        <v>2.3681759335222092</v>
      </c>
      <c r="J131" s="509">
        <v>2.3949609436365664</v>
      </c>
      <c r="K131" s="509">
        <v>2.3931652004191792</v>
      </c>
      <c r="L131" s="509">
        <v>2.400986618025617</v>
      </c>
      <c r="M131" s="509">
        <v>2.3179601251643458</v>
      </c>
      <c r="N131" s="509">
        <v>2.3233890300866737</v>
      </c>
      <c r="O131" s="610">
        <v>2.4081460801114773</v>
      </c>
    </row>
    <row r="132" spans="1:15" x14ac:dyDescent="0.25">
      <c r="A132" s="618">
        <v>2065</v>
      </c>
      <c r="B132" s="509">
        <v>2.3921199194612477</v>
      </c>
      <c r="C132" s="509">
        <v>2.3857125663694263</v>
      </c>
      <c r="D132" s="509">
        <v>2.4747368352061341</v>
      </c>
      <c r="E132" s="509">
        <v>2.4511421113233274</v>
      </c>
      <c r="F132" s="509">
        <v>2.4820207537322028</v>
      </c>
      <c r="G132" s="509">
        <v>2.4680211918219941</v>
      </c>
      <c r="H132" s="509">
        <v>2.4563573697861187</v>
      </c>
      <c r="I132" s="509">
        <v>2.4179076281261755</v>
      </c>
      <c r="J132" s="509">
        <v>2.4452551234529345</v>
      </c>
      <c r="K132" s="509">
        <v>2.4434216696279822</v>
      </c>
      <c r="L132" s="509">
        <v>2.4514073370041549</v>
      </c>
      <c r="M132" s="509">
        <v>2.3666372877927966</v>
      </c>
      <c r="N132" s="509">
        <v>2.3721801997184939</v>
      </c>
      <c r="O132" s="610">
        <v>2.4587171477938186</v>
      </c>
    </row>
    <row r="133" spans="1:15" x14ac:dyDescent="0.25">
      <c r="A133" s="618">
        <v>2066</v>
      </c>
      <c r="B133" s="509">
        <v>2.4423544377699331</v>
      </c>
      <c r="C133" s="509">
        <v>2.4358125302631839</v>
      </c>
      <c r="D133" s="509">
        <v>2.5267063087454624</v>
      </c>
      <c r="E133" s="509">
        <v>2.5026160956611174</v>
      </c>
      <c r="F133" s="509">
        <v>2.5341431895605786</v>
      </c>
      <c r="G133" s="509">
        <v>2.5198496368502559</v>
      </c>
      <c r="H133" s="509">
        <v>2.5079408745516258</v>
      </c>
      <c r="I133" s="509">
        <v>2.4686836883168248</v>
      </c>
      <c r="J133" s="509">
        <v>2.4966054810454459</v>
      </c>
      <c r="K133" s="509">
        <v>2.4947335246901687</v>
      </c>
      <c r="L133" s="509">
        <v>2.5028868910812418</v>
      </c>
      <c r="M133" s="509">
        <v>2.4163366708364453</v>
      </c>
      <c r="N133" s="509">
        <v>2.4219959839125824</v>
      </c>
      <c r="O133" s="610">
        <v>2.5103502078974884</v>
      </c>
    </row>
    <row r="134" spans="1:15" x14ac:dyDescent="0.25">
      <c r="A134" s="618">
        <v>2067</v>
      </c>
      <c r="B134" s="509">
        <v>2.4936438809631016</v>
      </c>
      <c r="C134" s="509">
        <v>2.4869645933987106</v>
      </c>
      <c r="D134" s="509">
        <v>2.5797671412291172</v>
      </c>
      <c r="E134" s="509">
        <v>2.5551710336700015</v>
      </c>
      <c r="F134" s="509">
        <v>2.5873601965413506</v>
      </c>
      <c r="G134" s="509">
        <v>2.5727664792241116</v>
      </c>
      <c r="H134" s="509">
        <v>2.5606076329172103</v>
      </c>
      <c r="I134" s="509">
        <v>2.5205260457714784</v>
      </c>
      <c r="J134" s="509">
        <v>2.5490341961473999</v>
      </c>
      <c r="K134" s="509">
        <v>2.5471229287086623</v>
      </c>
      <c r="L134" s="509">
        <v>2.5554475157939476</v>
      </c>
      <c r="M134" s="509">
        <v>2.4670797409240097</v>
      </c>
      <c r="N134" s="509">
        <v>2.4728578995747461</v>
      </c>
      <c r="O134" s="610">
        <v>2.5630675622633357</v>
      </c>
    </row>
    <row r="135" spans="1:15" x14ac:dyDescent="0.25">
      <c r="A135" s="618">
        <v>2068</v>
      </c>
      <c r="B135" s="509">
        <v>2.546010402463327</v>
      </c>
      <c r="C135" s="509">
        <v>2.5391908498600837</v>
      </c>
      <c r="D135" s="509">
        <v>2.6339422511949286</v>
      </c>
      <c r="E135" s="509">
        <v>2.6088296253770711</v>
      </c>
      <c r="F135" s="509">
        <v>2.6416947606687189</v>
      </c>
      <c r="G135" s="509">
        <v>2.6267945752878172</v>
      </c>
      <c r="H135" s="509">
        <v>2.6143803932084717</v>
      </c>
      <c r="I135" s="509">
        <v>2.5734570927326788</v>
      </c>
      <c r="J135" s="509">
        <v>2.6025639142664949</v>
      </c>
      <c r="K135" s="509">
        <v>2.600612510211544</v>
      </c>
      <c r="L135" s="509">
        <v>2.6091119136256204</v>
      </c>
      <c r="M135" s="509">
        <v>2.5188884154834144</v>
      </c>
      <c r="N135" s="509">
        <v>2.5247879154658155</v>
      </c>
      <c r="O135" s="610">
        <v>2.6168919810708648</v>
      </c>
    </row>
    <row r="136" spans="1:15" x14ac:dyDescent="0.25">
      <c r="A136" s="618">
        <v>2069</v>
      </c>
      <c r="B136" s="509">
        <v>2.5994766209150564</v>
      </c>
      <c r="C136" s="509">
        <v>2.5925138577071447</v>
      </c>
      <c r="D136" s="509">
        <v>2.689255038470022</v>
      </c>
      <c r="E136" s="509">
        <v>2.6636150475099893</v>
      </c>
      <c r="F136" s="509">
        <v>2.6971703506427609</v>
      </c>
      <c r="G136" s="509">
        <v>2.6819572613688609</v>
      </c>
      <c r="H136" s="509">
        <v>2.6692823814658495</v>
      </c>
      <c r="I136" s="509">
        <v>2.627499691680065</v>
      </c>
      <c r="J136" s="509">
        <v>2.6572177564660908</v>
      </c>
      <c r="K136" s="509">
        <v>2.6552253729259863</v>
      </c>
      <c r="L136" s="509">
        <v>2.6639032638117581</v>
      </c>
      <c r="M136" s="509">
        <v>2.5717850722085656</v>
      </c>
      <c r="N136" s="509">
        <v>2.5778084616905979</v>
      </c>
      <c r="O136" s="610">
        <v>2.6718467126733536</v>
      </c>
    </row>
    <row r="137" spans="1:15" x14ac:dyDescent="0.25">
      <c r="A137" s="618">
        <v>2070</v>
      </c>
      <c r="B137" s="509">
        <v>2.6540656299542729</v>
      </c>
      <c r="C137" s="509">
        <v>2.6469566487189953</v>
      </c>
      <c r="D137" s="509">
        <v>2.7457293942778924</v>
      </c>
      <c r="E137" s="509">
        <v>2.7195509635076989</v>
      </c>
      <c r="F137" s="509">
        <v>2.753810928006259</v>
      </c>
      <c r="G137" s="509">
        <v>2.7382783638576069</v>
      </c>
      <c r="H137" s="509">
        <v>2.7253373114766322</v>
      </c>
      <c r="I137" s="509">
        <v>2.6826771852053466</v>
      </c>
      <c r="J137" s="509">
        <v>2.7130193293518792</v>
      </c>
      <c r="K137" s="509">
        <v>2.7109851057574317</v>
      </c>
      <c r="L137" s="509">
        <v>2.7198452323518052</v>
      </c>
      <c r="M137" s="509">
        <v>2.6257925587249451</v>
      </c>
      <c r="N137" s="509">
        <v>2.6319424393860995</v>
      </c>
      <c r="O137" s="610">
        <v>2.7279554936394934</v>
      </c>
    </row>
    <row r="138" spans="1:15" x14ac:dyDescent="0.25">
      <c r="A138" s="618">
        <v>2071</v>
      </c>
      <c r="B138" s="509">
        <v>2.7098010081833119</v>
      </c>
      <c r="C138" s="509">
        <v>2.7025427383420939</v>
      </c>
      <c r="D138" s="509">
        <v>2.8033897115577275</v>
      </c>
      <c r="E138" s="509">
        <v>2.7766615337413598</v>
      </c>
      <c r="F138" s="509">
        <v>2.8116409574943901</v>
      </c>
      <c r="G138" s="509">
        <v>2.7957822094986167</v>
      </c>
      <c r="H138" s="509">
        <v>2.7825693950176413</v>
      </c>
      <c r="I138" s="509">
        <v>2.7390134060946587</v>
      </c>
      <c r="J138" s="509">
        <v>2.7699927352682678</v>
      </c>
      <c r="K138" s="509">
        <v>2.7679157929783376</v>
      </c>
      <c r="L138" s="509">
        <v>2.7769619822311928</v>
      </c>
      <c r="M138" s="509">
        <v>2.680934202458169</v>
      </c>
      <c r="N138" s="509">
        <v>2.6872132306132079</v>
      </c>
      <c r="O138" s="610">
        <v>2.7852425590059222</v>
      </c>
    </row>
    <row r="139" spans="1:15" x14ac:dyDescent="0.25">
      <c r="A139" s="618">
        <v>2072</v>
      </c>
      <c r="B139" s="509">
        <v>2.7667068293551615</v>
      </c>
      <c r="C139" s="509">
        <v>2.7592961358472778</v>
      </c>
      <c r="D139" s="509">
        <v>2.8622608955004396</v>
      </c>
      <c r="E139" s="509">
        <v>2.8349714259499281</v>
      </c>
      <c r="F139" s="509">
        <v>2.8706854176017731</v>
      </c>
      <c r="G139" s="509">
        <v>2.8544936358980872</v>
      </c>
      <c r="H139" s="509">
        <v>2.8410033523130109</v>
      </c>
      <c r="I139" s="509">
        <v>2.7965326876226464</v>
      </c>
      <c r="J139" s="509">
        <v>2.8281625827089023</v>
      </c>
      <c r="K139" s="509">
        <v>2.8260420246308824</v>
      </c>
      <c r="L139" s="509">
        <v>2.8352781838580481</v>
      </c>
      <c r="M139" s="509">
        <v>2.7372338207097906</v>
      </c>
      <c r="N139" s="509">
        <v>2.7436447084560855</v>
      </c>
      <c r="O139" s="610">
        <v>2.8437326527450462</v>
      </c>
    </row>
    <row r="140" spans="1:15" x14ac:dyDescent="0.25">
      <c r="A140" s="618">
        <v>2073</v>
      </c>
      <c r="B140" s="509">
        <v>2.8248076727716191</v>
      </c>
      <c r="C140" s="509">
        <v>2.8172413547000699</v>
      </c>
      <c r="D140" s="509">
        <v>2.9223683743059494</v>
      </c>
      <c r="E140" s="509">
        <v>2.8945058258948766</v>
      </c>
      <c r="F140" s="509">
        <v>2.9309698113714093</v>
      </c>
      <c r="G140" s="509">
        <v>2.9144380022519467</v>
      </c>
      <c r="H140" s="509">
        <v>2.9006644227115843</v>
      </c>
      <c r="I140" s="509">
        <v>2.855259874062722</v>
      </c>
      <c r="J140" s="509">
        <v>2.8875539969457886</v>
      </c>
      <c r="K140" s="509">
        <v>2.8853889071481307</v>
      </c>
      <c r="L140" s="509">
        <v>2.8948190257190665</v>
      </c>
      <c r="M140" s="509">
        <v>2.7947157309446964</v>
      </c>
      <c r="N140" s="509">
        <v>2.8012612473336627</v>
      </c>
      <c r="O140" s="610">
        <v>2.9034510384526921</v>
      </c>
    </row>
    <row r="141" spans="1:15" x14ac:dyDescent="0.25">
      <c r="A141" s="618">
        <v>2074</v>
      </c>
      <c r="B141" s="509">
        <v>2.8841286338998238</v>
      </c>
      <c r="C141" s="509">
        <v>2.8764034231487714</v>
      </c>
      <c r="D141" s="509">
        <v>2.9837381101663736</v>
      </c>
      <c r="E141" s="509">
        <v>2.9552904482386695</v>
      </c>
      <c r="F141" s="509">
        <v>2.9925201774102095</v>
      </c>
      <c r="G141" s="509">
        <v>2.9756412002992372</v>
      </c>
      <c r="H141" s="509">
        <v>2.9615783755885277</v>
      </c>
      <c r="I141" s="509">
        <v>2.9152203314180385</v>
      </c>
      <c r="J141" s="509">
        <v>2.9481926308816493</v>
      </c>
      <c r="K141" s="509">
        <v>2.9459820741982412</v>
      </c>
      <c r="L141" s="509">
        <v>2.9556102252591665</v>
      </c>
      <c r="M141" s="509">
        <v>2.8534047612945344</v>
      </c>
      <c r="N141" s="509">
        <v>2.8600877335276689</v>
      </c>
      <c r="O141" s="610">
        <v>2.9644235102601986</v>
      </c>
    </row>
    <row r="142" spans="1:15" ht="15.75" thickBot="1" x14ac:dyDescent="0.3">
      <c r="A142" s="621">
        <v>2075</v>
      </c>
      <c r="B142" s="611">
        <v>2.9446953352117196</v>
      </c>
      <c r="C142" s="611">
        <v>2.936807895034895</v>
      </c>
      <c r="D142" s="611">
        <v>3.0463966104798677</v>
      </c>
      <c r="E142" s="611">
        <v>3.0173515476516819</v>
      </c>
      <c r="F142" s="611">
        <v>3.0553631011358235</v>
      </c>
      <c r="G142" s="611">
        <v>3.038129665505521</v>
      </c>
      <c r="H142" s="611">
        <v>3.0237715214758865</v>
      </c>
      <c r="I142" s="611">
        <v>2.9764399583778167</v>
      </c>
      <c r="J142" s="611">
        <v>3.0101046761301644</v>
      </c>
      <c r="K142" s="611">
        <v>3.0078476977564041</v>
      </c>
      <c r="L142" s="611">
        <v>3.017678039989609</v>
      </c>
      <c r="M142" s="611">
        <v>2.9133262612817195</v>
      </c>
      <c r="N142" s="611">
        <v>2.9201495759317502</v>
      </c>
      <c r="O142" s="612">
        <v>3.0266764039756628</v>
      </c>
    </row>
    <row r="143" spans="1:15" x14ac:dyDescent="0.25">
      <c r="A143" s="2"/>
      <c r="B143" s="2" t="s">
        <v>1844</v>
      </c>
      <c r="C143" s="2"/>
      <c r="D143" s="2"/>
      <c r="E143" s="2"/>
      <c r="F143" s="2"/>
      <c r="G143" s="2"/>
      <c r="H143" s="2"/>
      <c r="I143" s="2"/>
      <c r="J143" s="2"/>
      <c r="K143" s="2"/>
      <c r="L143" s="2"/>
      <c r="M143" s="2"/>
      <c r="N143" s="2"/>
      <c r="O143" s="2"/>
    </row>
    <row r="144" spans="1:15" x14ac:dyDescent="0.25">
      <c r="A144" s="2"/>
      <c r="B144" s="2"/>
      <c r="C144" s="2"/>
      <c r="D144" s="2"/>
      <c r="E144" s="2"/>
      <c r="F144" s="2"/>
      <c r="G144" s="2"/>
      <c r="H144" s="622" t="s">
        <v>1838</v>
      </c>
      <c r="I144" s="2"/>
      <c r="J144" s="2"/>
      <c r="K144" s="2"/>
      <c r="L144" s="2"/>
      <c r="M144" s="2"/>
      <c r="N144" s="2"/>
      <c r="O144" s="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sheetPr>
  <dimension ref="A1:W39"/>
  <sheetViews>
    <sheetView zoomScale="85" zoomScaleNormal="85" workbookViewId="0">
      <selection activeCell="B2" sqref="B2:C2"/>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1" width="12" customWidth="1"/>
    <col min="12" max="14" width="11.42578125" bestFit="1" customWidth="1"/>
    <col min="16" max="16" width="11.42578125" bestFit="1" customWidth="1"/>
    <col min="17" max="17" width="11.28515625" customWidth="1"/>
    <col min="18" max="18" width="12.28515625" customWidth="1"/>
    <col min="19" max="19" width="13.85546875" customWidth="1"/>
  </cols>
  <sheetData>
    <row r="1" spans="1:23" s="212" customFormat="1" ht="18.75" x14ac:dyDescent="0.3">
      <c r="A1" s="211" t="s">
        <v>471</v>
      </c>
    </row>
    <row r="2" spans="1:23" x14ac:dyDescent="0.25">
      <c r="B2" s="623">
        <f>L8</f>
        <v>2025</v>
      </c>
      <c r="C2" s="623"/>
      <c r="E2" s="623">
        <f>Q8</f>
        <v>2025</v>
      </c>
      <c r="F2" s="623"/>
      <c r="H2" s="623" t="s">
        <v>1833</v>
      </c>
      <c r="I2" s="623"/>
    </row>
    <row r="3" spans="1:23" s="138" customFormat="1" ht="45" x14ac:dyDescent="0.25">
      <c r="B3" s="148" t="s">
        <v>1163</v>
      </c>
      <c r="C3" s="149">
        <f>INDEX($N$11:N39,MATCH($C$6,$B$11:$B$39,0))</f>
        <v>372.0659606980596</v>
      </c>
      <c r="E3" s="148" t="s">
        <v>1163</v>
      </c>
      <c r="F3" s="149">
        <f>INDEX($S$11:S39,MATCH($C$6,$B$11:$B$39,0))</f>
        <v>372.0659606980596</v>
      </c>
      <c r="H3" s="148" t="s">
        <v>1645</v>
      </c>
      <c r="I3" s="149">
        <f>INDEX($W$11:W45,MATCH($F$5,$B$11:$B$45,0))</f>
        <v>206.69551569506726</v>
      </c>
    </row>
    <row r="5" spans="1:23" x14ac:dyDescent="0.25">
      <c r="B5" s="150" t="s">
        <v>1164</v>
      </c>
      <c r="C5" s="151"/>
      <c r="E5" t="s">
        <v>1647</v>
      </c>
      <c r="F5">
        <v>2015</v>
      </c>
    </row>
    <row r="6" spans="1:23" x14ac:dyDescent="0.25">
      <c r="B6" s="152" t="s">
        <v>1373</v>
      </c>
      <c r="C6" s="153">
        <v>2010</v>
      </c>
    </row>
    <row r="7" spans="1:23" x14ac:dyDescent="0.25">
      <c r="B7" s="152" t="s">
        <v>1372</v>
      </c>
      <c r="C7" s="153">
        <v>1996</v>
      </c>
    </row>
    <row r="8" spans="1:23" x14ac:dyDescent="0.25">
      <c r="B8" s="154" t="s">
        <v>1159</v>
      </c>
      <c r="C8" s="155" t="s">
        <v>1158</v>
      </c>
      <c r="L8">
        <f>[0]!TableYear</f>
        <v>2025</v>
      </c>
      <c r="Q8">
        <f>TableYear</f>
        <v>2025</v>
      </c>
    </row>
    <row r="9" spans="1:23" ht="15" customHeight="1" x14ac:dyDescent="0.25">
      <c r="L9" s="10" t="str">
        <f>"($BY"&amp;[0]!TableYear&amp;"M)"</f>
        <v>($BY2025M)</v>
      </c>
      <c r="M9" s="10" t="str">
        <f>"($BY"&amp;[0]!TableYear&amp;"M)"</f>
        <v>($BY2025M)</v>
      </c>
      <c r="N9" s="10" t="str">
        <f>"($BY"&amp;[0]!TableYear&amp;"M)"</f>
        <v>($BY2025M)</v>
      </c>
      <c r="Q9" s="10" t="str">
        <f>"($BY"&amp;TableYear&amp;$C$8&amp;")"</f>
        <v>($BY2025M)</v>
      </c>
      <c r="R9" s="10" t="str">
        <f>"($BY"&amp;TableYear&amp;$C$8&amp;")"</f>
        <v>($BY2025M)</v>
      </c>
      <c r="S9" s="10" t="str">
        <f>"($BY"&amp;TableYear&amp;$C$8&amp;")"</f>
        <v>($BY2025M)</v>
      </c>
      <c r="U9" s="10" t="s">
        <v>1644</v>
      </c>
      <c r="V9" s="10" t="s">
        <v>1644</v>
      </c>
      <c r="W9" s="10" t="s">
        <v>1644</v>
      </c>
    </row>
    <row r="10" spans="1:23" ht="60" x14ac:dyDescent="0.25">
      <c r="B10" s="142" t="s">
        <v>7</v>
      </c>
      <c r="C10" s="143" t="s">
        <v>1150</v>
      </c>
      <c r="D10" s="143" t="s">
        <v>1152</v>
      </c>
      <c r="E10" s="143" t="s">
        <v>1153</v>
      </c>
      <c r="F10" s="143" t="s">
        <v>1154</v>
      </c>
      <c r="G10" s="143" t="s">
        <v>1155</v>
      </c>
      <c r="H10" s="143" t="s">
        <v>1156</v>
      </c>
      <c r="I10" s="144" t="s">
        <v>1157</v>
      </c>
      <c r="K10" s="145" t="str">
        <f>"Inflation Index ("&amp;L8&amp;"/"&amp;C7&amp;")"</f>
        <v>Inflation Index (2025/1996)</v>
      </c>
      <c r="L10" s="146" t="s">
        <v>1161</v>
      </c>
      <c r="M10" s="146" t="s">
        <v>1162</v>
      </c>
      <c r="N10" s="147" t="s">
        <v>1163</v>
      </c>
      <c r="P10" s="145" t="str">
        <f>"Inflation Index ("&amp;TableYear&amp;"/"&amp;C7&amp;")"</f>
        <v>Inflation Index (2025/1996)</v>
      </c>
      <c r="Q10" s="146" t="s">
        <v>1161</v>
      </c>
      <c r="R10" s="146" t="s">
        <v>1162</v>
      </c>
      <c r="S10" s="147" t="s">
        <v>1163</v>
      </c>
      <c r="U10" s="444" t="s">
        <v>1161</v>
      </c>
      <c r="V10" s="445" t="s">
        <v>1162</v>
      </c>
      <c r="W10" s="446" t="s">
        <v>1163</v>
      </c>
    </row>
    <row r="11" spans="1:23" x14ac:dyDescent="0.25">
      <c r="B11" s="168">
        <v>1987</v>
      </c>
      <c r="C11" s="169" t="s">
        <v>1151</v>
      </c>
      <c r="D11" s="169">
        <v>42.1</v>
      </c>
      <c r="E11" s="169" t="s">
        <v>1151</v>
      </c>
      <c r="F11" s="169">
        <v>32.200000000000003</v>
      </c>
      <c r="G11" s="169">
        <v>74.3</v>
      </c>
      <c r="H11" s="169" t="s">
        <v>1151</v>
      </c>
      <c r="I11" s="170">
        <v>74.3</v>
      </c>
      <c r="K11" s="201">
        <f>INDEX('CY Raw Inflation'!$K$16:$K$200,MATCH($L$8,'CY Raw Inflation'!$A$16:$A$200,0))/INDEX('CY Raw Inflation'!$K$16:$K$200,MATCH($C$7,'CY Raw Inflation'!$A$16:$A$200,0))</f>
        <v>1.8000678894599687</v>
      </c>
      <c r="L11" s="202">
        <f>K11*(SUM(D11,F11))</f>
        <v>133.7450441868757</v>
      </c>
      <c r="M11" s="202">
        <f>IFERROR(L11/C11,0)</f>
        <v>0</v>
      </c>
      <c r="N11" s="203" t="e">
        <f>SUM($L$11:L11)/SUM($C$11:C11)</f>
        <v>#DIV/0!</v>
      </c>
      <c r="P11" s="201">
        <f>INDEX('CY Raw Inflation'!$K$16:$K$200,MATCH($Q$8,'CY Raw Inflation'!$A$16:$A$200,0))/INDEX('CY Raw Inflation'!$K$16:$K$200,MATCH($C$7,'CY Raw Inflation'!$A$16:$A$200,0))</f>
        <v>1.8000678894599687</v>
      </c>
      <c r="Q11" s="202">
        <f t="shared" ref="Q11:Q31" si="0">P11*(SUM(D11,F11))</f>
        <v>133.7450441868757</v>
      </c>
      <c r="R11" s="202">
        <f t="shared" ref="R11:R31" si="1">IFERROR(Q11/C11,0)</f>
        <v>0</v>
      </c>
      <c r="S11" s="203" t="e">
        <f>SUM($Q$11:Q11)/SUM($C$11:C11)</f>
        <v>#DIV/0!</v>
      </c>
      <c r="U11" s="441">
        <f t="shared" ref="U11:U31" si="2">SUM(D11,F11)</f>
        <v>74.300000000000011</v>
      </c>
      <c r="V11" s="202">
        <f t="shared" ref="V11:V31" si="3">IFERROR(U11/C11,0)</f>
        <v>0</v>
      </c>
      <c r="W11" s="203" t="e">
        <f>SUM($U$11:U11)/SUM($C$11:C11)</f>
        <v>#DIV/0!</v>
      </c>
    </row>
    <row r="12" spans="1:23" x14ac:dyDescent="0.25">
      <c r="B12" s="163">
        <v>1988</v>
      </c>
      <c r="C12" s="129">
        <v>2</v>
      </c>
      <c r="D12" s="129">
        <v>732.4</v>
      </c>
      <c r="E12" s="129" t="s">
        <v>1151</v>
      </c>
      <c r="F12" s="129">
        <v>90.6</v>
      </c>
      <c r="G12" s="129">
        <v>823</v>
      </c>
      <c r="H12" s="129">
        <v>25.5</v>
      </c>
      <c r="I12" s="164">
        <v>848.5</v>
      </c>
      <c r="K12" s="204">
        <f>INDEX('CY Raw Inflation'!$K$16:$K$200,MATCH($L$8,'CY Raw Inflation'!$A$16:$A$200,0))/INDEX('CY Raw Inflation'!$K$16:$K$200,MATCH($C$7,'CY Raw Inflation'!$A$16:$A$200,0))</f>
        <v>1.8000678894599687</v>
      </c>
      <c r="L12" s="205">
        <f t="shared" ref="L12:L39" si="4">K12*(SUM(D12,F12))</f>
        <v>1481.4558730255542</v>
      </c>
      <c r="M12" s="205">
        <f t="shared" ref="M12:M39" si="5">IFERROR(L12/C12,0)</f>
        <v>740.72793651277709</v>
      </c>
      <c r="N12" s="206">
        <f>SUM($L$11:L12)/SUM($C$11:C12)</f>
        <v>807.60045860621494</v>
      </c>
      <c r="P12" s="204">
        <f>INDEX('CY Raw Inflation'!$K$16:$K$200,MATCH($Q$8,'CY Raw Inflation'!$A$16:$A$200,0))/INDEX('CY Raw Inflation'!$K$16:$K$200,MATCH($C$7,'CY Raw Inflation'!$A$16:$A$200,0))</f>
        <v>1.8000678894599687</v>
      </c>
      <c r="Q12" s="205">
        <f t="shared" si="0"/>
        <v>1481.4558730255542</v>
      </c>
      <c r="R12" s="205">
        <f t="shared" si="1"/>
        <v>740.72793651277709</v>
      </c>
      <c r="S12" s="206">
        <f>SUM($Q$11:Q12)/SUM($C$11:C12)</f>
        <v>807.60045860621494</v>
      </c>
      <c r="U12" s="442">
        <f t="shared" si="2"/>
        <v>823</v>
      </c>
      <c r="V12" s="205">
        <f t="shared" si="3"/>
        <v>411.5</v>
      </c>
      <c r="W12" s="206">
        <f>SUM($U$11:U12)/SUM($C$11:C12)</f>
        <v>448.65</v>
      </c>
    </row>
    <row r="13" spans="1:23" x14ac:dyDescent="0.25">
      <c r="B13" s="163">
        <v>1989</v>
      </c>
      <c r="C13" s="129">
        <v>4</v>
      </c>
      <c r="D13" s="129">
        <v>1077.2</v>
      </c>
      <c r="E13" s="129" t="s">
        <v>1151</v>
      </c>
      <c r="F13" s="129">
        <v>30</v>
      </c>
      <c r="G13" s="129">
        <v>1107.2</v>
      </c>
      <c r="H13" s="129">
        <v>222</v>
      </c>
      <c r="I13" s="164">
        <v>1329.2</v>
      </c>
      <c r="K13" s="204">
        <f>INDEX('CY Raw Inflation'!$K$16:$K$200,MATCH($L$8,'CY Raw Inflation'!$A$16:$A$200,0))/INDEX('CY Raw Inflation'!$K$16:$K$200,MATCH($C$7,'CY Raw Inflation'!$A$16:$A$200,0))</f>
        <v>1.8000678894599687</v>
      </c>
      <c r="L13" s="205">
        <f t="shared" si="4"/>
        <v>1993.0351672100774</v>
      </c>
      <c r="M13" s="205">
        <f t="shared" si="5"/>
        <v>498.25879180251934</v>
      </c>
      <c r="N13" s="206">
        <f>SUM($L$11:L13)/SUM($C$11:C13)</f>
        <v>601.37268073708458</v>
      </c>
      <c r="P13" s="204">
        <f>INDEX('CY Raw Inflation'!$K$16:$K$200,MATCH($Q$8,'CY Raw Inflation'!$A$16:$A$200,0))/INDEX('CY Raw Inflation'!$K$16:$K$200,MATCH($C$7,'CY Raw Inflation'!$A$16:$A$200,0))</f>
        <v>1.8000678894599687</v>
      </c>
      <c r="Q13" s="205">
        <f t="shared" si="0"/>
        <v>1993.0351672100774</v>
      </c>
      <c r="R13" s="205">
        <f t="shared" si="1"/>
        <v>498.25879180251934</v>
      </c>
      <c r="S13" s="206">
        <f>SUM($Q$11:Q13)/SUM($C$11:C13)</f>
        <v>601.37268073708458</v>
      </c>
      <c r="U13" s="442">
        <f t="shared" si="2"/>
        <v>1107.2</v>
      </c>
      <c r="V13" s="205">
        <f t="shared" si="3"/>
        <v>276.8</v>
      </c>
      <c r="W13" s="206">
        <f>SUM($U$11:U13)/SUM($C$11:C13)</f>
        <v>334.08333333333331</v>
      </c>
    </row>
    <row r="14" spans="1:23" x14ac:dyDescent="0.25">
      <c r="B14" s="163">
        <v>1990</v>
      </c>
      <c r="C14" s="129">
        <v>4</v>
      </c>
      <c r="D14" s="129">
        <v>1246.3</v>
      </c>
      <c r="E14" s="129" t="s">
        <v>1151</v>
      </c>
      <c r="F14" s="129">
        <v>77.3</v>
      </c>
      <c r="G14" s="129">
        <v>1323.6</v>
      </c>
      <c r="H14" s="129">
        <v>318.39999999999998</v>
      </c>
      <c r="I14" s="164">
        <v>1642</v>
      </c>
      <c r="K14" s="204">
        <f>INDEX('CY Raw Inflation'!$K$16:$K$200,MATCH($L$8,'CY Raw Inflation'!$A$16:$A$200,0))/INDEX('CY Raw Inflation'!$K$16:$K$200,MATCH($C$7,'CY Raw Inflation'!$A$16:$A$200,0))</f>
        <v>1.8000678894599687</v>
      </c>
      <c r="L14" s="205">
        <f t="shared" si="4"/>
        <v>2382.5698584892143</v>
      </c>
      <c r="M14" s="205">
        <f t="shared" si="5"/>
        <v>595.64246462230358</v>
      </c>
      <c r="N14" s="206">
        <f>SUM($L$11:L14)/SUM($C$11:C14)</f>
        <v>599.08059429117225</v>
      </c>
      <c r="P14" s="204">
        <f>INDEX('CY Raw Inflation'!$K$16:$K$200,MATCH($Q$8,'CY Raw Inflation'!$A$16:$A$200,0))/INDEX('CY Raw Inflation'!$K$16:$K$200,MATCH($C$7,'CY Raw Inflation'!$A$16:$A$200,0))</f>
        <v>1.8000678894599687</v>
      </c>
      <c r="Q14" s="205">
        <f t="shared" si="0"/>
        <v>2382.5698584892143</v>
      </c>
      <c r="R14" s="205">
        <f t="shared" si="1"/>
        <v>595.64246462230358</v>
      </c>
      <c r="S14" s="206">
        <f>SUM($Q$11:Q14)/SUM($C$11:C14)</f>
        <v>599.08059429117225</v>
      </c>
      <c r="U14" s="442">
        <f t="shared" si="2"/>
        <v>1323.6</v>
      </c>
      <c r="V14" s="205">
        <f t="shared" si="3"/>
        <v>330.9</v>
      </c>
      <c r="W14" s="206">
        <f>SUM($U$11:U14)/SUM($C$11:C14)</f>
        <v>332.81</v>
      </c>
    </row>
    <row r="15" spans="1:23" x14ac:dyDescent="0.25">
      <c r="B15" s="163">
        <v>1991</v>
      </c>
      <c r="C15" s="129" t="s">
        <v>1151</v>
      </c>
      <c r="D15" s="129">
        <v>61.9</v>
      </c>
      <c r="E15" s="129" t="s">
        <v>1151</v>
      </c>
      <c r="F15" s="129">
        <v>80.3</v>
      </c>
      <c r="G15" s="129">
        <v>142.19999999999999</v>
      </c>
      <c r="H15" s="129">
        <v>102.5</v>
      </c>
      <c r="I15" s="164">
        <v>244.7</v>
      </c>
      <c r="K15" s="204">
        <f>INDEX('CY Raw Inflation'!$K$16:$K$200,MATCH($L$8,'CY Raw Inflation'!$A$16:$A$200,0))/INDEX('CY Raw Inflation'!$K$16:$K$200,MATCH($C$7,'CY Raw Inflation'!$A$16:$A$200,0))</f>
        <v>1.8000678894599687</v>
      </c>
      <c r="L15" s="205">
        <f t="shared" si="4"/>
        <v>255.96965388120753</v>
      </c>
      <c r="M15" s="205">
        <f t="shared" si="5"/>
        <v>0</v>
      </c>
      <c r="N15" s="206">
        <f>SUM($L$11:L15)/SUM($C$11:C15)</f>
        <v>624.67755967929293</v>
      </c>
      <c r="P15" s="204">
        <f>INDEX('CY Raw Inflation'!$K$16:$K$200,MATCH($Q$8,'CY Raw Inflation'!$A$16:$A$200,0))/INDEX('CY Raw Inflation'!$K$16:$K$200,MATCH($C$7,'CY Raw Inflation'!$A$16:$A$200,0))</f>
        <v>1.8000678894599687</v>
      </c>
      <c r="Q15" s="205">
        <f t="shared" si="0"/>
        <v>255.96965388120753</v>
      </c>
      <c r="R15" s="205">
        <f t="shared" si="1"/>
        <v>0</v>
      </c>
      <c r="S15" s="206">
        <f>SUM($Q$11:Q15)/SUM($C$11:C15)</f>
        <v>624.67755967929293</v>
      </c>
      <c r="U15" s="442">
        <f t="shared" si="2"/>
        <v>142.19999999999999</v>
      </c>
      <c r="V15" s="205">
        <f t="shared" si="3"/>
        <v>0</v>
      </c>
      <c r="W15" s="206">
        <f>SUM($U$11:U15)/SUM($C$11:C15)</f>
        <v>347.03</v>
      </c>
    </row>
    <row r="16" spans="1:23" x14ac:dyDescent="0.25">
      <c r="B16" s="163">
        <v>1992</v>
      </c>
      <c r="C16" s="129">
        <v>4</v>
      </c>
      <c r="D16" s="129">
        <v>1495.6</v>
      </c>
      <c r="E16" s="129" t="s">
        <v>1151</v>
      </c>
      <c r="F16" s="129">
        <v>43.3</v>
      </c>
      <c r="G16" s="129">
        <v>1538.9</v>
      </c>
      <c r="H16" s="129">
        <v>316.8</v>
      </c>
      <c r="I16" s="164">
        <v>1855.7</v>
      </c>
      <c r="K16" s="204">
        <f>INDEX('CY Raw Inflation'!$K$16:$K$200,MATCH($L$8,'CY Raw Inflation'!$A$16:$A$200,0))/INDEX('CY Raw Inflation'!$K$16:$K$200,MATCH($C$7,'CY Raw Inflation'!$A$16:$A$200,0))</f>
        <v>1.8000678894599687</v>
      </c>
      <c r="L16" s="205">
        <f t="shared" si="4"/>
        <v>2770.1244750899455</v>
      </c>
      <c r="M16" s="205">
        <f t="shared" si="5"/>
        <v>692.53111877248637</v>
      </c>
      <c r="N16" s="206">
        <f>SUM($L$11:L16)/SUM($C$11:C16)</f>
        <v>644.06429084877686</v>
      </c>
      <c r="P16" s="204">
        <f>INDEX('CY Raw Inflation'!$K$16:$K$200,MATCH($Q$8,'CY Raw Inflation'!$A$16:$A$200,0))/INDEX('CY Raw Inflation'!$K$16:$K$200,MATCH($C$7,'CY Raw Inflation'!$A$16:$A$200,0))</f>
        <v>1.8000678894599687</v>
      </c>
      <c r="Q16" s="205">
        <f t="shared" si="0"/>
        <v>2770.1244750899455</v>
      </c>
      <c r="R16" s="205">
        <f t="shared" si="1"/>
        <v>692.53111877248637</v>
      </c>
      <c r="S16" s="206">
        <f>SUM($Q$11:Q16)/SUM($C$11:C16)</f>
        <v>644.06429084877686</v>
      </c>
      <c r="U16" s="442">
        <f t="shared" si="2"/>
        <v>1538.8999999999999</v>
      </c>
      <c r="V16" s="205">
        <f t="shared" si="3"/>
        <v>384.72499999999997</v>
      </c>
      <c r="W16" s="206">
        <f>SUM($U$11:U16)/SUM($C$11:C16)</f>
        <v>357.8</v>
      </c>
    </row>
    <row r="17" spans="2:23" x14ac:dyDescent="0.25">
      <c r="B17" s="163">
        <v>1993</v>
      </c>
      <c r="C17" s="129">
        <v>6</v>
      </c>
      <c r="D17" s="129">
        <v>1948.4</v>
      </c>
      <c r="E17" s="129" t="s">
        <v>1151</v>
      </c>
      <c r="F17" s="129">
        <v>19.5</v>
      </c>
      <c r="G17" s="129">
        <v>1967.9</v>
      </c>
      <c r="H17" s="129">
        <v>15.8</v>
      </c>
      <c r="I17" s="164">
        <v>1983.7</v>
      </c>
      <c r="K17" s="204">
        <f>INDEX('CY Raw Inflation'!$K$16:$K$200,MATCH($L$8,'CY Raw Inflation'!$A$16:$A$200,0))/INDEX('CY Raw Inflation'!$K$16:$K$200,MATCH($C$7,'CY Raw Inflation'!$A$16:$A$200,0))</f>
        <v>1.8000678894599687</v>
      </c>
      <c r="L17" s="205">
        <f t="shared" si="4"/>
        <v>3542.3535996682726</v>
      </c>
      <c r="M17" s="205">
        <f t="shared" si="5"/>
        <v>590.39226661137877</v>
      </c>
      <c r="N17" s="206">
        <f>SUM($L$11:L17)/SUM($C$11:C17)</f>
        <v>627.96268357755741</v>
      </c>
      <c r="P17" s="204">
        <f>INDEX('CY Raw Inflation'!$K$16:$K$200,MATCH($Q$8,'CY Raw Inflation'!$A$16:$A$200,0))/INDEX('CY Raw Inflation'!$K$16:$K$200,MATCH($C$7,'CY Raw Inflation'!$A$16:$A$200,0))</f>
        <v>1.8000678894599687</v>
      </c>
      <c r="Q17" s="205">
        <f t="shared" si="0"/>
        <v>3542.3535996682726</v>
      </c>
      <c r="R17" s="205">
        <f t="shared" si="1"/>
        <v>590.39226661137877</v>
      </c>
      <c r="S17" s="206">
        <f>SUM($Q$11:Q17)/SUM($C$11:C17)</f>
        <v>627.96268357755741</v>
      </c>
      <c r="U17" s="442">
        <f t="shared" si="2"/>
        <v>1967.9</v>
      </c>
      <c r="V17" s="205">
        <f t="shared" si="3"/>
        <v>327.98333333333335</v>
      </c>
      <c r="W17" s="206">
        <f>SUM($U$11:U17)/SUM($C$11:C17)</f>
        <v>348.85500000000002</v>
      </c>
    </row>
    <row r="18" spans="2:23" x14ac:dyDescent="0.25">
      <c r="B18" s="163">
        <v>1994</v>
      </c>
      <c r="C18" s="129">
        <v>6</v>
      </c>
      <c r="D18" s="129">
        <v>1924</v>
      </c>
      <c r="E18" s="129" t="s">
        <v>1151</v>
      </c>
      <c r="F18" s="129">
        <v>155.69999999999999</v>
      </c>
      <c r="G18" s="129">
        <v>2079.6999999999998</v>
      </c>
      <c r="H18" s="129">
        <v>96.5</v>
      </c>
      <c r="I18" s="164">
        <v>2176.1999999999998</v>
      </c>
      <c r="K18" s="204">
        <f>INDEX('CY Raw Inflation'!$K$16:$K$200,MATCH($L$8,'CY Raw Inflation'!$A$16:$A$200,0))/INDEX('CY Raw Inflation'!$K$16:$K$200,MATCH($C$7,'CY Raw Inflation'!$A$16:$A$200,0))</f>
        <v>1.8000678894599687</v>
      </c>
      <c r="L18" s="205">
        <f t="shared" si="4"/>
        <v>3743.6011897098965</v>
      </c>
      <c r="M18" s="205">
        <f t="shared" si="5"/>
        <v>623.93353161831612</v>
      </c>
      <c r="N18" s="206">
        <f>SUM($L$11:L18)/SUM($C$11:C18)</f>
        <v>627.0328792792709</v>
      </c>
      <c r="P18" s="204">
        <f>INDEX('CY Raw Inflation'!$K$16:$K$200,MATCH($Q$8,'CY Raw Inflation'!$A$16:$A$200,0))/INDEX('CY Raw Inflation'!$K$16:$K$200,MATCH($C$7,'CY Raw Inflation'!$A$16:$A$200,0))</f>
        <v>1.8000678894599687</v>
      </c>
      <c r="Q18" s="205">
        <f t="shared" si="0"/>
        <v>3743.6011897098965</v>
      </c>
      <c r="R18" s="205">
        <f t="shared" si="1"/>
        <v>623.93353161831612</v>
      </c>
      <c r="S18" s="206">
        <f>SUM($Q$11:Q18)/SUM($C$11:C18)</f>
        <v>627.0328792792709</v>
      </c>
      <c r="U18" s="442">
        <f t="shared" si="2"/>
        <v>2079.6999999999998</v>
      </c>
      <c r="V18" s="205">
        <f t="shared" si="3"/>
        <v>346.61666666666662</v>
      </c>
      <c r="W18" s="206">
        <f>SUM($U$11:U18)/SUM($C$11:C18)</f>
        <v>348.3384615384615</v>
      </c>
    </row>
    <row r="19" spans="2:23" x14ac:dyDescent="0.25">
      <c r="B19" s="163">
        <v>1995</v>
      </c>
      <c r="C19" s="129">
        <v>6</v>
      </c>
      <c r="D19" s="129">
        <v>1769</v>
      </c>
      <c r="E19" s="129" t="s">
        <v>1151</v>
      </c>
      <c r="F19" s="129">
        <v>380.8</v>
      </c>
      <c r="G19" s="129">
        <v>2149.8000000000002</v>
      </c>
      <c r="H19" s="129">
        <v>208.3</v>
      </c>
      <c r="I19" s="164">
        <v>2358.1</v>
      </c>
      <c r="K19" s="204">
        <f>INDEX('CY Raw Inflation'!$K$16:$K$200,MATCH($L$8,'CY Raw Inflation'!$A$16:$A$200,0))/INDEX('CY Raw Inflation'!$K$16:$K$200,MATCH($C$7,'CY Raw Inflation'!$A$16:$A$200,0))</f>
        <v>1.8000678894599687</v>
      </c>
      <c r="L19" s="205">
        <f t="shared" si="4"/>
        <v>3869.7859487610408</v>
      </c>
      <c r="M19" s="205">
        <f t="shared" si="5"/>
        <v>644.96432479350676</v>
      </c>
      <c r="N19" s="206">
        <f>SUM($L$11:L19)/SUM($C$11:C19)</f>
        <v>630.39502531319022</v>
      </c>
      <c r="P19" s="204">
        <f>INDEX('CY Raw Inflation'!$K$16:$K$200,MATCH($Q$8,'CY Raw Inflation'!$A$16:$A$200,0))/INDEX('CY Raw Inflation'!$K$16:$K$200,MATCH($C$7,'CY Raw Inflation'!$A$16:$A$200,0))</f>
        <v>1.8000678894599687</v>
      </c>
      <c r="Q19" s="205">
        <f t="shared" si="0"/>
        <v>3869.7859487610408</v>
      </c>
      <c r="R19" s="205">
        <f t="shared" si="1"/>
        <v>644.96432479350676</v>
      </c>
      <c r="S19" s="206">
        <f>SUM($Q$11:Q19)/SUM($C$11:C19)</f>
        <v>630.39502531319022</v>
      </c>
      <c r="U19" s="442">
        <f t="shared" si="2"/>
        <v>2149.8000000000002</v>
      </c>
      <c r="V19" s="205">
        <f t="shared" si="3"/>
        <v>358.3</v>
      </c>
      <c r="W19" s="206">
        <f>SUM($U$11:U19)/SUM($C$11:C19)</f>
        <v>350.20624999999995</v>
      </c>
    </row>
    <row r="20" spans="2:23" x14ac:dyDescent="0.25">
      <c r="B20" s="163">
        <v>1996</v>
      </c>
      <c r="C20" s="129">
        <v>8</v>
      </c>
      <c r="D20" s="129">
        <v>2099.9</v>
      </c>
      <c r="E20" s="129" t="s">
        <v>1151</v>
      </c>
      <c r="F20" s="129">
        <v>7.6</v>
      </c>
      <c r="G20" s="129">
        <v>2107.5</v>
      </c>
      <c r="H20" s="129">
        <v>382.4</v>
      </c>
      <c r="I20" s="164">
        <v>2489.9</v>
      </c>
      <c r="K20" s="204">
        <f>INDEX('CY Raw Inflation'!$K$16:$K$200,MATCH($L$8,'CY Raw Inflation'!$A$16:$A$200,0))/INDEX('CY Raw Inflation'!$K$16:$K$200,MATCH($C$7,'CY Raw Inflation'!$A$16:$A$200,0))</f>
        <v>1.8000678894599687</v>
      </c>
      <c r="L20" s="205">
        <f t="shared" si="4"/>
        <v>3793.6430770368838</v>
      </c>
      <c r="M20" s="205">
        <f t="shared" si="5"/>
        <v>474.20538462961048</v>
      </c>
      <c r="N20" s="206">
        <f>SUM($L$11:L20)/SUM($C$11:C20)</f>
        <v>599.15709717647428</v>
      </c>
      <c r="P20" s="204">
        <f>INDEX('CY Raw Inflation'!$K$16:$K$200,MATCH($Q$8,'CY Raw Inflation'!$A$16:$A$200,0))/INDEX('CY Raw Inflation'!$K$16:$K$200,MATCH($C$7,'CY Raw Inflation'!$A$16:$A$200,0))</f>
        <v>1.8000678894599687</v>
      </c>
      <c r="Q20" s="205">
        <f t="shared" si="0"/>
        <v>3793.6430770368838</v>
      </c>
      <c r="R20" s="205">
        <f t="shared" si="1"/>
        <v>474.20538462961048</v>
      </c>
      <c r="S20" s="206">
        <f>SUM($Q$11:Q20)/SUM($C$11:C20)</f>
        <v>599.15709717647428</v>
      </c>
      <c r="U20" s="442">
        <f t="shared" si="2"/>
        <v>2107.5</v>
      </c>
      <c r="V20" s="205">
        <f t="shared" si="3"/>
        <v>263.4375</v>
      </c>
      <c r="W20" s="206">
        <f>SUM($U$11:U20)/SUM($C$11:C20)</f>
        <v>332.85249999999996</v>
      </c>
    </row>
    <row r="21" spans="2:23" x14ac:dyDescent="0.25">
      <c r="B21" s="163">
        <v>1997</v>
      </c>
      <c r="C21" s="129">
        <v>8</v>
      </c>
      <c r="D21" s="129">
        <v>1714.3</v>
      </c>
      <c r="E21" s="129" t="s">
        <v>1151</v>
      </c>
      <c r="F21" s="129">
        <v>6</v>
      </c>
      <c r="G21" s="129">
        <v>1720.3</v>
      </c>
      <c r="H21" s="129">
        <v>272.10000000000002</v>
      </c>
      <c r="I21" s="164">
        <v>1992.4</v>
      </c>
      <c r="K21" s="204">
        <f>INDEX('CY Raw Inflation'!$K$16:$K$200,MATCH($L$8,'CY Raw Inflation'!$A$16:$A$200,0))/INDEX('CY Raw Inflation'!$K$16:$K$200,MATCH($C$7,'CY Raw Inflation'!$A$16:$A$200,0))</f>
        <v>1.8000678894599687</v>
      </c>
      <c r="L21" s="205">
        <f t="shared" si="4"/>
        <v>3096.6567902379838</v>
      </c>
      <c r="M21" s="205">
        <f t="shared" si="5"/>
        <v>387.08209877974798</v>
      </c>
      <c r="N21" s="206">
        <f>SUM($L$11:L21)/SUM($C$11:C21)</f>
        <v>563.81126411035314</v>
      </c>
      <c r="P21" s="204">
        <f>INDEX('CY Raw Inflation'!$K$16:$K$200,MATCH($Q$8,'CY Raw Inflation'!$A$16:$A$200,0))/INDEX('CY Raw Inflation'!$K$16:$K$200,MATCH($C$7,'CY Raw Inflation'!$A$16:$A$200,0))</f>
        <v>1.8000678894599687</v>
      </c>
      <c r="Q21" s="205">
        <f t="shared" si="0"/>
        <v>3096.6567902379838</v>
      </c>
      <c r="R21" s="205">
        <f t="shared" si="1"/>
        <v>387.08209877974798</v>
      </c>
      <c r="S21" s="206">
        <f>SUM($Q$11:Q21)/SUM($C$11:C21)</f>
        <v>563.81126411035314</v>
      </c>
      <c r="U21" s="442">
        <f t="shared" si="2"/>
        <v>1720.3</v>
      </c>
      <c r="V21" s="205">
        <f t="shared" si="3"/>
        <v>215.03749999999999</v>
      </c>
      <c r="W21" s="206">
        <f>SUM($U$11:U21)/SUM($C$11:C21)</f>
        <v>313.21666666666664</v>
      </c>
    </row>
    <row r="22" spans="2:23" x14ac:dyDescent="0.25">
      <c r="B22" s="163">
        <v>1998</v>
      </c>
      <c r="C22" s="129">
        <v>9</v>
      </c>
      <c r="D22" s="129">
        <v>1967.1</v>
      </c>
      <c r="E22" s="129" t="s">
        <v>1151</v>
      </c>
      <c r="F22" s="129" t="s">
        <v>1151</v>
      </c>
      <c r="G22" s="129">
        <v>1967.1</v>
      </c>
      <c r="H22" s="129">
        <v>187.6</v>
      </c>
      <c r="I22" s="164">
        <v>2154.6999999999998</v>
      </c>
      <c r="K22" s="204">
        <f>INDEX('CY Raw Inflation'!$K$16:$K$200,MATCH($L$8,'CY Raw Inflation'!$A$16:$A$200,0))/INDEX('CY Raw Inflation'!$K$16:$K$200,MATCH($C$7,'CY Raw Inflation'!$A$16:$A$200,0))</f>
        <v>1.8000678894599687</v>
      </c>
      <c r="L22" s="205">
        <f t="shared" si="4"/>
        <v>3540.9135453567042</v>
      </c>
      <c r="M22" s="205">
        <f t="shared" si="5"/>
        <v>393.43483837296714</v>
      </c>
      <c r="N22" s="206">
        <f>SUM($L$11:L22)/SUM($C$11:C22)</f>
        <v>536.90972320445007</v>
      </c>
      <c r="P22" s="204">
        <f>INDEX('CY Raw Inflation'!$K$16:$K$200,MATCH($Q$8,'CY Raw Inflation'!$A$16:$A$200,0))/INDEX('CY Raw Inflation'!$K$16:$K$200,MATCH($C$7,'CY Raw Inflation'!$A$16:$A$200,0))</f>
        <v>1.8000678894599687</v>
      </c>
      <c r="Q22" s="205">
        <f t="shared" si="0"/>
        <v>3540.9135453567042</v>
      </c>
      <c r="R22" s="205">
        <f t="shared" si="1"/>
        <v>393.43483837296714</v>
      </c>
      <c r="S22" s="206">
        <f>SUM($Q$11:Q22)/SUM($C$11:C22)</f>
        <v>536.90972320445007</v>
      </c>
      <c r="U22" s="442">
        <f t="shared" si="2"/>
        <v>1967.1</v>
      </c>
      <c r="V22" s="205">
        <f t="shared" si="3"/>
        <v>218.56666666666666</v>
      </c>
      <c r="W22" s="206">
        <f>SUM($U$11:U22)/SUM($C$11:C22)</f>
        <v>298.27192982456131</v>
      </c>
    </row>
    <row r="23" spans="2:23" x14ac:dyDescent="0.25">
      <c r="B23" s="163">
        <v>1999</v>
      </c>
      <c r="C23" s="129">
        <v>13</v>
      </c>
      <c r="D23" s="129">
        <v>2495.5</v>
      </c>
      <c r="E23" s="129" t="s">
        <v>1151</v>
      </c>
      <c r="F23" s="129" t="s">
        <v>1151</v>
      </c>
      <c r="G23" s="129">
        <v>2495.5</v>
      </c>
      <c r="H23" s="129">
        <v>288.3</v>
      </c>
      <c r="I23" s="164">
        <v>2783.8</v>
      </c>
      <c r="K23" s="204">
        <f>INDEX('CY Raw Inflation'!$K$16:$K$200,MATCH($L$8,'CY Raw Inflation'!$A$16:$A$200,0))/INDEX('CY Raw Inflation'!$K$16:$K$200,MATCH($C$7,'CY Raw Inflation'!$A$16:$A$200,0))</f>
        <v>1.8000678894599687</v>
      </c>
      <c r="L23" s="205">
        <f t="shared" si="4"/>
        <v>4492.0694181473518</v>
      </c>
      <c r="M23" s="205">
        <f t="shared" si="5"/>
        <v>345.54380139595014</v>
      </c>
      <c r="N23" s="206">
        <f>SUM($L$11:L23)/SUM($C$11:C23)</f>
        <v>501.37033772572863</v>
      </c>
      <c r="P23" s="204">
        <f>INDEX('CY Raw Inflation'!$K$16:$K$200,MATCH($Q$8,'CY Raw Inflation'!$A$16:$A$200,0))/INDEX('CY Raw Inflation'!$K$16:$K$200,MATCH($C$7,'CY Raw Inflation'!$A$16:$A$200,0))</f>
        <v>1.8000678894599687</v>
      </c>
      <c r="Q23" s="205">
        <f t="shared" si="0"/>
        <v>4492.0694181473518</v>
      </c>
      <c r="R23" s="205">
        <f t="shared" si="1"/>
        <v>345.54380139595014</v>
      </c>
      <c r="S23" s="206">
        <f>SUM($Q$11:Q23)/SUM($C$11:C23)</f>
        <v>501.37033772572863</v>
      </c>
      <c r="U23" s="442">
        <f t="shared" si="2"/>
        <v>2495.5</v>
      </c>
      <c r="V23" s="205">
        <f t="shared" si="3"/>
        <v>191.96153846153845</v>
      </c>
      <c r="W23" s="206">
        <f>SUM($U$11:U23)/SUM($C$11:C23)</f>
        <v>278.52857142857135</v>
      </c>
    </row>
    <row r="24" spans="2:23" x14ac:dyDescent="0.25">
      <c r="B24" s="163">
        <v>2000</v>
      </c>
      <c r="C24" s="129">
        <v>15</v>
      </c>
      <c r="D24" s="129">
        <v>2640.7</v>
      </c>
      <c r="E24" s="129" t="s">
        <v>1151</v>
      </c>
      <c r="F24" s="129">
        <v>41.1</v>
      </c>
      <c r="G24" s="129">
        <v>2681.8</v>
      </c>
      <c r="H24" s="129">
        <v>468.2</v>
      </c>
      <c r="I24" s="164">
        <v>3150</v>
      </c>
      <c r="K24" s="204">
        <f>INDEX('CY Raw Inflation'!$K$16:$K$200,MATCH($L$8,'CY Raw Inflation'!$A$16:$A$200,0))/INDEX('CY Raw Inflation'!$K$16:$K$200,MATCH($C$7,'CY Raw Inflation'!$A$16:$A$200,0))</f>
        <v>1.8000678894599687</v>
      </c>
      <c r="L24" s="205">
        <f t="shared" si="4"/>
        <v>4827.4220659537432</v>
      </c>
      <c r="M24" s="205">
        <f t="shared" si="5"/>
        <v>321.82813773024952</v>
      </c>
      <c r="N24" s="206">
        <f>SUM($L$11:L24)/SUM($C$11:C24)</f>
        <v>469.68642007946767</v>
      </c>
      <c r="P24" s="204">
        <f>INDEX('CY Raw Inflation'!$K$16:$K$200,MATCH($Q$8,'CY Raw Inflation'!$A$16:$A$200,0))/INDEX('CY Raw Inflation'!$K$16:$K$200,MATCH($C$7,'CY Raw Inflation'!$A$16:$A$200,0))</f>
        <v>1.8000678894599687</v>
      </c>
      <c r="Q24" s="205">
        <f t="shared" si="0"/>
        <v>4827.4220659537432</v>
      </c>
      <c r="R24" s="205">
        <f t="shared" si="1"/>
        <v>321.82813773024952</v>
      </c>
      <c r="S24" s="206">
        <f>SUM($Q$11:Q24)/SUM($C$11:C24)</f>
        <v>469.68642007946767</v>
      </c>
      <c r="U24" s="442">
        <f t="shared" si="2"/>
        <v>2681.7999999999997</v>
      </c>
      <c r="V24" s="205">
        <f t="shared" si="3"/>
        <v>178.78666666666666</v>
      </c>
      <c r="W24" s="206">
        <f>SUM($U$11:U24)/SUM($C$11:C24)</f>
        <v>260.92705882352936</v>
      </c>
    </row>
    <row r="25" spans="2:23" x14ac:dyDescent="0.25">
      <c r="B25" s="163">
        <v>2001</v>
      </c>
      <c r="C25" s="129">
        <v>12</v>
      </c>
      <c r="D25" s="129">
        <v>2111.9</v>
      </c>
      <c r="E25" s="129" t="s">
        <v>1151</v>
      </c>
      <c r="F25" s="129">
        <v>59</v>
      </c>
      <c r="G25" s="129">
        <v>2170.9</v>
      </c>
      <c r="H25" s="129">
        <v>488.3</v>
      </c>
      <c r="I25" s="164">
        <v>2659.2</v>
      </c>
      <c r="K25" s="204">
        <f>INDEX('CY Raw Inflation'!$K$16:$K$200,MATCH($L$8,'CY Raw Inflation'!$A$16:$A$200,0))/INDEX('CY Raw Inflation'!$K$16:$K$200,MATCH($C$7,'CY Raw Inflation'!$A$16:$A$200,0))</f>
        <v>1.8000678894599687</v>
      </c>
      <c r="L25" s="205">
        <f t="shared" si="4"/>
        <v>3907.7673812286462</v>
      </c>
      <c r="M25" s="205">
        <f t="shared" si="5"/>
        <v>325.64728176905385</v>
      </c>
      <c r="N25" s="206">
        <f>SUM($L$11:L25)/SUM($C$11:C25)</f>
        <v>451.86714523694224</v>
      </c>
      <c r="P25" s="204">
        <f>INDEX('CY Raw Inflation'!$K$16:$K$200,MATCH($Q$8,'CY Raw Inflation'!$A$16:$A$200,0))/INDEX('CY Raw Inflation'!$K$16:$K$200,MATCH($C$7,'CY Raw Inflation'!$A$16:$A$200,0))</f>
        <v>1.8000678894599687</v>
      </c>
      <c r="Q25" s="205">
        <f t="shared" si="0"/>
        <v>3907.7673812286462</v>
      </c>
      <c r="R25" s="205">
        <f t="shared" si="1"/>
        <v>325.64728176905385</v>
      </c>
      <c r="S25" s="206">
        <f>SUM($Q$11:Q25)/SUM($C$11:C25)</f>
        <v>451.86714523694224</v>
      </c>
      <c r="U25" s="442">
        <f t="shared" si="2"/>
        <v>2170.9</v>
      </c>
      <c r="V25" s="205">
        <f t="shared" si="3"/>
        <v>180.90833333333333</v>
      </c>
      <c r="W25" s="206">
        <f>SUM($U$11:U25)/SUM($C$11:C25)</f>
        <v>251.02783505154636</v>
      </c>
    </row>
    <row r="26" spans="2:23" x14ac:dyDescent="0.25">
      <c r="B26" s="163">
        <v>2002</v>
      </c>
      <c r="C26" s="129">
        <v>15</v>
      </c>
      <c r="D26" s="129">
        <v>2762.3</v>
      </c>
      <c r="E26" s="129" t="s">
        <v>1151</v>
      </c>
      <c r="F26" s="129">
        <v>3.1</v>
      </c>
      <c r="G26" s="129">
        <v>2765.4</v>
      </c>
      <c r="H26" s="129">
        <v>547.5</v>
      </c>
      <c r="I26" s="164">
        <v>3312.9</v>
      </c>
      <c r="K26" s="204">
        <f>INDEX('CY Raw Inflation'!$K$16:$K$200,MATCH($L$8,'CY Raw Inflation'!$A$16:$A$200,0))/INDEX('CY Raw Inflation'!$K$16:$K$200,MATCH($C$7,'CY Raw Inflation'!$A$16:$A$200,0))</f>
        <v>1.8000678894599687</v>
      </c>
      <c r="L26" s="205">
        <f t="shared" si="4"/>
        <v>4977.9077415125976</v>
      </c>
      <c r="M26" s="205">
        <f t="shared" si="5"/>
        <v>331.86051610083985</v>
      </c>
      <c r="N26" s="206">
        <f>SUM($L$11:L26)/SUM($C$11:C26)</f>
        <v>435.79482883478562</v>
      </c>
      <c r="P26" s="204">
        <f>INDEX('CY Raw Inflation'!$K$16:$K$200,MATCH($Q$8,'CY Raw Inflation'!$A$16:$A$200,0))/INDEX('CY Raw Inflation'!$K$16:$K$200,MATCH($C$7,'CY Raw Inflation'!$A$16:$A$200,0))</f>
        <v>1.8000678894599687</v>
      </c>
      <c r="Q26" s="205">
        <f t="shared" si="0"/>
        <v>4977.9077415125976</v>
      </c>
      <c r="R26" s="205">
        <f t="shared" si="1"/>
        <v>331.86051610083985</v>
      </c>
      <c r="S26" s="206">
        <f>SUM($Q$11:Q26)/SUM($C$11:C26)</f>
        <v>435.79482883478562</v>
      </c>
      <c r="U26" s="442">
        <f t="shared" si="2"/>
        <v>2765.4</v>
      </c>
      <c r="V26" s="205">
        <f t="shared" si="3"/>
        <v>184.36</v>
      </c>
      <c r="W26" s="206">
        <f>SUM($U$11:U26)/SUM($C$11:C26)</f>
        <v>242.09910714285712</v>
      </c>
    </row>
    <row r="27" spans="2:23" x14ac:dyDescent="0.25">
      <c r="B27" s="163">
        <v>2003</v>
      </c>
      <c r="C27" s="129">
        <v>15</v>
      </c>
      <c r="D27" s="129">
        <v>2904.5</v>
      </c>
      <c r="E27" s="129" t="s">
        <v>1151</v>
      </c>
      <c r="F27" s="129" t="s">
        <v>1151</v>
      </c>
      <c r="G27" s="129">
        <v>2904.5</v>
      </c>
      <c r="H27" s="129">
        <v>813.3</v>
      </c>
      <c r="I27" s="164">
        <v>3717.8</v>
      </c>
      <c r="K27" s="204">
        <f>INDEX('CY Raw Inflation'!$K$16:$K$200,MATCH($L$8,'CY Raw Inflation'!$A$16:$A$200,0))/INDEX('CY Raw Inflation'!$K$16:$K$200,MATCH($C$7,'CY Raw Inflation'!$A$16:$A$200,0))</f>
        <v>1.8000678894599687</v>
      </c>
      <c r="L27" s="205">
        <f t="shared" si="4"/>
        <v>5228.2971849364785</v>
      </c>
      <c r="M27" s="205">
        <f t="shared" si="5"/>
        <v>348.55314566243192</v>
      </c>
      <c r="N27" s="206">
        <f>SUM($L$11:L27)/SUM($C$11:C27)</f>
        <v>425.49069302702731</v>
      </c>
      <c r="P27" s="204">
        <f>INDEX('CY Raw Inflation'!$K$16:$K$200,MATCH($Q$8,'CY Raw Inflation'!$A$16:$A$200,0))/INDEX('CY Raw Inflation'!$K$16:$K$200,MATCH($C$7,'CY Raw Inflation'!$A$16:$A$200,0))</f>
        <v>1.8000678894599687</v>
      </c>
      <c r="Q27" s="205">
        <f t="shared" si="0"/>
        <v>5228.2971849364785</v>
      </c>
      <c r="R27" s="205">
        <f t="shared" si="1"/>
        <v>348.55314566243192</v>
      </c>
      <c r="S27" s="206">
        <f>SUM($Q$11:Q27)/SUM($C$11:C27)</f>
        <v>425.49069302702731</v>
      </c>
      <c r="U27" s="442">
        <f t="shared" si="2"/>
        <v>2904.5</v>
      </c>
      <c r="V27" s="205">
        <f t="shared" si="3"/>
        <v>193.63333333333333</v>
      </c>
      <c r="W27" s="206">
        <f>SUM($U$11:U27)/SUM($C$11:C27)</f>
        <v>236.37480314960629</v>
      </c>
    </row>
    <row r="28" spans="2:23" x14ac:dyDescent="0.25">
      <c r="B28" s="163">
        <v>2004</v>
      </c>
      <c r="C28" s="129">
        <v>11</v>
      </c>
      <c r="D28" s="129">
        <v>2046</v>
      </c>
      <c r="E28" s="129" t="s">
        <v>1151</v>
      </c>
      <c r="F28" s="129" t="s">
        <v>1151</v>
      </c>
      <c r="G28" s="129">
        <v>2046</v>
      </c>
      <c r="H28" s="129">
        <v>926.8</v>
      </c>
      <c r="I28" s="164">
        <v>2972.8</v>
      </c>
      <c r="K28" s="204">
        <f>INDEX('CY Raw Inflation'!$K$16:$K$200,MATCH($L$8,'CY Raw Inflation'!$A$16:$A$200,0))/INDEX('CY Raw Inflation'!$K$16:$K$200,MATCH($C$7,'CY Raw Inflation'!$A$16:$A$200,0))</f>
        <v>1.8000678894599687</v>
      </c>
      <c r="L28" s="205">
        <f t="shared" si="4"/>
        <v>3682.9389018350957</v>
      </c>
      <c r="M28" s="205">
        <f t="shared" si="5"/>
        <v>334.81262743955415</v>
      </c>
      <c r="N28" s="206">
        <f>SUM($L$11:L28)/SUM($C$11:C28)</f>
        <v>418.26273127730121</v>
      </c>
      <c r="P28" s="204">
        <f>INDEX('CY Raw Inflation'!$K$16:$K$200,MATCH($Q$8,'CY Raw Inflation'!$A$16:$A$200,0))/INDEX('CY Raw Inflation'!$K$16:$K$200,MATCH($C$7,'CY Raw Inflation'!$A$16:$A$200,0))</f>
        <v>1.8000678894599687</v>
      </c>
      <c r="Q28" s="205">
        <f t="shared" si="0"/>
        <v>3682.9389018350957</v>
      </c>
      <c r="R28" s="205">
        <f t="shared" si="1"/>
        <v>334.81262743955415</v>
      </c>
      <c r="S28" s="206">
        <f>SUM($Q$11:Q28)/SUM($C$11:C28)</f>
        <v>418.26273127730121</v>
      </c>
      <c r="U28" s="442">
        <f t="shared" si="2"/>
        <v>2046</v>
      </c>
      <c r="V28" s="205">
        <f t="shared" si="3"/>
        <v>186</v>
      </c>
      <c r="W28" s="206">
        <f>SUM($U$11:U28)/SUM($C$11:C28)</f>
        <v>232.35942028985505</v>
      </c>
    </row>
    <row r="29" spans="2:23" x14ac:dyDescent="0.25">
      <c r="B29" s="163">
        <v>2005</v>
      </c>
      <c r="C29" s="129">
        <v>15</v>
      </c>
      <c r="D29" s="129">
        <v>2405.6999999999998</v>
      </c>
      <c r="E29" s="129" t="s">
        <v>1151</v>
      </c>
      <c r="F29" s="129" t="s">
        <v>1151</v>
      </c>
      <c r="G29" s="129">
        <v>2405.6999999999998</v>
      </c>
      <c r="H29" s="129">
        <v>946.8</v>
      </c>
      <c r="I29" s="164">
        <v>3352.5</v>
      </c>
      <c r="K29" s="204">
        <f>INDEX('CY Raw Inflation'!$K$16:$K$200,MATCH($L$8,'CY Raw Inflation'!$A$16:$A$200,0))/INDEX('CY Raw Inflation'!$K$16:$K$200,MATCH($C$7,'CY Raw Inflation'!$A$16:$A$200,0))</f>
        <v>1.8000678894599687</v>
      </c>
      <c r="L29" s="205">
        <f t="shared" si="4"/>
        <v>4330.4233216738467</v>
      </c>
      <c r="M29" s="205">
        <f t="shared" si="5"/>
        <v>288.69488811158976</v>
      </c>
      <c r="N29" s="206">
        <f>SUM($L$11:L29)/SUM($C$11:C29)</f>
        <v>405.56000155517262</v>
      </c>
      <c r="P29" s="204">
        <f>INDEX('CY Raw Inflation'!$K$16:$K$200,MATCH($Q$8,'CY Raw Inflation'!$A$16:$A$200,0))/INDEX('CY Raw Inflation'!$K$16:$K$200,MATCH($C$7,'CY Raw Inflation'!$A$16:$A$200,0))</f>
        <v>1.8000678894599687</v>
      </c>
      <c r="Q29" s="205">
        <f t="shared" si="0"/>
        <v>4330.4233216738467</v>
      </c>
      <c r="R29" s="205">
        <f t="shared" si="1"/>
        <v>288.69488811158976</v>
      </c>
      <c r="S29" s="206">
        <f>SUM($Q$11:Q29)/SUM($C$11:C29)</f>
        <v>405.56000155517262</v>
      </c>
      <c r="U29" s="442">
        <f t="shared" si="2"/>
        <v>2405.6999999999998</v>
      </c>
      <c r="V29" s="205">
        <f t="shared" si="3"/>
        <v>160.38</v>
      </c>
      <c r="W29" s="206">
        <f>SUM($U$11:U29)/SUM($C$11:C29)</f>
        <v>225.30261437908493</v>
      </c>
    </row>
    <row r="30" spans="2:23" x14ac:dyDescent="0.25">
      <c r="B30" s="163">
        <v>2006</v>
      </c>
      <c r="C30" s="129">
        <v>15</v>
      </c>
      <c r="D30" s="129">
        <v>2630.6</v>
      </c>
      <c r="E30" s="129" t="s">
        <v>1151</v>
      </c>
      <c r="F30" s="129" t="s">
        <v>1151</v>
      </c>
      <c r="G30" s="129">
        <v>2630.6</v>
      </c>
      <c r="H30" s="129">
        <v>216.4</v>
      </c>
      <c r="I30" s="164">
        <v>2847</v>
      </c>
      <c r="K30" s="204">
        <f>INDEX('CY Raw Inflation'!$K$16:$K$200,MATCH($L$8,'CY Raw Inflation'!$A$16:$A$200,0))/INDEX('CY Raw Inflation'!$K$16:$K$200,MATCH($C$7,'CY Raw Inflation'!$A$16:$A$200,0))</f>
        <v>1.8000678894599687</v>
      </c>
      <c r="L30" s="205">
        <f t="shared" si="4"/>
        <v>4735.2585900133936</v>
      </c>
      <c r="M30" s="205">
        <f t="shared" si="5"/>
        <v>315.68390600089293</v>
      </c>
      <c r="N30" s="206">
        <f>SUM($L$11:L30)/SUM($C$11:C30)</f>
        <v>397.53535016639773</v>
      </c>
      <c r="P30" s="204">
        <f>INDEX('CY Raw Inflation'!$K$16:$K$200,MATCH($Q$8,'CY Raw Inflation'!$A$16:$A$200,0))/INDEX('CY Raw Inflation'!$K$16:$K$200,MATCH($C$7,'CY Raw Inflation'!$A$16:$A$200,0))</f>
        <v>1.8000678894599687</v>
      </c>
      <c r="Q30" s="205">
        <f t="shared" si="0"/>
        <v>4735.2585900133936</v>
      </c>
      <c r="R30" s="205">
        <f t="shared" si="1"/>
        <v>315.68390600089293</v>
      </c>
      <c r="S30" s="206">
        <f>SUM($Q$11:Q30)/SUM($C$11:C30)</f>
        <v>397.53535016639773</v>
      </c>
      <c r="U30" s="442">
        <f t="shared" si="2"/>
        <v>2630.6</v>
      </c>
      <c r="V30" s="205">
        <f t="shared" si="3"/>
        <v>175.37333333333333</v>
      </c>
      <c r="W30" s="206">
        <f>SUM($U$11:U30)/SUM($C$11:C30)</f>
        <v>220.84464285714282</v>
      </c>
    </row>
    <row r="31" spans="2:23" x14ac:dyDescent="0.25">
      <c r="B31" s="163">
        <v>2007</v>
      </c>
      <c r="C31" s="129">
        <v>22</v>
      </c>
      <c r="D31" s="129">
        <v>2918.5</v>
      </c>
      <c r="E31" s="129" t="s">
        <v>1151</v>
      </c>
      <c r="F31" s="129" t="s">
        <v>1151</v>
      </c>
      <c r="G31" s="129">
        <v>2918.5</v>
      </c>
      <c r="H31" s="129">
        <v>432.5</v>
      </c>
      <c r="I31" s="164">
        <v>3351</v>
      </c>
      <c r="K31" s="204">
        <f>INDEX('CY Raw Inflation'!$K$16:$K$200,MATCH($L$8,'CY Raw Inflation'!$A$16:$A$200,0))/INDEX('CY Raw Inflation'!$K$16:$K$200,MATCH($C$7,'CY Raw Inflation'!$A$16:$A$200,0))</f>
        <v>1.8000678894599687</v>
      </c>
      <c r="L31" s="205">
        <f t="shared" si="4"/>
        <v>5253.4981353889189</v>
      </c>
      <c r="M31" s="205">
        <f t="shared" si="5"/>
        <v>238.7953697904054</v>
      </c>
      <c r="N31" s="206">
        <f>SUM($L$11:L31)/SUM($C$11:C31)</f>
        <v>379.15493138601965</v>
      </c>
      <c r="P31" s="204">
        <f>INDEX('CY Raw Inflation'!$K$16:$K$200,MATCH($Q$8,'CY Raw Inflation'!$A$16:$A$200,0))/INDEX('CY Raw Inflation'!$K$16:$K$200,MATCH($C$7,'CY Raw Inflation'!$A$16:$A$200,0))</f>
        <v>1.8000678894599687</v>
      </c>
      <c r="Q31" s="205">
        <f t="shared" si="0"/>
        <v>5253.4981353889189</v>
      </c>
      <c r="R31" s="205">
        <f t="shared" si="1"/>
        <v>238.7953697904054</v>
      </c>
      <c r="S31" s="206">
        <f>SUM($Q$11:Q31)/SUM($C$11:C31)</f>
        <v>379.15493138601965</v>
      </c>
      <c r="U31" s="442">
        <f t="shared" si="2"/>
        <v>2918.5</v>
      </c>
      <c r="V31" s="205">
        <f t="shared" si="3"/>
        <v>132.65909090909091</v>
      </c>
      <c r="W31" s="206">
        <f>SUM($U$11:U31)/SUM($C$11:C31)</f>
        <v>210.6336842105263</v>
      </c>
    </row>
    <row r="32" spans="2:23" x14ac:dyDescent="0.25">
      <c r="B32" s="163">
        <v>2008</v>
      </c>
      <c r="C32" s="129">
        <v>15</v>
      </c>
      <c r="D32" s="129">
        <v>2509.3000000000002</v>
      </c>
      <c r="E32" s="129" t="s">
        <v>1151</v>
      </c>
      <c r="F32" s="129" t="s">
        <v>1151</v>
      </c>
      <c r="G32" s="129">
        <v>2509.3000000000002</v>
      </c>
      <c r="H32" s="129">
        <v>220.3</v>
      </c>
      <c r="I32" s="164">
        <v>2729.6</v>
      </c>
      <c r="K32" s="204">
        <f>INDEX('CY Raw Inflation'!$K$16:$K$200,MATCH($L$8,'CY Raw Inflation'!$A$16:$A$200,0))/INDEX('CY Raw Inflation'!$K$16:$K$200,MATCH($C$7,'CY Raw Inflation'!$A$16:$A$200,0))</f>
        <v>1.8000678894599687</v>
      </c>
      <c r="L32" s="205">
        <f t="shared" si="4"/>
        <v>4516.9103550218997</v>
      </c>
      <c r="M32" s="205">
        <f t="shared" si="5"/>
        <v>301.12735700145998</v>
      </c>
      <c r="N32" s="206">
        <f>SUM($L$11:L32)/SUM($C$11:C32)</f>
        <v>373.44559667495429</v>
      </c>
      <c r="P32" s="204">
        <f>INDEX('CY Raw Inflation'!$K$16:$K$200,MATCH($Q$8,'CY Raw Inflation'!$A$16:$A$200,0))/INDEX('CY Raw Inflation'!$K$16:$K$200,MATCH($C$7,'CY Raw Inflation'!$A$16:$A$200,0))</f>
        <v>1.8000678894599687</v>
      </c>
      <c r="Q32" s="205">
        <f t="shared" ref="Q32:Q39" si="6">P32*(SUM(D32,F32))</f>
        <v>4516.9103550218997</v>
      </c>
      <c r="R32" s="205">
        <f t="shared" ref="R32:R39" si="7">IFERROR(Q32/C32,0)</f>
        <v>301.12735700145998</v>
      </c>
      <c r="S32" s="206">
        <f>SUM($Q$11:Q32)/SUM($C$11:C32)</f>
        <v>373.44559667495429</v>
      </c>
      <c r="U32" s="442">
        <f t="shared" ref="U32:U39" si="8">SUM(D32,F32)</f>
        <v>2509.3000000000002</v>
      </c>
      <c r="V32" s="205">
        <f t="shared" ref="V32:V39" si="9">IFERROR(U32/C32,0)</f>
        <v>167.28666666666669</v>
      </c>
      <c r="W32" s="206">
        <f>SUM($U$11:U32)/SUM($C$11:C32)</f>
        <v>207.46195121951217</v>
      </c>
    </row>
    <row r="33" spans="2:23" x14ac:dyDescent="0.25">
      <c r="B33" s="163">
        <v>2009</v>
      </c>
      <c r="C33" s="129">
        <v>8</v>
      </c>
      <c r="D33" s="129">
        <v>1620.6</v>
      </c>
      <c r="E33" s="129" t="s">
        <v>1151</v>
      </c>
      <c r="F33" s="129">
        <v>0.2</v>
      </c>
      <c r="G33" s="129">
        <v>1620.8</v>
      </c>
      <c r="H33" s="129">
        <v>344.1</v>
      </c>
      <c r="I33" s="164">
        <v>1964.9</v>
      </c>
      <c r="K33" s="204">
        <f>INDEX('CY Raw Inflation'!$K$16:$K$200,MATCH($L$8,'CY Raw Inflation'!$A$16:$A$200,0))/INDEX('CY Raw Inflation'!$K$16:$K$200,MATCH($C$7,'CY Raw Inflation'!$A$16:$A$200,0))</f>
        <v>1.8000678894599687</v>
      </c>
      <c r="L33" s="205">
        <f t="shared" si="4"/>
        <v>2917.5500352367171</v>
      </c>
      <c r="M33" s="205">
        <f t="shared" si="5"/>
        <v>364.69375440458964</v>
      </c>
      <c r="N33" s="206">
        <f>SUM($L$11:L33)/SUM($C$11:C33)</f>
        <v>373.11688898404861</v>
      </c>
      <c r="P33" s="204">
        <f>INDEX('CY Raw Inflation'!$K$16:$K$200,MATCH($Q$8,'CY Raw Inflation'!$A$16:$A$200,0))/INDEX('CY Raw Inflation'!$K$16:$K$200,MATCH($C$7,'CY Raw Inflation'!$A$16:$A$200,0))</f>
        <v>1.8000678894599687</v>
      </c>
      <c r="Q33" s="205">
        <f t="shared" si="6"/>
        <v>2917.5500352367171</v>
      </c>
      <c r="R33" s="205">
        <f t="shared" si="7"/>
        <v>364.69375440458964</v>
      </c>
      <c r="S33" s="206">
        <f>SUM($Q$11:Q33)/SUM($C$11:C33)</f>
        <v>373.11688898404861</v>
      </c>
      <c r="U33" s="442">
        <f t="shared" si="8"/>
        <v>1620.8</v>
      </c>
      <c r="V33" s="205">
        <f t="shared" si="9"/>
        <v>202.6</v>
      </c>
      <c r="W33" s="206">
        <f>SUM($U$11:U33)/SUM($C$11:C33)</f>
        <v>207.2793427230047</v>
      </c>
    </row>
    <row r="34" spans="2:23" x14ac:dyDescent="0.25">
      <c r="B34" s="163">
        <v>2010</v>
      </c>
      <c r="C34" s="129">
        <v>10</v>
      </c>
      <c r="D34" s="129">
        <v>1942.6</v>
      </c>
      <c r="E34" s="129" t="s">
        <v>1151</v>
      </c>
      <c r="F34" s="129" t="s">
        <v>1151</v>
      </c>
      <c r="G34" s="129">
        <v>1942.6</v>
      </c>
      <c r="H34" s="129">
        <v>55.5</v>
      </c>
      <c r="I34" s="164">
        <v>1998.1</v>
      </c>
      <c r="K34" s="204">
        <f>INDEX('CY Raw Inflation'!$K$16:$K$200,MATCH($L$8,'CY Raw Inflation'!$A$16:$A$200,0))/INDEX('CY Raw Inflation'!$K$16:$K$200,MATCH($C$7,'CY Raw Inflation'!$A$16:$A$200,0))</f>
        <v>1.8000678894599687</v>
      </c>
      <c r="L34" s="205">
        <f t="shared" si="4"/>
        <v>3496.8118820649352</v>
      </c>
      <c r="M34" s="205">
        <f t="shared" si="5"/>
        <v>349.68118820649352</v>
      </c>
      <c r="N34" s="206">
        <f>SUM($L$11:L34)/SUM($C$11:C34)</f>
        <v>372.0659606980596</v>
      </c>
      <c r="P34" s="204">
        <f>INDEX('CY Raw Inflation'!$K$16:$K$200,MATCH($Q$8,'CY Raw Inflation'!$A$16:$A$200,0))/INDEX('CY Raw Inflation'!$K$16:$K$200,MATCH($C$7,'CY Raw Inflation'!$A$16:$A$200,0))</f>
        <v>1.8000678894599687</v>
      </c>
      <c r="Q34" s="205">
        <f t="shared" si="6"/>
        <v>3496.8118820649352</v>
      </c>
      <c r="R34" s="205">
        <f t="shared" si="7"/>
        <v>349.68118820649352</v>
      </c>
      <c r="S34" s="206">
        <f>SUM($Q$11:Q34)/SUM($C$11:C34)</f>
        <v>372.0659606980596</v>
      </c>
      <c r="U34" s="442">
        <f t="shared" si="8"/>
        <v>1942.6</v>
      </c>
      <c r="V34" s="205">
        <f t="shared" si="9"/>
        <v>194.26</v>
      </c>
      <c r="W34" s="206">
        <f>SUM($U$11:U34)/SUM($C$11:C34)</f>
        <v>206.69551569506726</v>
      </c>
    </row>
    <row r="35" spans="2:23" x14ac:dyDescent="0.25">
      <c r="B35" s="163">
        <v>2011</v>
      </c>
      <c r="C35" s="129" t="s">
        <v>1151</v>
      </c>
      <c r="D35" s="129" t="s">
        <v>1151</v>
      </c>
      <c r="E35" s="129" t="s">
        <v>1151</v>
      </c>
      <c r="F35" s="129" t="s">
        <v>1151</v>
      </c>
      <c r="G35" s="129" t="s">
        <v>1151</v>
      </c>
      <c r="H35" s="129">
        <v>97.4</v>
      </c>
      <c r="I35" s="164">
        <v>97.4</v>
      </c>
      <c r="K35" s="204">
        <f>INDEX('CY Raw Inflation'!$K$16:$K$200,MATCH($L$8,'CY Raw Inflation'!$A$16:$A$200,0))/INDEX('CY Raw Inflation'!$K$16:$K$200,MATCH($C$7,'CY Raw Inflation'!$A$16:$A$200,0))</f>
        <v>1.8000678894599687</v>
      </c>
      <c r="L35" s="205">
        <f t="shared" si="4"/>
        <v>0</v>
      </c>
      <c r="M35" s="205">
        <f t="shared" si="5"/>
        <v>0</v>
      </c>
      <c r="N35" s="206">
        <f>SUM($L$11:L35)/SUM($C$11:C35)</f>
        <v>372.0659606980596</v>
      </c>
      <c r="P35" s="204">
        <f>INDEX('CY Raw Inflation'!$K$16:$K$200,MATCH($Q$8,'CY Raw Inflation'!$A$16:$A$200,0))/INDEX('CY Raw Inflation'!$K$16:$K$200,MATCH($C$7,'CY Raw Inflation'!$A$16:$A$200,0))</f>
        <v>1.8000678894599687</v>
      </c>
      <c r="Q35" s="205">
        <f t="shared" si="6"/>
        <v>0</v>
      </c>
      <c r="R35" s="205">
        <f t="shared" si="7"/>
        <v>0</v>
      </c>
      <c r="S35" s="206">
        <f>SUM($Q$11:Q35)/SUM($C$11:C35)</f>
        <v>372.0659606980596</v>
      </c>
      <c r="U35" s="442">
        <f t="shared" si="8"/>
        <v>0</v>
      </c>
      <c r="V35" s="205">
        <f t="shared" si="9"/>
        <v>0</v>
      </c>
      <c r="W35" s="206">
        <f>SUM($U$11:U35)/SUM($C$11:C35)</f>
        <v>206.69551569506726</v>
      </c>
    </row>
    <row r="36" spans="2:23" x14ac:dyDescent="0.25">
      <c r="B36" s="163">
        <v>2012</v>
      </c>
      <c r="C36" s="129" t="s">
        <v>1151</v>
      </c>
      <c r="D36" s="129" t="s">
        <v>1151</v>
      </c>
      <c r="E36" s="129" t="s">
        <v>1151</v>
      </c>
      <c r="F36" s="129" t="s">
        <v>1151</v>
      </c>
      <c r="G36" s="129" t="s">
        <v>1151</v>
      </c>
      <c r="H36" s="129">
        <v>77.599999999999994</v>
      </c>
      <c r="I36" s="164">
        <v>77.599999999999994</v>
      </c>
      <c r="K36" s="204">
        <f>INDEX('CY Raw Inflation'!$K$16:$K$200,MATCH($L$8,'CY Raw Inflation'!$A$16:$A$200,0))/INDEX('CY Raw Inflation'!$K$16:$K$200,MATCH($C$7,'CY Raw Inflation'!$A$16:$A$200,0))</f>
        <v>1.8000678894599687</v>
      </c>
      <c r="L36" s="205">
        <f t="shared" si="4"/>
        <v>0</v>
      </c>
      <c r="M36" s="205">
        <f t="shared" si="5"/>
        <v>0</v>
      </c>
      <c r="N36" s="206">
        <f>SUM($L$11:L36)/SUM($C$11:C36)</f>
        <v>372.0659606980596</v>
      </c>
      <c r="P36" s="204">
        <f>INDEX('CY Raw Inflation'!$K$16:$K$200,MATCH($Q$8,'CY Raw Inflation'!$A$16:$A$200,0))/INDEX('CY Raw Inflation'!$K$16:$K$200,MATCH($C$7,'CY Raw Inflation'!$A$16:$A$200,0))</f>
        <v>1.8000678894599687</v>
      </c>
      <c r="Q36" s="205">
        <f t="shared" si="6"/>
        <v>0</v>
      </c>
      <c r="R36" s="205">
        <f t="shared" si="7"/>
        <v>0</v>
      </c>
      <c r="S36" s="206">
        <f>SUM($Q$11:Q36)/SUM($C$11:C36)</f>
        <v>372.0659606980596</v>
      </c>
      <c r="U36" s="442">
        <f t="shared" si="8"/>
        <v>0</v>
      </c>
      <c r="V36" s="205">
        <f t="shared" si="9"/>
        <v>0</v>
      </c>
      <c r="W36" s="206">
        <f>SUM($U$11:U36)/SUM($C$11:C36)</f>
        <v>206.69551569506726</v>
      </c>
    </row>
    <row r="37" spans="2:23" x14ac:dyDescent="0.25">
      <c r="B37" s="163">
        <v>2013</v>
      </c>
      <c r="C37" s="129" t="s">
        <v>1151</v>
      </c>
      <c r="D37" s="129" t="s">
        <v>1151</v>
      </c>
      <c r="E37" s="129" t="s">
        <v>1151</v>
      </c>
      <c r="F37" s="129" t="s">
        <v>1151</v>
      </c>
      <c r="G37" s="129" t="s">
        <v>1151</v>
      </c>
      <c r="H37" s="129">
        <v>61.9</v>
      </c>
      <c r="I37" s="164">
        <v>61.9</v>
      </c>
      <c r="K37" s="204">
        <f>INDEX('CY Raw Inflation'!$K$16:$K$200,MATCH($L$8,'CY Raw Inflation'!$A$16:$A$200,0))/INDEX('CY Raw Inflation'!$K$16:$K$200,MATCH($C$7,'CY Raw Inflation'!$A$16:$A$200,0))</f>
        <v>1.8000678894599687</v>
      </c>
      <c r="L37" s="205">
        <f t="shared" si="4"/>
        <v>0</v>
      </c>
      <c r="M37" s="205">
        <f t="shared" si="5"/>
        <v>0</v>
      </c>
      <c r="N37" s="206">
        <f>SUM($L$11:L37)/SUM($C$11:C37)</f>
        <v>372.0659606980596</v>
      </c>
      <c r="P37" s="204">
        <f>INDEX('CY Raw Inflation'!$K$16:$K$200,MATCH($Q$8,'CY Raw Inflation'!$A$16:$A$200,0))/INDEX('CY Raw Inflation'!$K$16:$K$200,MATCH($C$7,'CY Raw Inflation'!$A$16:$A$200,0))</f>
        <v>1.8000678894599687</v>
      </c>
      <c r="Q37" s="205">
        <f t="shared" si="6"/>
        <v>0</v>
      </c>
      <c r="R37" s="205">
        <f t="shared" si="7"/>
        <v>0</v>
      </c>
      <c r="S37" s="206">
        <f>SUM($Q$11:Q37)/SUM($C$11:C37)</f>
        <v>372.0659606980596</v>
      </c>
      <c r="U37" s="442">
        <f t="shared" si="8"/>
        <v>0</v>
      </c>
      <c r="V37" s="205">
        <f t="shared" si="9"/>
        <v>0</v>
      </c>
      <c r="W37" s="206">
        <f>SUM($U$11:U37)/SUM($C$11:C37)</f>
        <v>206.69551569506726</v>
      </c>
    </row>
    <row r="38" spans="2:23" x14ac:dyDescent="0.25">
      <c r="B38" s="163">
        <v>2014</v>
      </c>
      <c r="C38" s="129" t="s">
        <v>1151</v>
      </c>
      <c r="D38" s="129" t="s">
        <v>1151</v>
      </c>
      <c r="E38" s="129" t="s">
        <v>1151</v>
      </c>
      <c r="F38" s="129" t="s">
        <v>1151</v>
      </c>
      <c r="G38" s="129" t="s">
        <v>1151</v>
      </c>
      <c r="H38" s="129">
        <v>118.2</v>
      </c>
      <c r="I38" s="164">
        <v>118.2</v>
      </c>
      <c r="K38" s="204">
        <f>INDEX('CY Raw Inflation'!$K$16:$K$200,MATCH($L$8,'CY Raw Inflation'!$A$16:$A$200,0))/INDEX('CY Raw Inflation'!$K$16:$K$200,MATCH($C$7,'CY Raw Inflation'!$A$16:$A$200,0))</f>
        <v>1.8000678894599687</v>
      </c>
      <c r="L38" s="205">
        <f t="shared" si="4"/>
        <v>0</v>
      </c>
      <c r="M38" s="205">
        <f t="shared" si="5"/>
        <v>0</v>
      </c>
      <c r="N38" s="206">
        <f>SUM($L$11:L38)/SUM($C$11:C38)</f>
        <v>372.0659606980596</v>
      </c>
      <c r="P38" s="204">
        <f>INDEX('CY Raw Inflation'!$K$16:$K$200,MATCH($Q$8,'CY Raw Inflation'!$A$16:$A$200,0))/INDEX('CY Raw Inflation'!$K$16:$K$200,MATCH($C$7,'CY Raw Inflation'!$A$16:$A$200,0))</f>
        <v>1.8000678894599687</v>
      </c>
      <c r="Q38" s="205">
        <f t="shared" si="6"/>
        <v>0</v>
      </c>
      <c r="R38" s="205">
        <f t="shared" si="7"/>
        <v>0</v>
      </c>
      <c r="S38" s="206">
        <f>SUM($Q$11:Q38)/SUM($C$11:C38)</f>
        <v>372.0659606980596</v>
      </c>
      <c r="U38" s="442">
        <f t="shared" si="8"/>
        <v>0</v>
      </c>
      <c r="V38" s="205">
        <f t="shared" si="9"/>
        <v>0</v>
      </c>
      <c r="W38" s="206">
        <f>SUM($U$11:U38)/SUM($C$11:C38)</f>
        <v>206.69551569506726</v>
      </c>
    </row>
    <row r="39" spans="2:23" x14ac:dyDescent="0.25">
      <c r="B39" s="165">
        <v>2015</v>
      </c>
      <c r="C39" s="166" t="s">
        <v>1151</v>
      </c>
      <c r="D39" s="166" t="s">
        <v>1151</v>
      </c>
      <c r="E39" s="166" t="s">
        <v>1151</v>
      </c>
      <c r="F39" s="166" t="s">
        <v>1151</v>
      </c>
      <c r="G39" s="166" t="s">
        <v>1151</v>
      </c>
      <c r="H39" s="166">
        <v>112.1</v>
      </c>
      <c r="I39" s="167">
        <v>112.1</v>
      </c>
      <c r="K39" s="207">
        <f>INDEX('CY Raw Inflation'!$K$16:$K$200,MATCH($L$8,'CY Raw Inflation'!$A$16:$A$200,0))/INDEX('CY Raw Inflation'!$K$16:$K$200,MATCH($C$7,'CY Raw Inflation'!$A$16:$A$200,0))</f>
        <v>1.8000678894599687</v>
      </c>
      <c r="L39" s="208">
        <f t="shared" si="4"/>
        <v>0</v>
      </c>
      <c r="M39" s="208">
        <f t="shared" si="5"/>
        <v>0</v>
      </c>
      <c r="N39" s="209">
        <f>SUM($L$11:L39)/SUM($C$11:C39)</f>
        <v>372.0659606980596</v>
      </c>
      <c r="P39" s="207">
        <f>INDEX('CY Raw Inflation'!$K$16:$K$200,MATCH($Q$8,'CY Raw Inflation'!$A$16:$A$200,0))/INDEX('CY Raw Inflation'!$K$16:$K$200,MATCH($C$7,'CY Raw Inflation'!$A$16:$A$200,0))</f>
        <v>1.8000678894599687</v>
      </c>
      <c r="Q39" s="208">
        <f t="shared" si="6"/>
        <v>0</v>
      </c>
      <c r="R39" s="208">
        <f t="shared" si="7"/>
        <v>0</v>
      </c>
      <c r="S39" s="209">
        <f>SUM($Q$11:Q39)/SUM($C$11:C39)</f>
        <v>372.0659606980596</v>
      </c>
      <c r="U39" s="443">
        <f t="shared" si="8"/>
        <v>0</v>
      </c>
      <c r="V39" s="208">
        <f t="shared" si="9"/>
        <v>0</v>
      </c>
      <c r="W39" s="209">
        <f>SUM($U$11:U39)/SUM($C$11:C39)</f>
        <v>206.69551569506726</v>
      </c>
    </row>
  </sheetData>
  <mergeCells count="3">
    <mergeCell ref="B2:C2"/>
    <mergeCell ref="E2:F2"/>
    <mergeCell ref="H2:I2"/>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W13"/>
  <sheetViews>
    <sheetView zoomScale="85" zoomScaleNormal="85" workbookViewId="0">
      <selection activeCell="L8" sqref="L8"/>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2" width="11.28515625" customWidth="1"/>
    <col min="13" max="13" width="12.28515625" customWidth="1"/>
    <col min="14" max="14" width="13.85546875" customWidth="1"/>
    <col min="16" max="17" width="11.28515625" customWidth="1"/>
    <col min="18" max="18" width="12.28515625" customWidth="1"/>
    <col min="19" max="19" width="13.85546875" customWidth="1"/>
  </cols>
  <sheetData>
    <row r="1" spans="1:23" s="212" customFormat="1" ht="18.75" x14ac:dyDescent="0.3">
      <c r="A1" s="211" t="s">
        <v>588</v>
      </c>
    </row>
    <row r="2" spans="1:23" x14ac:dyDescent="0.25">
      <c r="E2" s="623">
        <f>L8</f>
        <v>2025</v>
      </c>
      <c r="F2" s="623"/>
      <c r="H2" s="623">
        <f>Q8</f>
        <v>2025</v>
      </c>
      <c r="I2" s="623"/>
      <c r="K2" s="623" t="s">
        <v>1833</v>
      </c>
      <c r="L2" s="623"/>
    </row>
    <row r="3" spans="1:23" s="138" customFormat="1" ht="60" x14ac:dyDescent="0.25">
      <c r="E3" s="148" t="s">
        <v>1645</v>
      </c>
      <c r="F3" s="149">
        <f>INDEX($N$11:N45,MATCH($C$6,$B$11:$B$45,0))</f>
        <v>43.100375528257118</v>
      </c>
      <c r="H3" s="148" t="s">
        <v>1163</v>
      </c>
      <c r="I3" s="149">
        <f>INDEX($S$11:S17,MATCH($C$6,$B$11:$B$17,0))</f>
        <v>43.100375528257118</v>
      </c>
      <c r="K3" s="148" t="s">
        <v>1645</v>
      </c>
      <c r="L3" s="149">
        <f>INDEX($W$11:W45,MATCH($F$5,$B$11:$B$45,0))</f>
        <v>23.943750000000001</v>
      </c>
    </row>
    <row r="5" spans="1:23" x14ac:dyDescent="0.25">
      <c r="B5" s="150" t="s">
        <v>1164</v>
      </c>
      <c r="C5" s="151"/>
      <c r="E5" t="s">
        <v>1647</v>
      </c>
      <c r="F5">
        <v>1994</v>
      </c>
    </row>
    <row r="6" spans="1:23" x14ac:dyDescent="0.25">
      <c r="B6" s="152" t="s">
        <v>1373</v>
      </c>
      <c r="C6" s="153">
        <v>1994</v>
      </c>
    </row>
    <row r="7" spans="1:23" x14ac:dyDescent="0.25">
      <c r="B7" s="152" t="s">
        <v>1372</v>
      </c>
      <c r="C7" s="153">
        <v>1996</v>
      </c>
    </row>
    <row r="8" spans="1:23" x14ac:dyDescent="0.25">
      <c r="B8" s="154" t="s">
        <v>1159</v>
      </c>
      <c r="C8" s="155" t="s">
        <v>1158</v>
      </c>
      <c r="L8">
        <f>[0]!TableYear</f>
        <v>2025</v>
      </c>
      <c r="Q8">
        <f>TableYear</f>
        <v>2025</v>
      </c>
    </row>
    <row r="9" spans="1:23" ht="15" customHeight="1" x14ac:dyDescent="0.25">
      <c r="L9" s="10" t="str">
        <f>"($BY"&amp;[0]!TableYear&amp;"M)"</f>
        <v>($BY2025M)</v>
      </c>
      <c r="M9" s="10" t="str">
        <f>"($BY"&amp;[0]!TableYear&amp;"M)"</f>
        <v>($BY2025M)</v>
      </c>
      <c r="N9" s="10" t="str">
        <f>"($BY"&amp;[0]!TableYear&amp;"M)"</f>
        <v>($BY2025M)</v>
      </c>
      <c r="Q9" s="10" t="str">
        <f>"($BY"&amp;TableYear&amp;C8&amp;")"</f>
        <v>($BY2025M)</v>
      </c>
      <c r="R9" s="10" t="str">
        <f>"($BY"&amp;TableYear&amp;D8&amp;")"</f>
        <v>($BY2025)</v>
      </c>
      <c r="S9" s="10" t="str">
        <f>"($BY"&amp;TableYear&amp;E8&amp;")"</f>
        <v>($BY2025)</v>
      </c>
      <c r="U9" s="10" t="s">
        <v>1644</v>
      </c>
      <c r="V9" s="10" t="s">
        <v>1644</v>
      </c>
      <c r="W9" s="10" t="s">
        <v>1644</v>
      </c>
    </row>
    <row r="10" spans="1:23" ht="60" x14ac:dyDescent="0.25">
      <c r="B10" s="142" t="s">
        <v>7</v>
      </c>
      <c r="C10" s="143" t="s">
        <v>1150</v>
      </c>
      <c r="D10" s="143" t="s">
        <v>1152</v>
      </c>
      <c r="E10" s="143" t="s">
        <v>1153</v>
      </c>
      <c r="F10" s="143" t="s">
        <v>1154</v>
      </c>
      <c r="G10" s="143" t="s">
        <v>1155</v>
      </c>
      <c r="H10" s="143" t="s">
        <v>1156</v>
      </c>
      <c r="I10" s="144" t="s">
        <v>1157</v>
      </c>
      <c r="K10" s="145" t="str">
        <f>"Inflation Index ("&amp;L8&amp;"/"&amp;C7&amp;")"</f>
        <v>Inflation Index (2025/1996)</v>
      </c>
      <c r="L10" s="146" t="s">
        <v>1161</v>
      </c>
      <c r="M10" s="146" t="s">
        <v>1162</v>
      </c>
      <c r="N10" s="147" t="s">
        <v>1163</v>
      </c>
      <c r="P10" s="145" t="str">
        <f>"Inflation Index ("&amp;TableYear&amp;"/"&amp;C7&amp;")"</f>
        <v>Inflation Index (2025/1996)</v>
      </c>
      <c r="Q10" s="146" t="s">
        <v>1161</v>
      </c>
      <c r="R10" s="146" t="s">
        <v>1162</v>
      </c>
      <c r="S10" s="147" t="s">
        <v>1163</v>
      </c>
      <c r="U10" s="444" t="s">
        <v>1161</v>
      </c>
      <c r="V10" s="445" t="s">
        <v>1162</v>
      </c>
      <c r="W10" s="446" t="s">
        <v>1163</v>
      </c>
    </row>
    <row r="11" spans="1:23" x14ac:dyDescent="0.25">
      <c r="B11" s="219">
        <v>1992</v>
      </c>
      <c r="C11" s="220">
        <v>8</v>
      </c>
      <c r="D11" s="220">
        <v>187.7</v>
      </c>
      <c r="E11" s="220"/>
      <c r="F11" s="220"/>
      <c r="G11" s="220"/>
      <c r="H11" s="220"/>
      <c r="I11" s="221"/>
      <c r="K11" s="201">
        <f>INDEX('CY Raw Inflation'!$K$16:$K$200,MATCH($L$8,'CY Raw Inflation'!$A$16:$A$200,0))/INDEX('CY Raw Inflation'!$K$16:$K$200,MATCH($C$7,'CY Raw Inflation'!$A$16:$A$200,0))</f>
        <v>1.8000678894599687</v>
      </c>
      <c r="L11" s="202">
        <f>K11*D11</f>
        <v>337.87274285163608</v>
      </c>
      <c r="M11" s="202">
        <f>IFERROR(L11/C11,0)</f>
        <v>42.23409285645451</v>
      </c>
      <c r="N11" s="203">
        <f>SUM($L$11:L11)/SUM($C$11:C11)</f>
        <v>42.23409285645451</v>
      </c>
      <c r="P11" s="201">
        <f>INDEX('CY Raw Inflation'!$K$16:$K$200,MATCH($Q$8,'CY Raw Inflation'!$A$16:$A$200,0))/INDEX('CY Raw Inflation'!$K$16:$K$200,MATCH($C$7,'CY Raw Inflation'!$A$16:$A$200,0))</f>
        <v>1.8000678894599687</v>
      </c>
      <c r="Q11" s="202">
        <f>P11*D11</f>
        <v>337.87274285163608</v>
      </c>
      <c r="R11" s="202">
        <f>IFERROR(Q11/C11,0)</f>
        <v>42.23409285645451</v>
      </c>
      <c r="S11" s="203">
        <f>SUM($Q$11:Q11)/SUM($C$11:C11)</f>
        <v>42.23409285645451</v>
      </c>
      <c r="U11" s="441">
        <f>SUM(D11,F11)</f>
        <v>187.7</v>
      </c>
      <c r="V11" s="202">
        <f>IFERROR(U11/C11,0)</f>
        <v>23.462499999999999</v>
      </c>
      <c r="W11" s="203">
        <f>SUM($U$11:U11)/SUM($C$11:C11)</f>
        <v>23.462499999999999</v>
      </c>
    </row>
    <row r="12" spans="1:23" x14ac:dyDescent="0.25">
      <c r="B12" s="222">
        <v>1993</v>
      </c>
      <c r="C12" s="223">
        <v>8</v>
      </c>
      <c r="D12" s="223">
        <v>195.4</v>
      </c>
      <c r="E12" s="223"/>
      <c r="F12" s="223"/>
      <c r="G12" s="223"/>
      <c r="H12" s="223"/>
      <c r="I12" s="224"/>
      <c r="K12" s="204">
        <f>INDEX('CY Raw Inflation'!$K$16:$K$200,MATCH($L$8,'CY Raw Inflation'!$A$16:$A$200,0))/INDEX('CY Raw Inflation'!$K$16:$K$200,MATCH($C$7,'CY Raw Inflation'!$A$16:$A$200,0))</f>
        <v>1.8000678894599687</v>
      </c>
      <c r="L12" s="205">
        <f t="shared" ref="L12:L13" si="0">K12*D12</f>
        <v>351.73326560047786</v>
      </c>
      <c r="M12" s="205">
        <f t="shared" ref="M12:M13" si="1">IFERROR(L12/C12,0)</f>
        <v>43.966658200059733</v>
      </c>
      <c r="N12" s="206">
        <f>SUM($L$11:L12)/SUM($C$11:C12)</f>
        <v>43.100375528257118</v>
      </c>
      <c r="P12" s="204">
        <f>INDEX('CY Raw Inflation'!$K$16:$K$200,MATCH($Q$8,'CY Raw Inflation'!$A$16:$A$200,0))/INDEX('CY Raw Inflation'!$K$16:$K$200,MATCH($C$7,'CY Raw Inflation'!$A$16:$A$200,0))</f>
        <v>1.8000678894599687</v>
      </c>
      <c r="Q12" s="205">
        <f>P12*D12</f>
        <v>351.73326560047786</v>
      </c>
      <c r="R12" s="205">
        <f>IFERROR(Q12/C12,0)</f>
        <v>43.966658200059733</v>
      </c>
      <c r="S12" s="206">
        <f>SUM($Q$11:Q12)/SUM($C$11:C12)</f>
        <v>43.100375528257118</v>
      </c>
      <c r="U12" s="442">
        <f>SUM(D12,F12)</f>
        <v>195.4</v>
      </c>
      <c r="V12" s="205">
        <f>IFERROR(U12/C12,0)</f>
        <v>24.425000000000001</v>
      </c>
      <c r="W12" s="206">
        <f>SUM($U$11:U12)/SUM($C$11:C12)</f>
        <v>23.943750000000001</v>
      </c>
    </row>
    <row r="13" spans="1:23" x14ac:dyDescent="0.25">
      <c r="B13" s="225">
        <v>1994</v>
      </c>
      <c r="C13" s="226">
        <v>0</v>
      </c>
      <c r="D13" s="226"/>
      <c r="E13" s="226"/>
      <c r="F13" s="226"/>
      <c r="G13" s="226"/>
      <c r="H13" s="226"/>
      <c r="I13" s="227"/>
      <c r="K13" s="207">
        <f>INDEX('CY Raw Inflation'!$K$16:$K$200,MATCH($L$8,'CY Raw Inflation'!$A$16:$A$200,0))/INDEX('CY Raw Inflation'!$K$16:$K$200,MATCH($C$7,'CY Raw Inflation'!$A$16:$A$200,0))</f>
        <v>1.8000678894599687</v>
      </c>
      <c r="L13" s="208">
        <f t="shared" si="0"/>
        <v>0</v>
      </c>
      <c r="M13" s="208">
        <f t="shared" si="1"/>
        <v>0</v>
      </c>
      <c r="N13" s="209">
        <f>SUM($L$11:L13)/SUM($C$11:C13)</f>
        <v>43.100375528257118</v>
      </c>
      <c r="P13" s="207">
        <f>INDEX('CY Raw Inflation'!$K$16:$K$200,MATCH($Q$8,'CY Raw Inflation'!$A$16:$A$200,0))/INDEX('CY Raw Inflation'!$K$16:$K$200,MATCH($C$7,'CY Raw Inflation'!$A$16:$A$200,0))</f>
        <v>1.8000678894599687</v>
      </c>
      <c r="Q13" s="208">
        <f>P13*D13</f>
        <v>0</v>
      </c>
      <c r="R13" s="208">
        <f>IFERROR(Q13/C13,0)</f>
        <v>0</v>
      </c>
      <c r="S13" s="209">
        <f>SUM($Q$11:Q13)/SUM($C$11:C13)</f>
        <v>43.100375528257118</v>
      </c>
      <c r="U13" s="443">
        <f>SUM(D13,F13)</f>
        <v>0</v>
      </c>
      <c r="V13" s="208">
        <f>IFERROR(U13/C13,0)</f>
        <v>0</v>
      </c>
      <c r="W13" s="209">
        <f>SUM($U$11:U13)/SUM($C$11:C13)</f>
        <v>23.943750000000001</v>
      </c>
    </row>
  </sheetData>
  <mergeCells count="3">
    <mergeCell ref="H2:I2"/>
    <mergeCell ref="K2:L2"/>
    <mergeCell ref="E2:F2"/>
  </mergeCells>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W49"/>
  <sheetViews>
    <sheetView topLeftCell="A4" zoomScale="70" zoomScaleNormal="70" workbookViewId="0">
      <selection activeCell="W46" sqref="W46"/>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1" width="12.140625" bestFit="1" customWidth="1"/>
    <col min="12" max="13" width="12.85546875" bestFit="1" customWidth="1"/>
    <col min="14" max="14" width="15.85546875" bestFit="1" customWidth="1"/>
    <col min="16" max="16" width="13.140625" customWidth="1"/>
    <col min="17" max="17" width="11.28515625" customWidth="1"/>
    <col min="18" max="18" width="12.28515625" customWidth="1"/>
    <col min="19" max="19" width="13.85546875" customWidth="1"/>
    <col min="21" max="21" width="9.5703125" bestFit="1" customWidth="1"/>
  </cols>
  <sheetData>
    <row r="1" spans="1:23" s="212" customFormat="1" ht="18.75" x14ac:dyDescent="0.3">
      <c r="A1" s="211" t="s">
        <v>590</v>
      </c>
    </row>
    <row r="2" spans="1:23" x14ac:dyDescent="0.25">
      <c r="E2" s="623">
        <f>L8</f>
        <v>2025</v>
      </c>
      <c r="F2" s="623"/>
      <c r="H2" s="623">
        <f>Q8</f>
        <v>2025</v>
      </c>
      <c r="I2" s="623"/>
      <c r="K2" s="623" t="s">
        <v>1833</v>
      </c>
      <c r="L2" s="623"/>
    </row>
    <row r="3" spans="1:23" s="138" customFormat="1" ht="60" x14ac:dyDescent="0.25">
      <c r="E3" s="148" t="s">
        <v>1163</v>
      </c>
      <c r="F3" s="149">
        <f>INDEX($N$11:N49,MATCH($C$6,$B$11:$B$60,0))</f>
        <v>90.45515344654676</v>
      </c>
      <c r="H3" s="148" t="s">
        <v>1163</v>
      </c>
      <c r="I3" s="149">
        <f>INDEX($S$11:S60,MATCH($C$6,$B$11:$B$60,0))</f>
        <v>90.45515344654676</v>
      </c>
      <c r="K3" s="148" t="s">
        <v>1645</v>
      </c>
      <c r="L3" s="149">
        <f>INDEX($W$11:W45,MATCH($F$5,$B$11:$B$45,0))</f>
        <v>49.464705882352938</v>
      </c>
    </row>
    <row r="5" spans="1:23" x14ac:dyDescent="0.25">
      <c r="B5" s="150" t="s">
        <v>1164</v>
      </c>
      <c r="C5" s="151"/>
      <c r="E5" t="s">
        <v>1647</v>
      </c>
      <c r="F5">
        <f>TableYear</f>
        <v>2025</v>
      </c>
    </row>
    <row r="6" spans="1:23" x14ac:dyDescent="0.25">
      <c r="B6" s="152" t="s">
        <v>1373</v>
      </c>
      <c r="C6" s="153">
        <v>2017</v>
      </c>
    </row>
    <row r="7" spans="1:23" x14ac:dyDescent="0.25">
      <c r="B7" s="152" t="s">
        <v>1372</v>
      </c>
      <c r="C7" s="153">
        <v>1996</v>
      </c>
    </row>
    <row r="8" spans="1:23" x14ac:dyDescent="0.25">
      <c r="B8" s="154" t="s">
        <v>1159</v>
      </c>
      <c r="C8" s="155" t="s">
        <v>1158</v>
      </c>
      <c r="L8">
        <f>[0]!TableYear</f>
        <v>2025</v>
      </c>
      <c r="Q8">
        <f>TableYear</f>
        <v>2025</v>
      </c>
    </row>
    <row r="9" spans="1:23" ht="15" customHeight="1" x14ac:dyDescent="0.25">
      <c r="L9" s="10" t="str">
        <f>"($BY"&amp;[0]!TableYear&amp;"M)"</f>
        <v>($BY2025M)</v>
      </c>
      <c r="M9" s="10" t="str">
        <f>"($BY"&amp;[0]!TableYear&amp;"M)"</f>
        <v>($BY2025M)</v>
      </c>
      <c r="N9" s="10" t="str">
        <f>"($BY"&amp;[0]!TableYear&amp;"M)"</f>
        <v>($BY2025M)</v>
      </c>
      <c r="Q9" s="10" t="str">
        <f>"($BY"&amp;TableYear&amp;$C$8&amp;")"</f>
        <v>($BY2025M)</v>
      </c>
      <c r="R9" s="10" t="str">
        <f>"($BY"&amp;TableYear&amp;$C$8&amp;")"</f>
        <v>($BY2025M)</v>
      </c>
      <c r="S9" s="10" t="str">
        <f>"($BY"&amp;TableYear&amp;$C$8&amp;")"</f>
        <v>($BY2025M)</v>
      </c>
      <c r="U9" s="10" t="s">
        <v>1644</v>
      </c>
      <c r="V9" s="10" t="s">
        <v>1644</v>
      </c>
      <c r="W9" s="10" t="s">
        <v>1644</v>
      </c>
    </row>
    <row r="10" spans="1:23" ht="60" x14ac:dyDescent="0.25">
      <c r="B10" s="493" t="s">
        <v>7</v>
      </c>
      <c r="C10" s="494" t="s">
        <v>1150</v>
      </c>
      <c r="D10" s="494" t="s">
        <v>1152</v>
      </c>
      <c r="E10" s="494" t="s">
        <v>1153</v>
      </c>
      <c r="F10" s="494" t="s">
        <v>1154</v>
      </c>
      <c r="G10" s="494" t="s">
        <v>1155</v>
      </c>
      <c r="H10" s="494" t="s">
        <v>1156</v>
      </c>
      <c r="I10" s="495" t="s">
        <v>1157</v>
      </c>
      <c r="K10" s="145" t="str">
        <f>"Inflation Index ("&amp;L8&amp;"/"&amp;C7&amp;")"</f>
        <v>Inflation Index (2025/1996)</v>
      </c>
      <c r="L10" s="146" t="s">
        <v>1161</v>
      </c>
      <c r="M10" s="146" t="s">
        <v>1162</v>
      </c>
      <c r="N10" s="147" t="s">
        <v>1163</v>
      </c>
      <c r="P10" s="145" t="str">
        <f>"Inflation Index ("&amp;TableYear&amp;"/"&amp;C7&amp;")"</f>
        <v>Inflation Index (2025/1996)</v>
      </c>
      <c r="Q10" s="146" t="s">
        <v>1161</v>
      </c>
      <c r="R10" s="146" t="s">
        <v>1162</v>
      </c>
      <c r="S10" s="147" t="s">
        <v>1163</v>
      </c>
      <c r="U10" s="444" t="s">
        <v>1161</v>
      </c>
      <c r="V10" s="445" t="s">
        <v>1162</v>
      </c>
      <c r="W10" s="446" t="s">
        <v>1163</v>
      </c>
    </row>
    <row r="11" spans="1:23" x14ac:dyDescent="0.25">
      <c r="B11" s="496">
        <v>1994</v>
      </c>
      <c r="C11" s="497">
        <v>2</v>
      </c>
      <c r="D11" s="496">
        <v>66.7</v>
      </c>
      <c r="E11" s="498" t="s">
        <v>1151</v>
      </c>
      <c r="F11" s="498" t="s">
        <v>1151</v>
      </c>
      <c r="G11" s="498">
        <v>66.7</v>
      </c>
      <c r="H11" s="498" t="s">
        <v>1151</v>
      </c>
      <c r="I11" s="498">
        <v>66.7</v>
      </c>
      <c r="K11" s="201">
        <f>INDEX('CY Raw Inflation'!$K$16:$K$200,MATCH($L$8,'CY Raw Inflation'!$A$16:$A$200,0))/INDEX('CY Raw Inflation'!$K$16:$K$200,MATCH($C$7,'CY Raw Inflation'!$A$16:$A$200,0))</f>
        <v>1.8000678894599687</v>
      </c>
      <c r="L11" s="202">
        <f>K11*(SUM(D11,F11))</f>
        <v>120.06452822697992</v>
      </c>
      <c r="M11" s="202">
        <f>IFERROR(L11/C11,0)</f>
        <v>60.032264113489958</v>
      </c>
      <c r="N11" s="203">
        <f>SUM($L$11:L11)/SUM($C$11:C11)</f>
        <v>60.032264113489958</v>
      </c>
      <c r="P11" s="201">
        <f>INDEX('CY Raw Inflation'!$K$16:$K$200,MATCH($Q$8,'CY Raw Inflation'!$A$16:$A$200,0))/INDEX('CY Raw Inflation'!$K$16:$K$200,MATCH($C$7,'CY Raw Inflation'!$A$16:$A$200,0))</f>
        <v>1.8000678894599687</v>
      </c>
      <c r="Q11" s="202">
        <f>P11*(SUM(D11,F11))</f>
        <v>120.06452822697992</v>
      </c>
      <c r="R11" s="202">
        <f t="shared" ref="R11:R49" si="0">IFERROR(Q11/C11,0)</f>
        <v>60.032264113489958</v>
      </c>
      <c r="S11" s="203">
        <f>SUM($Q$11:Q11)/SUM($C$11:C11)</f>
        <v>60.032264113489958</v>
      </c>
      <c r="U11" s="441">
        <f>SUM(D11,F11)</f>
        <v>66.7</v>
      </c>
      <c r="V11" s="202">
        <f>IFERROR(U11/C11,0)</f>
        <v>33.35</v>
      </c>
      <c r="W11" s="203">
        <f>SUM($U$11:U11)/SUM($C$11:C11)</f>
        <v>33.35</v>
      </c>
    </row>
    <row r="12" spans="1:23" x14ac:dyDescent="0.25">
      <c r="B12" s="496">
        <v>1995</v>
      </c>
      <c r="C12" s="497" t="s">
        <v>1151</v>
      </c>
      <c r="D12" s="496" t="s">
        <v>1151</v>
      </c>
      <c r="E12" s="498" t="s">
        <v>1151</v>
      </c>
      <c r="F12" s="498" t="s">
        <v>1151</v>
      </c>
      <c r="G12" s="498" t="s">
        <v>1151</v>
      </c>
      <c r="H12" s="498" t="s">
        <v>1151</v>
      </c>
      <c r="I12" s="498" t="s">
        <v>1151</v>
      </c>
      <c r="K12" s="204">
        <f>INDEX('CY Raw Inflation'!$K$16:$K$200,MATCH($L$8,'CY Raw Inflation'!$A$16:$A$200,0))/INDEX('CY Raw Inflation'!$K$16:$K$200,MATCH($C$7,'CY Raw Inflation'!$A$16:$A$200,0))</f>
        <v>1.8000678894599687</v>
      </c>
      <c r="L12" s="205">
        <f t="shared" ref="L12:L49" si="1">K12*(SUM(D12,F12))</f>
        <v>0</v>
      </c>
      <c r="M12" s="205">
        <f t="shared" ref="M12:M49" si="2">IFERROR(L12/C12,0)</f>
        <v>0</v>
      </c>
      <c r="N12" s="206">
        <f>SUM($L$11:L12)/SUM($C$11:C12)</f>
        <v>60.032264113489958</v>
      </c>
      <c r="P12" s="204">
        <f>INDEX('CY Raw Inflation'!$K$16:$K$200,MATCH($Q$8,'CY Raw Inflation'!$A$16:$A$200,0))/INDEX('CY Raw Inflation'!$K$16:$K$200,MATCH($C$7,'CY Raw Inflation'!$A$16:$A$200,0))</f>
        <v>1.8000678894599687</v>
      </c>
      <c r="Q12" s="205">
        <f t="shared" ref="Q12:Q17" si="3">P12*(SUM(D12,F12))</f>
        <v>0</v>
      </c>
      <c r="R12" s="205">
        <f t="shared" si="0"/>
        <v>0</v>
      </c>
      <c r="S12" s="206">
        <f>SUM($Q$11:Q12)/SUM($C$11:C12)</f>
        <v>60.032264113489958</v>
      </c>
      <c r="U12" s="442">
        <f>SUM(D12,F12)</f>
        <v>0</v>
      </c>
      <c r="V12" s="205">
        <f t="shared" ref="V12:V49" si="4">IFERROR(U12/C12,0)</f>
        <v>0</v>
      </c>
      <c r="W12" s="206">
        <f>SUM($U$11:U12)/SUM($C$11:C12)</f>
        <v>33.35</v>
      </c>
    </row>
    <row r="13" spans="1:23" x14ac:dyDescent="0.25">
      <c r="B13" s="496">
        <v>1996</v>
      </c>
      <c r="C13" s="497">
        <v>5</v>
      </c>
      <c r="D13" s="496">
        <v>218.6</v>
      </c>
      <c r="E13" s="498" t="s">
        <v>1151</v>
      </c>
      <c r="F13" s="498" t="s">
        <v>1151</v>
      </c>
      <c r="G13" s="498">
        <v>218.6</v>
      </c>
      <c r="H13" s="498">
        <v>7.9</v>
      </c>
      <c r="I13" s="498">
        <v>226.5</v>
      </c>
      <c r="K13" s="204">
        <f>INDEX('CY Raw Inflation'!$K$16:$K$200,MATCH($L$8,'CY Raw Inflation'!$A$16:$A$200,0))/INDEX('CY Raw Inflation'!$K$16:$K$200,MATCH($C$7,'CY Raw Inflation'!$A$16:$A$200,0))</f>
        <v>1.8000678894599687</v>
      </c>
      <c r="L13" s="205">
        <f t="shared" si="1"/>
        <v>393.49484063594912</v>
      </c>
      <c r="M13" s="205">
        <f t="shared" si="2"/>
        <v>78.698968127189829</v>
      </c>
      <c r="N13" s="206">
        <f>SUM($L$11:L13)/SUM($C$11:C13)</f>
        <v>73.365624123275566</v>
      </c>
      <c r="P13" s="204">
        <f>INDEX('CY Raw Inflation'!$K$16:$K$200,MATCH($Q$8,'CY Raw Inflation'!$A$16:$A$200,0))/INDEX('CY Raw Inflation'!$K$16:$K$200,MATCH($C$7,'CY Raw Inflation'!$A$16:$A$200,0))</f>
        <v>1.8000678894599687</v>
      </c>
      <c r="Q13" s="205">
        <f t="shared" si="3"/>
        <v>393.49484063594912</v>
      </c>
      <c r="R13" s="205">
        <f t="shared" si="0"/>
        <v>78.698968127189829</v>
      </c>
      <c r="S13" s="206">
        <f>SUM($Q$11:Q13)/SUM($C$11:C13)</f>
        <v>73.365624123275566</v>
      </c>
      <c r="U13" s="442">
        <f>SUM(D13,F13)</f>
        <v>218.6</v>
      </c>
      <c r="V13" s="205">
        <f t="shared" si="4"/>
        <v>43.72</v>
      </c>
      <c r="W13" s="206">
        <f>SUM($U$11:U13)/SUM($C$11:C13)</f>
        <v>40.75714285714286</v>
      </c>
    </row>
    <row r="14" spans="1:23" x14ac:dyDescent="0.25">
      <c r="B14" s="496">
        <v>1997</v>
      </c>
      <c r="C14" s="497">
        <v>9</v>
      </c>
      <c r="D14" s="496">
        <v>417</v>
      </c>
      <c r="E14" s="498" t="s">
        <v>1151</v>
      </c>
      <c r="F14" s="498" t="s">
        <v>1151</v>
      </c>
      <c r="G14" s="498">
        <v>417</v>
      </c>
      <c r="H14" s="498">
        <v>69.900000000000006</v>
      </c>
      <c r="I14" s="498">
        <v>486.9</v>
      </c>
      <c r="K14" s="204">
        <f>INDEX('CY Raw Inflation'!$K$16:$K$200,MATCH($L$8,'CY Raw Inflation'!$A$16:$A$200,0))/INDEX('CY Raw Inflation'!$K$16:$K$200,MATCH($C$7,'CY Raw Inflation'!$A$16:$A$200,0))</f>
        <v>1.8000678894599687</v>
      </c>
      <c r="L14" s="205">
        <f t="shared" si="1"/>
        <v>750.62830990480688</v>
      </c>
      <c r="M14" s="205">
        <f t="shared" si="2"/>
        <v>83.403145544978543</v>
      </c>
      <c r="N14" s="206">
        <f>SUM($L$11:L14)/SUM($C$11:C14)</f>
        <v>79.011729922983491</v>
      </c>
      <c r="P14" s="204">
        <f>INDEX('CY Raw Inflation'!$K$16:$K$200,MATCH($Q$8,'CY Raw Inflation'!$A$16:$A$200,0))/INDEX('CY Raw Inflation'!$K$16:$K$200,MATCH($C$7,'CY Raw Inflation'!$A$16:$A$200,0))</f>
        <v>1.8000678894599687</v>
      </c>
      <c r="Q14" s="205">
        <f t="shared" si="3"/>
        <v>750.62830990480688</v>
      </c>
      <c r="R14" s="205">
        <f t="shared" si="0"/>
        <v>83.403145544978543</v>
      </c>
      <c r="S14" s="206">
        <f>SUM($Q$11:Q14)/SUM($C$11:C14)</f>
        <v>79.011729922983491</v>
      </c>
      <c r="U14" s="442">
        <f>SUM(D14,F14)</f>
        <v>417</v>
      </c>
      <c r="V14" s="205">
        <f t="shared" si="4"/>
        <v>46.333333333333336</v>
      </c>
      <c r="W14" s="206">
        <f>SUM($U$11:U14)/SUM($C$11:C14)</f>
        <v>43.893749999999997</v>
      </c>
    </row>
    <row r="15" spans="1:23" x14ac:dyDescent="0.25">
      <c r="B15" s="496">
        <v>1998</v>
      </c>
      <c r="C15" s="497">
        <v>7</v>
      </c>
      <c r="D15" s="496">
        <v>336.9</v>
      </c>
      <c r="E15" s="498">
        <v>2.8</v>
      </c>
      <c r="F15" s="498" t="s">
        <v>1151</v>
      </c>
      <c r="G15" s="498">
        <v>339.7</v>
      </c>
      <c r="H15" s="498">
        <v>87.8</v>
      </c>
      <c r="I15" s="498">
        <v>427.5</v>
      </c>
      <c r="K15" s="204">
        <f>INDEX('CY Raw Inflation'!$K$16:$K$200,MATCH($L$8,'CY Raw Inflation'!$A$16:$A$200,0))/INDEX('CY Raw Inflation'!$K$16:$K$200,MATCH($C$7,'CY Raw Inflation'!$A$16:$A$200,0))</f>
        <v>1.8000678894599687</v>
      </c>
      <c r="L15" s="205">
        <f t="shared" si="1"/>
        <v>606.44287195906338</v>
      </c>
      <c r="M15" s="205">
        <f t="shared" si="2"/>
        <v>86.634695994151912</v>
      </c>
      <c r="N15" s="206">
        <f>SUM($L$11:L15)/SUM($C$11:C15)</f>
        <v>81.331763075078229</v>
      </c>
      <c r="P15" s="204">
        <f>INDEX('CY Raw Inflation'!$K$16:$K$200,MATCH($Q$8,'CY Raw Inflation'!$A$16:$A$200,0))/INDEX('CY Raw Inflation'!$K$16:$K$200,MATCH($C$7,'CY Raw Inflation'!$A$16:$A$200,0))</f>
        <v>1.8000678894599687</v>
      </c>
      <c r="Q15" s="205">
        <f t="shared" si="3"/>
        <v>606.44287195906338</v>
      </c>
      <c r="R15" s="205">
        <f t="shared" si="0"/>
        <v>86.634695994151912</v>
      </c>
      <c r="S15" s="206">
        <f>SUM($Q$11:Q15)/SUM($C$11:C15)</f>
        <v>81.331763075078229</v>
      </c>
      <c r="U15" s="442">
        <f>SUM(D15,F15)</f>
        <v>336.9</v>
      </c>
      <c r="V15" s="205">
        <f t="shared" si="4"/>
        <v>48.128571428571426</v>
      </c>
      <c r="W15" s="206">
        <f>SUM($U$11:U15)/SUM($C$11:C15)</f>
        <v>45.182608695652164</v>
      </c>
    </row>
    <row r="16" spans="1:23" x14ac:dyDescent="0.25">
      <c r="B16" s="496">
        <v>1999</v>
      </c>
      <c r="C16" s="497">
        <v>5</v>
      </c>
      <c r="D16" s="496">
        <v>256</v>
      </c>
      <c r="E16" s="498" t="s">
        <v>1151</v>
      </c>
      <c r="F16" s="498" t="s">
        <v>1151</v>
      </c>
      <c r="G16" s="498">
        <v>256</v>
      </c>
      <c r="H16" s="498">
        <v>164.8</v>
      </c>
      <c r="I16" s="498">
        <v>420.8</v>
      </c>
      <c r="K16" s="204">
        <f>INDEX('CY Raw Inflation'!$K$16:$K$200,MATCH($L$8,'CY Raw Inflation'!$A$16:$A$200,0))/INDEX('CY Raw Inflation'!$K$16:$K$200,MATCH($C$7,'CY Raw Inflation'!$A$16:$A$200,0))</f>
        <v>1.8000678894599687</v>
      </c>
      <c r="L16" s="205">
        <f t="shared" si="1"/>
        <v>460.81737970175197</v>
      </c>
      <c r="M16" s="205">
        <f t="shared" si="2"/>
        <v>92.163475940350395</v>
      </c>
      <c r="N16" s="206">
        <f>SUM($L$11:L16)/SUM($C$11:C16)</f>
        <v>83.265997515305415</v>
      </c>
      <c r="P16" s="204">
        <f>INDEX('CY Raw Inflation'!$K$16:$K$200,MATCH($Q$8,'CY Raw Inflation'!$A$16:$A$200,0))/INDEX('CY Raw Inflation'!$K$16:$K$200,MATCH($C$7,'CY Raw Inflation'!$A$16:$A$200,0))</f>
        <v>1.8000678894599687</v>
      </c>
      <c r="Q16" s="205">
        <f t="shared" si="3"/>
        <v>460.81737970175197</v>
      </c>
      <c r="R16" s="205">
        <f t="shared" si="0"/>
        <v>92.163475940350395</v>
      </c>
      <c r="S16" s="206">
        <f>SUM($Q$11:Q16)/SUM($C$11:C16)</f>
        <v>83.265997515305415</v>
      </c>
      <c r="U16" s="442">
        <f t="shared" ref="U16:U49" si="5">SUM(D16,F16)</f>
        <v>256</v>
      </c>
      <c r="V16" s="205">
        <f t="shared" si="4"/>
        <v>51.2</v>
      </c>
      <c r="W16" s="206">
        <f>SUM($U$11:U16)/SUM($C$11:C16)</f>
        <v>46.257142857142853</v>
      </c>
    </row>
    <row r="17" spans="2:23" x14ac:dyDescent="0.25">
      <c r="B17" s="496">
        <v>2000</v>
      </c>
      <c r="C17" s="497">
        <v>1</v>
      </c>
      <c r="D17" s="496">
        <v>62.3</v>
      </c>
      <c r="E17" s="498" t="s">
        <v>1151</v>
      </c>
      <c r="F17" s="498" t="s">
        <v>1151</v>
      </c>
      <c r="G17" s="498">
        <v>62.3</v>
      </c>
      <c r="H17" s="498">
        <v>68</v>
      </c>
      <c r="I17" s="498">
        <v>130.30000000000001</v>
      </c>
      <c r="K17" s="204">
        <f>INDEX('CY Raw Inflation'!$K$16:$K$200,MATCH($L$8,'CY Raw Inflation'!$A$16:$A$200,0))/INDEX('CY Raw Inflation'!$K$16:$K$200,MATCH($C$7,'CY Raw Inflation'!$A$16:$A$200,0))</f>
        <v>1.8000678894599687</v>
      </c>
      <c r="L17" s="205">
        <f t="shared" si="1"/>
        <v>112.14422951335604</v>
      </c>
      <c r="M17" s="205">
        <f t="shared" si="2"/>
        <v>112.14422951335604</v>
      </c>
      <c r="N17" s="206">
        <f>SUM($L$11:L17)/SUM($C$11:C17)</f>
        <v>84.26179861868647</v>
      </c>
      <c r="P17" s="204">
        <f>INDEX('CY Raw Inflation'!$K$16:$K$200,MATCH($Q$8,'CY Raw Inflation'!$A$16:$A$200,0))/INDEX('CY Raw Inflation'!$K$16:$K$200,MATCH($C$7,'CY Raw Inflation'!$A$16:$A$200,0))</f>
        <v>1.8000678894599687</v>
      </c>
      <c r="Q17" s="205">
        <f t="shared" si="3"/>
        <v>112.14422951335604</v>
      </c>
      <c r="R17" s="205">
        <f t="shared" si="0"/>
        <v>112.14422951335604</v>
      </c>
      <c r="S17" s="206">
        <f>SUM($Q$11:Q17)/SUM($C$11:C17)</f>
        <v>84.26179861868647</v>
      </c>
      <c r="U17" s="442">
        <f t="shared" si="5"/>
        <v>62.3</v>
      </c>
      <c r="V17" s="205">
        <f t="shared" si="4"/>
        <v>62.3</v>
      </c>
      <c r="W17" s="206">
        <f>SUM($U$11:U17)/SUM($C$11:C17)</f>
        <v>46.810344827586199</v>
      </c>
    </row>
    <row r="18" spans="2:23" x14ac:dyDescent="0.25">
      <c r="B18" s="496">
        <v>2001</v>
      </c>
      <c r="C18" s="497">
        <v>3</v>
      </c>
      <c r="D18" s="496">
        <v>170.2</v>
      </c>
      <c r="E18" s="498" t="s">
        <v>1151</v>
      </c>
      <c r="F18" s="498" t="s">
        <v>1151</v>
      </c>
      <c r="G18" s="498">
        <v>170.2</v>
      </c>
      <c r="H18" s="498">
        <v>111</v>
      </c>
      <c r="I18" s="498">
        <v>281.2</v>
      </c>
      <c r="K18" s="204">
        <f>INDEX('CY Raw Inflation'!$K$16:$K$200,MATCH($L$8,'CY Raw Inflation'!$A$16:$A$200,0))/INDEX('CY Raw Inflation'!$K$16:$K$200,MATCH($C$7,'CY Raw Inflation'!$A$16:$A$200,0))</f>
        <v>1.8000678894599687</v>
      </c>
      <c r="L18" s="205">
        <f t="shared" si="1"/>
        <v>306.37155478608662</v>
      </c>
      <c r="M18" s="205">
        <f t="shared" si="2"/>
        <v>102.12385159536221</v>
      </c>
      <c r="N18" s="206">
        <f>SUM($L$11:L18)/SUM($C$11:C18)</f>
        <v>85.936366085249816</v>
      </c>
      <c r="P18" s="204">
        <f>INDEX('CY Raw Inflation'!$K$16:$K$200,MATCH($Q$8,'CY Raw Inflation'!$A$16:$A$200,0))/INDEX('CY Raw Inflation'!$K$16:$K$200,MATCH($C$7,'CY Raw Inflation'!$A$16:$A$200,0))</f>
        <v>1.8000678894599687</v>
      </c>
      <c r="Q18" s="205">
        <f t="shared" ref="Q18:Q49" si="6">P18*(SUM(D18,F18))</f>
        <v>306.37155478608662</v>
      </c>
      <c r="R18" s="205">
        <f t="shared" si="0"/>
        <v>102.12385159536221</v>
      </c>
      <c r="S18" s="206">
        <f>SUM($Q$11:Q18)/SUM($C$11:C18)</f>
        <v>85.936366085249816</v>
      </c>
      <c r="U18" s="442">
        <f t="shared" si="5"/>
        <v>170.2</v>
      </c>
      <c r="V18" s="205">
        <f t="shared" si="4"/>
        <v>56.733333333333327</v>
      </c>
      <c r="W18" s="206">
        <f>SUM($U$11:U18)/SUM($C$11:C18)</f>
        <v>47.740624999999994</v>
      </c>
    </row>
    <row r="19" spans="2:23" x14ac:dyDescent="0.25">
      <c r="B19" s="496">
        <v>2002</v>
      </c>
      <c r="C19" s="497">
        <v>5</v>
      </c>
      <c r="D19" s="496">
        <v>332.8</v>
      </c>
      <c r="E19" s="498" t="s">
        <v>1151</v>
      </c>
      <c r="F19" s="498" t="s">
        <v>1151</v>
      </c>
      <c r="G19" s="498">
        <v>332.8</v>
      </c>
      <c r="H19" s="498">
        <v>66.599999999999994</v>
      </c>
      <c r="I19" s="498">
        <v>399.4</v>
      </c>
      <c r="K19" s="204">
        <f>INDEX('CY Raw Inflation'!$K$16:$K$200,MATCH($L$8,'CY Raw Inflation'!$A$16:$A$200,0))/INDEX('CY Raw Inflation'!$K$16:$K$200,MATCH($C$7,'CY Raw Inflation'!$A$16:$A$200,0))</f>
        <v>1.8000678894599687</v>
      </c>
      <c r="L19" s="205">
        <f t="shared" si="1"/>
        <v>599.06259361227762</v>
      </c>
      <c r="M19" s="205">
        <f t="shared" si="2"/>
        <v>119.81251872245552</v>
      </c>
      <c r="N19" s="206">
        <f>SUM($L$11:L19)/SUM($C$11:C19)</f>
        <v>90.514224549737065</v>
      </c>
      <c r="P19" s="204">
        <f>INDEX('CY Raw Inflation'!$K$16:$K$200,MATCH($Q$8,'CY Raw Inflation'!$A$16:$A$200,0))/INDEX('CY Raw Inflation'!$K$16:$K$200,MATCH($C$7,'CY Raw Inflation'!$A$16:$A$200,0))</f>
        <v>1.8000678894599687</v>
      </c>
      <c r="Q19" s="205">
        <f t="shared" si="6"/>
        <v>599.06259361227762</v>
      </c>
      <c r="R19" s="205">
        <f t="shared" si="0"/>
        <v>119.81251872245552</v>
      </c>
      <c r="S19" s="206">
        <f>SUM($Q$11:Q19)/SUM($C$11:C19)</f>
        <v>90.514224549737065</v>
      </c>
      <c r="U19" s="442">
        <f t="shared" si="5"/>
        <v>332.8</v>
      </c>
      <c r="V19" s="205">
        <f t="shared" si="4"/>
        <v>66.56</v>
      </c>
      <c r="W19" s="206">
        <f>SUM($U$11:U19)/SUM($C$11:C19)</f>
        <v>50.283783783783775</v>
      </c>
    </row>
    <row r="20" spans="2:23" x14ac:dyDescent="0.25">
      <c r="B20" s="496">
        <v>2003</v>
      </c>
      <c r="C20" s="497">
        <v>1</v>
      </c>
      <c r="D20" s="496">
        <v>140.69999999999999</v>
      </c>
      <c r="E20" s="498" t="s">
        <v>1151</v>
      </c>
      <c r="F20" s="498" t="s">
        <v>1151</v>
      </c>
      <c r="G20" s="498">
        <v>140.69999999999999</v>
      </c>
      <c r="H20" s="498">
        <v>153.80000000000001</v>
      </c>
      <c r="I20" s="498">
        <v>294.5</v>
      </c>
      <c r="K20" s="204">
        <f>INDEX('CY Raw Inflation'!$K$16:$K$200,MATCH($L$8,'CY Raw Inflation'!$A$16:$A$200,0))/INDEX('CY Raw Inflation'!$K$16:$K$200,MATCH($C$7,'CY Raw Inflation'!$A$16:$A$200,0))</f>
        <v>1.8000678894599687</v>
      </c>
      <c r="L20" s="205">
        <f t="shared" si="1"/>
        <v>253.26955204701756</v>
      </c>
      <c r="M20" s="205">
        <f t="shared" si="2"/>
        <v>253.26955204701756</v>
      </c>
      <c r="N20" s="206">
        <f>SUM($L$11:L20)/SUM($C$11:C20)</f>
        <v>94.797259483876019</v>
      </c>
      <c r="P20" s="204">
        <f>INDEX('CY Raw Inflation'!$K$16:$K$200,MATCH($Q$8,'CY Raw Inflation'!$A$16:$A$200,0))/INDEX('CY Raw Inflation'!$K$16:$K$200,MATCH($C$7,'CY Raw Inflation'!$A$16:$A$200,0))</f>
        <v>1.8000678894599687</v>
      </c>
      <c r="Q20" s="205">
        <f t="shared" si="6"/>
        <v>253.26955204701756</v>
      </c>
      <c r="R20" s="205">
        <f t="shared" si="0"/>
        <v>253.26955204701756</v>
      </c>
      <c r="S20" s="206">
        <f>SUM($Q$11:Q20)/SUM($C$11:C20)</f>
        <v>94.797259483876019</v>
      </c>
      <c r="U20" s="442">
        <f t="shared" si="5"/>
        <v>140.69999999999999</v>
      </c>
      <c r="V20" s="205">
        <f t="shared" si="4"/>
        <v>140.69999999999999</v>
      </c>
      <c r="W20" s="206">
        <f>SUM($U$11:U20)/SUM($C$11:C20)</f>
        <v>52.663157894736834</v>
      </c>
    </row>
    <row r="21" spans="2:23" x14ac:dyDescent="0.25">
      <c r="B21" s="496">
        <v>2004</v>
      </c>
      <c r="C21" s="497">
        <v>4</v>
      </c>
      <c r="D21" s="496">
        <v>331.8</v>
      </c>
      <c r="E21" s="498">
        <v>8.4</v>
      </c>
      <c r="F21" s="498" t="s">
        <v>1151</v>
      </c>
      <c r="G21" s="498">
        <v>340.2</v>
      </c>
      <c r="H21" s="498">
        <v>72.5</v>
      </c>
      <c r="I21" s="498">
        <v>412.7</v>
      </c>
      <c r="K21" s="204">
        <f>INDEX('CY Raw Inflation'!$K$16:$K$200,MATCH($L$8,'CY Raw Inflation'!$A$16:$A$200,0))/INDEX('CY Raw Inflation'!$K$16:$K$200,MATCH($C$7,'CY Raw Inflation'!$A$16:$A$200,0))</f>
        <v>1.8000678894599687</v>
      </c>
      <c r="L21" s="205">
        <f t="shared" si="1"/>
        <v>597.2625257228176</v>
      </c>
      <c r="M21" s="205">
        <f t="shared" si="2"/>
        <v>149.3156314307044</v>
      </c>
      <c r="N21" s="206">
        <f>SUM($L$11:L21)/SUM($C$11:C21)</f>
        <v>99.989485383573964</v>
      </c>
      <c r="P21" s="204">
        <f>INDEX('CY Raw Inflation'!$K$16:$K$200,MATCH($Q$8,'CY Raw Inflation'!$A$16:$A$200,0))/INDEX('CY Raw Inflation'!$K$16:$K$200,MATCH($C$7,'CY Raw Inflation'!$A$16:$A$200,0))</f>
        <v>1.8000678894599687</v>
      </c>
      <c r="Q21" s="205">
        <f>P21*(SUM(D21,F21))</f>
        <v>597.2625257228176</v>
      </c>
      <c r="R21" s="205">
        <f t="shared" si="0"/>
        <v>149.3156314307044</v>
      </c>
      <c r="S21" s="206">
        <f>SUM($Q$11:Q21)/SUM($C$11:C21)</f>
        <v>99.989485383573964</v>
      </c>
      <c r="U21" s="442">
        <f t="shared" si="5"/>
        <v>331.8</v>
      </c>
      <c r="V21" s="205">
        <f t="shared" si="4"/>
        <v>82.95</v>
      </c>
      <c r="W21" s="206">
        <f>SUM($U$11:U21)/SUM($C$11:C21)</f>
        <v>55.547619047619051</v>
      </c>
    </row>
    <row r="22" spans="2:23" x14ac:dyDescent="0.25">
      <c r="B22" s="496">
        <v>2005</v>
      </c>
      <c r="C22" s="497">
        <v>11</v>
      </c>
      <c r="D22" s="496">
        <v>639</v>
      </c>
      <c r="E22" s="498">
        <v>35.5</v>
      </c>
      <c r="F22" s="498" t="s">
        <v>1151</v>
      </c>
      <c r="G22" s="498">
        <v>674.5</v>
      </c>
      <c r="H22" s="498">
        <v>124.9</v>
      </c>
      <c r="I22" s="498">
        <v>799.4</v>
      </c>
      <c r="K22" s="204">
        <f>INDEX('CY Raw Inflation'!$K$16:$K$200,MATCH($L$8,'CY Raw Inflation'!$A$16:$A$200,0))/INDEX('CY Raw Inflation'!$K$16:$K$200,MATCH($C$7,'CY Raw Inflation'!$A$16:$A$200,0))</f>
        <v>1.8000678894599687</v>
      </c>
      <c r="L22" s="205">
        <f t="shared" si="1"/>
        <v>1150.24338136492</v>
      </c>
      <c r="M22" s="205">
        <f t="shared" si="2"/>
        <v>104.56758012408363</v>
      </c>
      <c r="N22" s="206">
        <f>SUM($L$11:L22)/SUM($C$11:C22)</f>
        <v>100.93965599009483</v>
      </c>
      <c r="P22" s="204">
        <f>INDEX('CY Raw Inflation'!$K$16:$K$200,MATCH($Q$8,'CY Raw Inflation'!$A$16:$A$200,0))/INDEX('CY Raw Inflation'!$K$16:$K$200,MATCH($C$7,'CY Raw Inflation'!$A$16:$A$200,0))</f>
        <v>1.8000678894599687</v>
      </c>
      <c r="Q22" s="205">
        <f t="shared" si="6"/>
        <v>1150.24338136492</v>
      </c>
      <c r="R22" s="205">
        <f t="shared" si="0"/>
        <v>104.56758012408363</v>
      </c>
      <c r="S22" s="206">
        <f>SUM($Q$11:Q22)/SUM($C$11:C22)</f>
        <v>100.93965599009483</v>
      </c>
      <c r="U22" s="442">
        <f t="shared" si="5"/>
        <v>639</v>
      </c>
      <c r="V22" s="205">
        <f t="shared" si="4"/>
        <v>58.090909090909093</v>
      </c>
      <c r="W22" s="206">
        <f>SUM($U$11:U22)/SUM($C$11:C22)</f>
        <v>56.075471698113205</v>
      </c>
    </row>
    <row r="23" spans="2:23" x14ac:dyDescent="0.25">
      <c r="B23" s="496">
        <v>2006</v>
      </c>
      <c r="C23" s="497">
        <v>12</v>
      </c>
      <c r="D23" s="496">
        <v>563.6</v>
      </c>
      <c r="E23" s="498">
        <v>4</v>
      </c>
      <c r="F23" s="498">
        <v>13</v>
      </c>
      <c r="G23" s="498">
        <v>580.6</v>
      </c>
      <c r="H23" s="498">
        <v>212.7</v>
      </c>
      <c r="I23" s="498">
        <v>793.3</v>
      </c>
      <c r="K23" s="204">
        <f>INDEX('CY Raw Inflation'!$K$16:$K$200,MATCH($L$8,'CY Raw Inflation'!$A$16:$A$200,0))/INDEX('CY Raw Inflation'!$K$16:$K$200,MATCH($C$7,'CY Raw Inflation'!$A$16:$A$200,0))</f>
        <v>1.8000678894599687</v>
      </c>
      <c r="L23" s="205">
        <f t="shared" si="1"/>
        <v>1037.9191450626179</v>
      </c>
      <c r="M23" s="205">
        <f t="shared" si="2"/>
        <v>86.493262088551489</v>
      </c>
      <c r="N23" s="206">
        <f>SUM($L$11:L23)/SUM($C$11:C23)</f>
        <v>98.272629423656056</v>
      </c>
      <c r="P23" s="204">
        <f>INDEX('CY Raw Inflation'!$K$16:$K$200,MATCH($Q$8,'CY Raw Inflation'!$A$16:$A$200,0))/INDEX('CY Raw Inflation'!$K$16:$K$200,MATCH($C$7,'CY Raw Inflation'!$A$16:$A$200,0))</f>
        <v>1.8000678894599687</v>
      </c>
      <c r="Q23" s="205">
        <f t="shared" si="6"/>
        <v>1037.9191450626179</v>
      </c>
      <c r="R23" s="205">
        <f t="shared" si="0"/>
        <v>86.493262088551489</v>
      </c>
      <c r="S23" s="206">
        <f>SUM($Q$11:Q23)/SUM($C$11:C23)</f>
        <v>98.272629423656056</v>
      </c>
      <c r="U23" s="442">
        <f t="shared" si="5"/>
        <v>576.6</v>
      </c>
      <c r="V23" s="205">
        <f t="shared" si="4"/>
        <v>48.050000000000004</v>
      </c>
      <c r="W23" s="206">
        <f>SUM($U$11:U23)/SUM($C$11:C23)</f>
        <v>54.593846153846151</v>
      </c>
    </row>
    <row r="24" spans="2:23" x14ac:dyDescent="0.25">
      <c r="B24" s="496">
        <v>2007</v>
      </c>
      <c r="C24" s="497">
        <v>14</v>
      </c>
      <c r="D24" s="496">
        <v>671.9</v>
      </c>
      <c r="E24" s="498">
        <v>11.9</v>
      </c>
      <c r="F24" s="498">
        <v>19.899999999999999</v>
      </c>
      <c r="G24" s="498">
        <v>703.7</v>
      </c>
      <c r="H24" s="498">
        <v>194.9</v>
      </c>
      <c r="I24" s="498">
        <v>898.6</v>
      </c>
      <c r="K24" s="204">
        <f>INDEX('CY Raw Inflation'!$K$16:$K$200,MATCH($L$8,'CY Raw Inflation'!$A$16:$A$200,0))/INDEX('CY Raw Inflation'!$K$16:$K$200,MATCH($C$7,'CY Raw Inflation'!$A$16:$A$200,0))</f>
        <v>1.8000678894599687</v>
      </c>
      <c r="L24" s="205">
        <f t="shared" si="1"/>
        <v>1245.2869659284063</v>
      </c>
      <c r="M24" s="205">
        <f t="shared" si="2"/>
        <v>88.949068994886161</v>
      </c>
      <c r="N24" s="206">
        <f>SUM($L$11:L24)/SUM($C$11:C24)</f>
        <v>96.620352891975315</v>
      </c>
      <c r="P24" s="204">
        <f>INDEX('CY Raw Inflation'!$K$16:$K$200,MATCH($Q$8,'CY Raw Inflation'!$A$16:$A$200,0))/INDEX('CY Raw Inflation'!$K$16:$K$200,MATCH($C$7,'CY Raw Inflation'!$A$16:$A$200,0))</f>
        <v>1.8000678894599687</v>
      </c>
      <c r="Q24" s="205">
        <f t="shared" ref="Q24:Q36" si="7">P24*(SUM(D24,F24))</f>
        <v>1245.2869659284063</v>
      </c>
      <c r="R24" s="205">
        <f t="shared" si="0"/>
        <v>88.949068994886161</v>
      </c>
      <c r="S24" s="206">
        <f>SUM($Q$11:Q24)/SUM($C$11:C24)</f>
        <v>96.620352891975315</v>
      </c>
      <c r="U24" s="442">
        <f t="shared" si="5"/>
        <v>691.8</v>
      </c>
      <c r="V24" s="205">
        <f t="shared" si="4"/>
        <v>49.414285714285711</v>
      </c>
      <c r="W24" s="206">
        <f>SUM($U$11:U24)/SUM($C$11:C24)</f>
        <v>53.675949367088606</v>
      </c>
    </row>
    <row r="25" spans="2:23" x14ac:dyDescent="0.25">
      <c r="B25" s="496">
        <v>2008</v>
      </c>
      <c r="C25" s="497">
        <v>30</v>
      </c>
      <c r="D25" s="496">
        <v>1308</v>
      </c>
      <c r="E25" s="498">
        <v>20.2</v>
      </c>
      <c r="F25" s="498">
        <v>30</v>
      </c>
      <c r="G25" s="498">
        <v>1358.2</v>
      </c>
      <c r="H25" s="498">
        <v>99.6</v>
      </c>
      <c r="I25" s="498">
        <v>1457.8</v>
      </c>
      <c r="K25" s="204">
        <f>INDEX('CY Raw Inflation'!$K$16:$K$200,MATCH($L$8,'CY Raw Inflation'!$A$16:$A$200,0))/INDEX('CY Raw Inflation'!$K$16:$K$200,MATCH($C$7,'CY Raw Inflation'!$A$16:$A$200,0))</f>
        <v>1.8000678894599687</v>
      </c>
      <c r="L25" s="205">
        <f t="shared" si="1"/>
        <v>2408.4908360974382</v>
      </c>
      <c r="M25" s="205">
        <f t="shared" si="2"/>
        <v>80.283027869914605</v>
      </c>
      <c r="N25" s="206">
        <f>SUM($L$11:L25)/SUM($C$11:C25)</f>
        <v>92.123841418013654</v>
      </c>
      <c r="P25" s="204">
        <f>INDEX('CY Raw Inflation'!$K$16:$K$200,MATCH($Q$8,'CY Raw Inflation'!$A$16:$A$200,0))/INDEX('CY Raw Inflation'!$K$16:$K$200,MATCH($C$7,'CY Raw Inflation'!$A$16:$A$200,0))</f>
        <v>1.8000678894599687</v>
      </c>
      <c r="Q25" s="205">
        <f t="shared" si="7"/>
        <v>2408.4908360974382</v>
      </c>
      <c r="R25" s="205">
        <f t="shared" si="0"/>
        <v>80.283027869914605</v>
      </c>
      <c r="S25" s="206">
        <f>SUM($Q$11:Q25)/SUM($C$11:C25)</f>
        <v>92.123841418013654</v>
      </c>
      <c r="U25" s="442">
        <f t="shared" si="5"/>
        <v>1338</v>
      </c>
      <c r="V25" s="205">
        <f t="shared" si="4"/>
        <v>44.6</v>
      </c>
      <c r="W25" s="206">
        <f>SUM($U$11:U25)/SUM($C$11:C25)</f>
        <v>51.177981651376143</v>
      </c>
    </row>
    <row r="26" spans="2:23" x14ac:dyDescent="0.25">
      <c r="B26" s="496">
        <v>2009</v>
      </c>
      <c r="C26" s="497" t="s">
        <v>1151</v>
      </c>
      <c r="D26" s="496" t="s">
        <v>1151</v>
      </c>
      <c r="E26" s="498">
        <v>19.100000000000001</v>
      </c>
      <c r="F26" s="498" t="s">
        <v>1151</v>
      </c>
      <c r="G26" s="498">
        <v>19.100000000000001</v>
      </c>
      <c r="H26" s="498">
        <v>66.5</v>
      </c>
      <c r="I26" s="498">
        <v>85.6</v>
      </c>
      <c r="K26" s="204">
        <f>INDEX('CY Raw Inflation'!$K$16:$K$200,MATCH($L$8,'CY Raw Inflation'!$A$16:$A$200,0))/INDEX('CY Raw Inflation'!$K$16:$K$200,MATCH($C$7,'CY Raw Inflation'!$A$16:$A$200,0))</f>
        <v>1.8000678894599687</v>
      </c>
      <c r="L26" s="205">
        <f t="shared" si="1"/>
        <v>0</v>
      </c>
      <c r="M26" s="205">
        <f t="shared" si="2"/>
        <v>0</v>
      </c>
      <c r="N26" s="206">
        <f>SUM($L$11:L26)/SUM($C$11:C26)</f>
        <v>92.123841418013654</v>
      </c>
      <c r="P26" s="204">
        <f>INDEX('CY Raw Inflation'!$K$16:$K$200,MATCH($Q$8,'CY Raw Inflation'!$A$16:$A$200,0))/INDEX('CY Raw Inflation'!$K$16:$K$200,MATCH($C$7,'CY Raw Inflation'!$A$16:$A$200,0))</f>
        <v>1.8000678894599687</v>
      </c>
      <c r="Q26" s="205">
        <f t="shared" si="7"/>
        <v>0</v>
      </c>
      <c r="R26" s="205">
        <f t="shared" si="0"/>
        <v>0</v>
      </c>
      <c r="S26" s="206">
        <f>SUM($Q$11:Q26)/SUM($C$11:C26)</f>
        <v>92.123841418013654</v>
      </c>
      <c r="U26" s="442">
        <f>SUM(D26,F26)</f>
        <v>0</v>
      </c>
      <c r="V26" s="205">
        <f t="shared" si="4"/>
        <v>0</v>
      </c>
      <c r="W26" s="206">
        <f>SUM($U$11:U26)/SUM($C$11:C26)</f>
        <v>51.177981651376143</v>
      </c>
    </row>
    <row r="27" spans="2:23" x14ac:dyDescent="0.25">
      <c r="B27" s="496">
        <v>2010</v>
      </c>
      <c r="C27" s="497">
        <v>4</v>
      </c>
      <c r="D27" s="496">
        <v>226.3</v>
      </c>
      <c r="E27" s="498" t="s">
        <v>1151</v>
      </c>
      <c r="F27" s="498">
        <v>4.3</v>
      </c>
      <c r="G27" s="498">
        <v>230.6</v>
      </c>
      <c r="H27" s="498">
        <v>105.5</v>
      </c>
      <c r="I27" s="498">
        <v>336.1</v>
      </c>
      <c r="K27" s="204">
        <f>INDEX('CY Raw Inflation'!$K$16:$K$200,MATCH($L$8,'CY Raw Inflation'!$A$16:$A$200,0))/INDEX('CY Raw Inflation'!$K$16:$K$200,MATCH($C$7,'CY Raw Inflation'!$A$16:$A$200,0))</f>
        <v>1.8000678894599687</v>
      </c>
      <c r="L27" s="205">
        <f t="shared" si="1"/>
        <v>415.09565530946884</v>
      </c>
      <c r="M27" s="205">
        <f t="shared" si="2"/>
        <v>103.77391382736721</v>
      </c>
      <c r="N27" s="206">
        <f>SUM($L$11:L27)/SUM($C$11:C27)</f>
        <v>92.536233361707588</v>
      </c>
      <c r="P27" s="204">
        <f>INDEX('CY Raw Inflation'!$K$16:$K$200,MATCH($Q$8,'CY Raw Inflation'!$A$16:$A$200,0))/INDEX('CY Raw Inflation'!$K$16:$K$200,MATCH($C$7,'CY Raw Inflation'!$A$16:$A$200,0))</f>
        <v>1.8000678894599687</v>
      </c>
      <c r="Q27" s="205">
        <f t="shared" si="7"/>
        <v>415.09565530946884</v>
      </c>
      <c r="R27" s="205">
        <f t="shared" si="0"/>
        <v>103.77391382736721</v>
      </c>
      <c r="S27" s="206">
        <f>SUM($Q$11:Q27)/SUM($C$11:C27)</f>
        <v>92.536233361707588</v>
      </c>
      <c r="U27" s="442">
        <f t="shared" si="5"/>
        <v>230.60000000000002</v>
      </c>
      <c r="V27" s="205">
        <f>IFERROR(U27/C27,0)</f>
        <v>57.650000000000006</v>
      </c>
      <c r="W27" s="206">
        <f>SUM($U$11:U27)/SUM($C$11:C27)</f>
        <v>51.407079646017699</v>
      </c>
    </row>
    <row r="28" spans="2:23" x14ac:dyDescent="0.25">
      <c r="B28" s="496">
        <v>2011</v>
      </c>
      <c r="C28" s="497">
        <v>8</v>
      </c>
      <c r="D28" s="496">
        <v>249.7</v>
      </c>
      <c r="E28" s="498">
        <v>4.2</v>
      </c>
      <c r="F28" s="498">
        <v>9</v>
      </c>
      <c r="G28" s="498">
        <v>262.89999999999998</v>
      </c>
      <c r="H28" s="498">
        <v>89.8</v>
      </c>
      <c r="I28" s="498">
        <v>352.7</v>
      </c>
      <c r="K28" s="204">
        <f>INDEX('CY Raw Inflation'!$K$16:$K$200,MATCH($L$8,'CY Raw Inflation'!$A$16:$A$200,0))/INDEX('CY Raw Inflation'!$K$16:$K$200,MATCH($C$7,'CY Raw Inflation'!$A$16:$A$200,0))</f>
        <v>1.8000678894599687</v>
      </c>
      <c r="L28" s="205">
        <f t="shared" si="1"/>
        <v>465.67756300329387</v>
      </c>
      <c r="M28" s="205">
        <f t="shared" si="2"/>
        <v>58.209695375411734</v>
      </c>
      <c r="N28" s="206">
        <f>SUM($L$11:L28)/SUM($C$11:C28)</f>
        <v>90.266710189059921</v>
      </c>
      <c r="P28" s="204">
        <f>INDEX('CY Raw Inflation'!$K$16:$K$200,MATCH($Q$8,'CY Raw Inflation'!$A$16:$A$200,0))/INDEX('CY Raw Inflation'!$K$16:$K$200,MATCH($C$7,'CY Raw Inflation'!$A$16:$A$200,0))</f>
        <v>1.8000678894599687</v>
      </c>
      <c r="Q28" s="205">
        <f t="shared" si="7"/>
        <v>465.67756300329387</v>
      </c>
      <c r="R28" s="205">
        <f t="shared" si="0"/>
        <v>58.209695375411734</v>
      </c>
      <c r="S28" s="206">
        <f>SUM($Q$11:Q28)/SUM($C$11:C28)</f>
        <v>90.266710189059921</v>
      </c>
      <c r="U28" s="442">
        <f t="shared" si="5"/>
        <v>258.7</v>
      </c>
      <c r="V28" s="205">
        <f>IFERROR(U28/C28,0)</f>
        <v>32.337499999999999</v>
      </c>
      <c r="W28" s="206">
        <f>SUM($U$11:U28)/SUM($C$11:C28)</f>
        <v>50.146280991735537</v>
      </c>
    </row>
    <row r="29" spans="2:23" x14ac:dyDescent="0.25">
      <c r="B29" s="496">
        <v>2012</v>
      </c>
      <c r="C29" s="497">
        <v>1</v>
      </c>
      <c r="D29" s="496">
        <v>48.7</v>
      </c>
      <c r="E29" s="498">
        <v>9.3000000000000007</v>
      </c>
      <c r="F29" s="498">
        <v>3.3</v>
      </c>
      <c r="G29" s="498">
        <v>61.3</v>
      </c>
      <c r="H29" s="498">
        <v>8</v>
      </c>
      <c r="I29" s="498">
        <v>69.3</v>
      </c>
      <c r="K29" s="204">
        <f>INDEX('CY Raw Inflation'!$K$16:$K$200,MATCH($L$8,'CY Raw Inflation'!$A$16:$A$200,0))/INDEX('CY Raw Inflation'!$K$16:$K$200,MATCH($C$7,'CY Raw Inflation'!$A$16:$A$200,0))</f>
        <v>1.8000678894599687</v>
      </c>
      <c r="L29" s="205">
        <f t="shared" si="1"/>
        <v>93.603530251918372</v>
      </c>
      <c r="M29" s="205">
        <f t="shared" si="2"/>
        <v>93.603530251918372</v>
      </c>
      <c r="N29" s="206">
        <f>SUM($L$11:L29)/SUM($C$11:C29)</f>
        <v>90.294061173181703</v>
      </c>
      <c r="P29" s="204">
        <f>INDEX('CY Raw Inflation'!$K$16:$K$200,MATCH($Q$8,'CY Raw Inflation'!$A$16:$A$200,0))/INDEX('CY Raw Inflation'!$K$16:$K$200,MATCH($C$7,'CY Raw Inflation'!$A$16:$A$200,0))</f>
        <v>1.8000678894599687</v>
      </c>
      <c r="Q29" s="205">
        <f t="shared" si="7"/>
        <v>93.603530251918372</v>
      </c>
      <c r="R29" s="205">
        <f t="shared" si="0"/>
        <v>93.603530251918372</v>
      </c>
      <c r="S29" s="206">
        <f>SUM($Q$11:Q29)/SUM($C$11:C29)</f>
        <v>90.294061173181703</v>
      </c>
      <c r="U29" s="442">
        <f t="shared" si="5"/>
        <v>52</v>
      </c>
      <c r="V29" s="205">
        <f>IFERROR(U29/C29,0)</f>
        <v>52</v>
      </c>
      <c r="W29" s="206">
        <f>SUM($U$11:U29)/SUM($C$11:C29)</f>
        <v>50.161475409836065</v>
      </c>
    </row>
    <row r="30" spans="2:23" x14ac:dyDescent="0.25">
      <c r="B30" s="496">
        <v>2013</v>
      </c>
      <c r="C30" s="497">
        <v>1</v>
      </c>
      <c r="D30" s="496">
        <v>95.1</v>
      </c>
      <c r="E30" s="498">
        <v>2.4</v>
      </c>
      <c r="F30" s="498">
        <v>7.3</v>
      </c>
      <c r="G30" s="498">
        <v>104.8</v>
      </c>
      <c r="H30" s="498">
        <v>16.5</v>
      </c>
      <c r="I30" s="498">
        <v>121.3</v>
      </c>
      <c r="K30" s="204">
        <f>INDEX('CY Raw Inflation'!$K$16:$K$200,MATCH($L$8,'CY Raw Inflation'!$A$16:$A$200,0))/INDEX('CY Raw Inflation'!$K$16:$K$200,MATCH($C$7,'CY Raw Inflation'!$A$16:$A$200,0))</f>
        <v>1.8000678894599687</v>
      </c>
      <c r="L30" s="205">
        <f t="shared" si="1"/>
        <v>184.32695188070076</v>
      </c>
      <c r="M30" s="205">
        <f t="shared" si="2"/>
        <v>184.32695188070076</v>
      </c>
      <c r="N30" s="206">
        <f>SUM($L$11:L30)/SUM($C$11:C30)</f>
        <v>91.058556219584304</v>
      </c>
      <c r="P30" s="204">
        <f>INDEX('CY Raw Inflation'!$K$16:$K$200,MATCH($Q$8,'CY Raw Inflation'!$A$16:$A$200,0))/INDEX('CY Raw Inflation'!$K$16:$K$200,MATCH($C$7,'CY Raw Inflation'!$A$16:$A$200,0))</f>
        <v>1.8000678894599687</v>
      </c>
      <c r="Q30" s="205">
        <f t="shared" si="7"/>
        <v>184.32695188070076</v>
      </c>
      <c r="R30" s="205">
        <f t="shared" si="0"/>
        <v>184.32695188070076</v>
      </c>
      <c r="S30" s="206">
        <f>SUM($Q$11:Q30)/SUM($C$11:C30)</f>
        <v>91.058556219584304</v>
      </c>
      <c r="U30" s="442">
        <f t="shared" si="5"/>
        <v>102.39999999999999</v>
      </c>
      <c r="V30" s="205">
        <f>IFERROR(U30/C30,0)</f>
        <v>102.39999999999999</v>
      </c>
      <c r="W30" s="206">
        <f>SUM($U$11:U30)/SUM($C$11:C30)</f>
        <v>50.586178861788611</v>
      </c>
    </row>
    <row r="31" spans="2:23" x14ac:dyDescent="0.25">
      <c r="B31" s="496">
        <v>2014</v>
      </c>
      <c r="C31" s="497">
        <v>7</v>
      </c>
      <c r="D31" s="496">
        <v>398.3</v>
      </c>
      <c r="E31" s="498">
        <v>0.9</v>
      </c>
      <c r="F31" s="498">
        <v>39.4</v>
      </c>
      <c r="G31" s="498">
        <v>438.6</v>
      </c>
      <c r="H31" s="498">
        <v>64.5</v>
      </c>
      <c r="I31" s="498">
        <v>503.1</v>
      </c>
      <c r="K31" s="204">
        <f>INDEX('CY Raw Inflation'!$K$16:$K$200,MATCH($L$8,'CY Raw Inflation'!$A$16:$A$200,0))/INDEX('CY Raw Inflation'!$K$16:$K$200,MATCH($C$7,'CY Raw Inflation'!$A$16:$A$200,0))</f>
        <v>1.8000678894599687</v>
      </c>
      <c r="L31" s="205">
        <f t="shared" si="1"/>
        <v>787.88971521662825</v>
      </c>
      <c r="M31" s="205">
        <f t="shared" si="2"/>
        <v>112.55567360237546</v>
      </c>
      <c r="N31" s="206">
        <f>SUM($L$11:L31)/SUM($C$11:C31)</f>
        <v>92.21609330942691</v>
      </c>
      <c r="P31" s="204">
        <f>INDEX('CY Raw Inflation'!$K$16:$K$200,MATCH($Q$8,'CY Raw Inflation'!$A$16:$A$200,0))/INDEX('CY Raw Inflation'!$K$16:$K$200,MATCH($C$7,'CY Raw Inflation'!$A$16:$A$200,0))</f>
        <v>1.8000678894599687</v>
      </c>
      <c r="Q31" s="205">
        <f t="shared" si="7"/>
        <v>787.88971521662825</v>
      </c>
      <c r="R31" s="205">
        <f t="shared" si="0"/>
        <v>112.55567360237546</v>
      </c>
      <c r="S31" s="206">
        <f>SUM($Q$11:Q31)/SUM($C$11:C31)</f>
        <v>92.21609330942691</v>
      </c>
      <c r="U31" s="442">
        <f t="shared" si="5"/>
        <v>437.7</v>
      </c>
      <c r="V31" s="205">
        <f t="shared" si="4"/>
        <v>62.528571428571425</v>
      </c>
      <c r="W31" s="206">
        <f>SUM($U$11:U31)/SUM($C$11:C31)</f>
        <v>51.22923076923076</v>
      </c>
    </row>
    <row r="32" spans="2:23" x14ac:dyDescent="0.25">
      <c r="B32" s="496">
        <v>2015</v>
      </c>
      <c r="C32" s="497">
        <v>8</v>
      </c>
      <c r="D32" s="496">
        <v>390.9</v>
      </c>
      <c r="E32" s="498">
        <v>2.9</v>
      </c>
      <c r="F32" s="498">
        <v>9.5</v>
      </c>
      <c r="G32" s="498">
        <v>403.3</v>
      </c>
      <c r="H32" s="498">
        <v>66.599999999999994</v>
      </c>
      <c r="I32" s="498">
        <v>469.9</v>
      </c>
      <c r="K32" s="204">
        <f>INDEX('CY Raw Inflation'!$K$16:$K$200,MATCH($L$8,'CY Raw Inflation'!$A$16:$A$200,0))/INDEX('CY Raw Inflation'!$K$16:$K$200,MATCH($C$7,'CY Raw Inflation'!$A$16:$A$200,0))</f>
        <v>1.8000678894599687</v>
      </c>
      <c r="L32" s="205">
        <f t="shared" si="1"/>
        <v>720.74718293977139</v>
      </c>
      <c r="M32" s="205">
        <f t="shared" si="2"/>
        <v>90.093397867471424</v>
      </c>
      <c r="N32" s="206">
        <f>SUM($L$11:L32)/SUM($C$11:C32)</f>
        <v>92.093038501197597</v>
      </c>
      <c r="P32" s="204">
        <f>INDEX('CY Raw Inflation'!$K$16:$K$200,MATCH($Q$8,'CY Raw Inflation'!$A$16:$A$200,0))/INDEX('CY Raw Inflation'!$K$16:$K$200,MATCH($C$7,'CY Raw Inflation'!$A$16:$A$200,0))</f>
        <v>1.8000678894599687</v>
      </c>
      <c r="Q32" s="205">
        <f t="shared" si="7"/>
        <v>720.74718293977139</v>
      </c>
      <c r="R32" s="205">
        <f t="shared" ref="R32:R37" si="8">IFERROR(Q32/C32,0)</f>
        <v>90.093397867471424</v>
      </c>
      <c r="S32" s="206">
        <f>SUM($Q$11:Q32)/SUM($C$11:C32)</f>
        <v>92.093038501197597</v>
      </c>
      <c r="U32" s="442">
        <f t="shared" si="5"/>
        <v>400.4</v>
      </c>
      <c r="V32" s="205">
        <f t="shared" si="4"/>
        <v>50.05</v>
      </c>
      <c r="W32" s="206">
        <f>SUM($U$11:U32)/SUM($C$11:C32)</f>
        <v>51.160869565217382</v>
      </c>
    </row>
    <row r="33" spans="2:23" x14ac:dyDescent="0.25">
      <c r="B33" s="496">
        <v>2016</v>
      </c>
      <c r="C33" s="497">
        <v>14</v>
      </c>
      <c r="D33" s="496">
        <v>481.8</v>
      </c>
      <c r="E33" s="498">
        <v>22.7</v>
      </c>
      <c r="F33" s="498">
        <v>14.6</v>
      </c>
      <c r="G33" s="498">
        <v>519.1</v>
      </c>
      <c r="H33" s="498">
        <v>53.6</v>
      </c>
      <c r="I33" s="498">
        <v>572.70000000000005</v>
      </c>
      <c r="K33" s="204">
        <f>INDEX('CY Raw Inflation'!$K$16:$K$200,MATCH($L$8,'CY Raw Inflation'!$A$16:$A$200,0))/INDEX('CY Raw Inflation'!$K$16:$K$200,MATCH($C$7,'CY Raw Inflation'!$A$16:$A$200,0))</f>
        <v>1.8000678894599687</v>
      </c>
      <c r="L33" s="205">
        <f t="shared" si="1"/>
        <v>893.55370032792848</v>
      </c>
      <c r="M33" s="205">
        <f t="shared" si="2"/>
        <v>63.825264309137751</v>
      </c>
      <c r="N33" s="206">
        <f>SUM($L$11:L33)/SUM($C$11:C33)</f>
        <v>89.48942772034998</v>
      </c>
      <c r="P33" s="204">
        <f>INDEX('CY Raw Inflation'!$K$16:$K$200,MATCH($Q$8,'CY Raw Inflation'!$A$16:$A$200,0))/INDEX('CY Raw Inflation'!$K$16:$K$200,MATCH($C$7,'CY Raw Inflation'!$A$16:$A$200,0))</f>
        <v>1.8000678894599687</v>
      </c>
      <c r="Q33" s="205">
        <f t="shared" si="7"/>
        <v>893.55370032792848</v>
      </c>
      <c r="R33" s="205">
        <f t="shared" si="8"/>
        <v>63.825264309137751</v>
      </c>
      <c r="S33" s="206">
        <f>SUM($Q$11:Q33)/SUM($C$11:C33)</f>
        <v>89.48942772034998</v>
      </c>
      <c r="U33" s="442">
        <f t="shared" si="5"/>
        <v>496.40000000000003</v>
      </c>
      <c r="V33" s="205">
        <f t="shared" si="4"/>
        <v>35.457142857142863</v>
      </c>
      <c r="W33" s="206">
        <f>SUM($U$11:U33)/SUM($C$11:C33)</f>
        <v>49.714473684210517</v>
      </c>
    </row>
    <row r="34" spans="2:23" x14ac:dyDescent="0.25">
      <c r="B34" s="496">
        <v>2017</v>
      </c>
      <c r="C34" s="497">
        <v>3</v>
      </c>
      <c r="D34" s="496">
        <v>216.5</v>
      </c>
      <c r="E34" s="498">
        <v>1.2</v>
      </c>
      <c r="F34" s="498">
        <v>15.8</v>
      </c>
      <c r="G34" s="498">
        <v>233.5</v>
      </c>
      <c r="H34" s="498">
        <v>26.5</v>
      </c>
      <c r="I34" s="498">
        <v>260</v>
      </c>
      <c r="K34" s="204">
        <f>INDEX('CY Raw Inflation'!$K$16:$K$200,MATCH($L$8,'CY Raw Inflation'!$A$16:$A$200,0))/INDEX('CY Raw Inflation'!$K$16:$K$200,MATCH($C$7,'CY Raw Inflation'!$A$16:$A$200,0))</f>
        <v>1.8000678894599687</v>
      </c>
      <c r="L34" s="205">
        <f t="shared" si="1"/>
        <v>418.15577072155077</v>
      </c>
      <c r="M34" s="205">
        <f t="shared" si="2"/>
        <v>139.38525690718359</v>
      </c>
      <c r="N34" s="206">
        <f>SUM($L$11:L34)/SUM($C$11:C34)</f>
        <v>90.45515344654676</v>
      </c>
      <c r="P34" s="204">
        <f>INDEX('CY Raw Inflation'!$K$16:$K$200,MATCH($Q$8,'CY Raw Inflation'!$A$16:$A$200,0))/INDEX('CY Raw Inflation'!$K$16:$K$200,MATCH($C$7,'CY Raw Inflation'!$A$16:$A$200,0))</f>
        <v>1.8000678894599687</v>
      </c>
      <c r="Q34" s="205">
        <f t="shared" si="7"/>
        <v>418.15577072155077</v>
      </c>
      <c r="R34" s="205">
        <f t="shared" si="8"/>
        <v>139.38525690718359</v>
      </c>
      <c r="S34" s="206">
        <f>SUM($Q$11:Q34)/SUM($C$11:C34)</f>
        <v>90.45515344654676</v>
      </c>
      <c r="U34" s="442">
        <f t="shared" si="5"/>
        <v>232.3</v>
      </c>
      <c r="V34" s="205">
        <f t="shared" si="4"/>
        <v>77.433333333333337</v>
      </c>
      <c r="W34" s="206">
        <f>SUM($U$11:U34)/SUM($C$11:C34)</f>
        <v>50.250967741935476</v>
      </c>
    </row>
    <row r="35" spans="2:23" x14ac:dyDescent="0.25">
      <c r="B35" s="496">
        <v>2018</v>
      </c>
      <c r="C35" s="497" t="s">
        <v>1151</v>
      </c>
      <c r="D35" s="496" t="s">
        <v>1151</v>
      </c>
      <c r="E35" s="498">
        <v>5.6</v>
      </c>
      <c r="F35" s="498">
        <v>10.6</v>
      </c>
      <c r="G35" s="498">
        <v>16.2</v>
      </c>
      <c r="H35" s="498">
        <v>96.3</v>
      </c>
      <c r="I35" s="498">
        <v>112.5</v>
      </c>
      <c r="K35" s="204">
        <f>INDEX('CY Raw Inflation'!$K$16:$K$200,MATCH($L$8,'CY Raw Inflation'!$A$16:$A$200,0))/INDEX('CY Raw Inflation'!$K$16:$K$200,MATCH($C$7,'CY Raw Inflation'!$A$16:$A$200,0))</f>
        <v>1.8000678894599687</v>
      </c>
      <c r="L35" s="205">
        <f t="shared" si="1"/>
        <v>19.080719628275666</v>
      </c>
      <c r="M35" s="205">
        <f t="shared" si="2"/>
        <v>0</v>
      </c>
      <c r="N35" s="206">
        <f>SUM($L$11:L35)/SUM($C$11:C35)</f>
        <v>90.578254863503361</v>
      </c>
      <c r="P35" s="204">
        <f>INDEX('CY Raw Inflation'!$K$16:$K$200,MATCH($Q$8,'CY Raw Inflation'!$A$16:$A$200,0))/INDEX('CY Raw Inflation'!$K$16:$K$200,MATCH($C$7,'CY Raw Inflation'!$A$16:$A$200,0))</f>
        <v>1.8000678894599687</v>
      </c>
      <c r="Q35" s="205">
        <f t="shared" si="7"/>
        <v>19.080719628275666</v>
      </c>
      <c r="R35" s="205">
        <f t="shared" si="8"/>
        <v>0</v>
      </c>
      <c r="S35" s="206">
        <f>SUM($Q$11:Q35)/SUM($C$11:C35)</f>
        <v>90.578254863503361</v>
      </c>
      <c r="U35" s="442">
        <f t="shared" si="5"/>
        <v>10.6</v>
      </c>
      <c r="V35" s="205">
        <f t="shared" si="4"/>
        <v>0</v>
      </c>
      <c r="W35" s="206">
        <f>SUM($U$11:U35)/SUM($C$11:C35)</f>
        <v>50.319354838709671</v>
      </c>
    </row>
    <row r="36" spans="2:23" x14ac:dyDescent="0.25">
      <c r="B36" s="496">
        <v>2019</v>
      </c>
      <c r="C36" s="497" t="s">
        <v>1151</v>
      </c>
      <c r="D36" s="496" t="s">
        <v>1151</v>
      </c>
      <c r="E36" s="498">
        <v>0.7</v>
      </c>
      <c r="F36" s="498">
        <v>10.6</v>
      </c>
      <c r="G36" s="498">
        <v>11.3</v>
      </c>
      <c r="H36" s="498">
        <v>13.1</v>
      </c>
      <c r="I36" s="498">
        <v>24.4</v>
      </c>
      <c r="K36" s="204">
        <f>INDEX('CY Raw Inflation'!$K$16:$K$200,MATCH($L$8,'CY Raw Inflation'!$A$16:$A$200,0))/INDEX('CY Raw Inflation'!$K$16:$K$200,MATCH($C$7,'CY Raw Inflation'!$A$16:$A$200,0))</f>
        <v>1.8000678894599687</v>
      </c>
      <c r="L36" s="205">
        <f t="shared" si="1"/>
        <v>19.080719628275666</v>
      </c>
      <c r="M36" s="205">
        <f t="shared" si="2"/>
        <v>0</v>
      </c>
      <c r="N36" s="206">
        <f>SUM($L$11:L36)/SUM($C$11:C36)</f>
        <v>90.701356280459976</v>
      </c>
      <c r="P36" s="204">
        <f>INDEX('CY Raw Inflation'!$K$16:$K$200,MATCH($Q$8,'CY Raw Inflation'!$A$16:$A$200,0))/INDEX('CY Raw Inflation'!$K$16:$K$200,MATCH($C$7,'CY Raw Inflation'!$A$16:$A$200,0))</f>
        <v>1.8000678894599687</v>
      </c>
      <c r="Q36" s="205">
        <f t="shared" si="7"/>
        <v>19.080719628275666</v>
      </c>
      <c r="R36" s="205">
        <f t="shared" si="8"/>
        <v>0</v>
      </c>
      <c r="S36" s="206">
        <f>SUM($Q$11:Q36)/SUM($C$11:C36)</f>
        <v>90.701356280459976</v>
      </c>
      <c r="U36" s="442">
        <f t="shared" si="5"/>
        <v>10.6</v>
      </c>
      <c r="V36" s="205">
        <f t="shared" si="4"/>
        <v>0</v>
      </c>
      <c r="W36" s="206">
        <f>SUM($U$11:U36)/SUM($C$11:C36)</f>
        <v>50.387741935483866</v>
      </c>
    </row>
    <row r="37" spans="2:23" x14ac:dyDescent="0.25">
      <c r="B37" s="496">
        <v>2020</v>
      </c>
      <c r="C37" s="497" t="s">
        <v>1151</v>
      </c>
      <c r="D37" s="496" t="s">
        <v>1151</v>
      </c>
      <c r="E37" s="498">
        <v>0.3</v>
      </c>
      <c r="F37" s="498">
        <v>0.9</v>
      </c>
      <c r="G37" s="498">
        <v>1.2</v>
      </c>
      <c r="H37" s="498">
        <v>4.5</v>
      </c>
      <c r="I37" s="498">
        <v>5.7</v>
      </c>
      <c r="K37" s="204">
        <f>INDEX('CY Raw Inflation'!$K$16:$K$200,MATCH($L$8,'CY Raw Inflation'!$A$16:$A$200,0))/INDEX('CY Raw Inflation'!$K$16:$K$200,MATCH($C$7,'CY Raw Inflation'!$A$16:$A$200,0))</f>
        <v>1.8000678894599687</v>
      </c>
      <c r="L37" s="205">
        <f t="shared" si="1"/>
        <v>1.6200611005139718</v>
      </c>
      <c r="M37" s="205">
        <f t="shared" si="2"/>
        <v>0</v>
      </c>
      <c r="N37" s="206">
        <f>SUM($L$11:L37)/SUM($C$11:C37)</f>
        <v>90.711808287560061</v>
      </c>
      <c r="P37" s="204">
        <f>INDEX('CY Raw Inflation'!$K$16:$K$200,MATCH($Q$8,'CY Raw Inflation'!$A$16:$A$200,0))/INDEX('CY Raw Inflation'!$K$16:$K$200,MATCH($C$7,'CY Raw Inflation'!$A$16:$A$200,0))</f>
        <v>1.8000678894599687</v>
      </c>
      <c r="Q37" s="205">
        <f t="shared" si="6"/>
        <v>1.6200611005139718</v>
      </c>
      <c r="R37" s="205">
        <f t="shared" si="8"/>
        <v>0</v>
      </c>
      <c r="S37" s="206">
        <f>SUM($Q$11:Q37)/SUM($C$11:C37)</f>
        <v>90.711808287560061</v>
      </c>
      <c r="U37" s="442">
        <f t="shared" si="5"/>
        <v>0.9</v>
      </c>
      <c r="V37" s="205">
        <f t="shared" si="4"/>
        <v>0</v>
      </c>
      <c r="W37" s="206">
        <f>SUM($U$11:U37)/SUM($C$11:C37)</f>
        <v>50.393548387096772</v>
      </c>
    </row>
    <row r="38" spans="2:23" x14ac:dyDescent="0.25">
      <c r="B38" s="496">
        <v>2021</v>
      </c>
      <c r="C38" s="497" t="s">
        <v>1151</v>
      </c>
      <c r="D38" s="496" t="s">
        <v>1151</v>
      </c>
      <c r="E38" s="498">
        <v>0.3</v>
      </c>
      <c r="F38" s="498">
        <v>3</v>
      </c>
      <c r="G38" s="498">
        <v>3.3</v>
      </c>
      <c r="H38" s="498">
        <v>2.4</v>
      </c>
      <c r="I38" s="498">
        <v>5.7</v>
      </c>
      <c r="K38" s="204">
        <f>INDEX('CY Raw Inflation'!$K$16:$K$200,MATCH($L$8,'CY Raw Inflation'!$A$16:$A$200,0))/INDEX('CY Raw Inflation'!$K$16:$K$200,MATCH($C$7,'CY Raw Inflation'!$A$16:$A$200,0))</f>
        <v>1.8000678894599687</v>
      </c>
      <c r="L38" s="205">
        <f t="shared" si="1"/>
        <v>5.4002036683799055</v>
      </c>
      <c r="M38" s="205">
        <f t="shared" si="2"/>
        <v>0</v>
      </c>
      <c r="N38" s="206">
        <f>SUM($L$11:L38)/SUM($C$11:C38)</f>
        <v>90.746648311227034</v>
      </c>
      <c r="P38" s="204">
        <f>INDEX('CY Raw Inflation'!$K$16:$K$200,MATCH($Q$8,'CY Raw Inflation'!$A$16:$A$200,0))/INDEX('CY Raw Inflation'!$K$16:$K$200,MATCH($C$7,'CY Raw Inflation'!$A$16:$A$200,0))</f>
        <v>1.8000678894599687</v>
      </c>
      <c r="Q38" s="205">
        <f t="shared" si="6"/>
        <v>5.4002036683799055</v>
      </c>
      <c r="R38" s="205">
        <f t="shared" si="0"/>
        <v>0</v>
      </c>
      <c r="S38" s="206">
        <f>SUM($Q$11:Q38)/SUM($C$11:C38)</f>
        <v>90.746648311227034</v>
      </c>
      <c r="U38" s="442">
        <f t="shared" si="5"/>
        <v>3</v>
      </c>
      <c r="V38" s="205">
        <f t="shared" si="4"/>
        <v>0</v>
      </c>
      <c r="W38" s="206">
        <f>SUM($U$11:U38)/SUM($C$11:C38)</f>
        <v>50.412903225806446</v>
      </c>
    </row>
    <row r="39" spans="2:23" x14ac:dyDescent="0.25">
      <c r="B39" s="496">
        <v>2022</v>
      </c>
      <c r="C39" s="497" t="s">
        <v>1151</v>
      </c>
      <c r="D39" s="496" t="s">
        <v>1151</v>
      </c>
      <c r="E39" s="498">
        <v>0.3</v>
      </c>
      <c r="F39" s="498">
        <v>2.9</v>
      </c>
      <c r="G39" s="498">
        <v>3.2</v>
      </c>
      <c r="H39" s="498">
        <v>2.4</v>
      </c>
      <c r="I39" s="498">
        <v>5.6</v>
      </c>
      <c r="K39" s="204">
        <f>INDEX('CY Raw Inflation'!$K$16:$K$200,MATCH($L$8,'CY Raw Inflation'!$A$16:$A$200,0))/INDEX('CY Raw Inflation'!$K$16:$K$200,MATCH($C$7,'CY Raw Inflation'!$A$16:$A$200,0))</f>
        <v>1.8000678894599687</v>
      </c>
      <c r="L39" s="205">
        <f t="shared" si="1"/>
        <v>5.2201968794339093</v>
      </c>
      <c r="M39" s="205">
        <f t="shared" si="2"/>
        <v>0</v>
      </c>
      <c r="N39" s="206">
        <f>SUM($L$11:L39)/SUM($C$11:C39)</f>
        <v>90.780327000771763</v>
      </c>
      <c r="P39" s="204">
        <f>INDEX('CY Raw Inflation'!$K$16:$K$200,MATCH($Q$8,'CY Raw Inflation'!$A$16:$A$200,0))/INDEX('CY Raw Inflation'!$K$16:$K$200,MATCH($C$7,'CY Raw Inflation'!$A$16:$A$200,0))</f>
        <v>1.8000678894599687</v>
      </c>
      <c r="Q39" s="205">
        <f t="shared" si="6"/>
        <v>5.2201968794339093</v>
      </c>
      <c r="R39" s="205">
        <f t="shared" si="0"/>
        <v>0</v>
      </c>
      <c r="S39" s="206">
        <f>SUM($Q$11:Q39)/SUM($C$11:C39)</f>
        <v>90.780327000771763</v>
      </c>
      <c r="U39" s="442">
        <f t="shared" si="5"/>
        <v>2.9</v>
      </c>
      <c r="V39" s="205">
        <f t="shared" si="4"/>
        <v>0</v>
      </c>
      <c r="W39" s="206">
        <f>SUM($U$11:U39)/SUM($C$11:C39)</f>
        <v>50.431612903225798</v>
      </c>
    </row>
    <row r="40" spans="2:23" x14ac:dyDescent="0.25">
      <c r="B40" s="496">
        <v>2023</v>
      </c>
      <c r="C40" s="497">
        <v>8</v>
      </c>
      <c r="D40" s="496" t="s">
        <v>1151</v>
      </c>
      <c r="E40" s="498">
        <v>0.3</v>
      </c>
      <c r="F40" s="498">
        <v>2.8</v>
      </c>
      <c r="G40" s="498">
        <v>3.1</v>
      </c>
      <c r="H40" s="498">
        <v>2.5</v>
      </c>
      <c r="I40" s="498">
        <v>5.6</v>
      </c>
      <c r="K40" s="204">
        <f>INDEX('CY Raw Inflation'!$K$16:$K$200,MATCH($L$8,'CY Raw Inflation'!$A$16:$A$200,0))/INDEX('CY Raw Inflation'!$K$16:$K$200,MATCH($C$7,'CY Raw Inflation'!$A$16:$A$200,0))</f>
        <v>1.8000678894599687</v>
      </c>
      <c r="L40" s="205">
        <f t="shared" si="1"/>
        <v>5.0401900904879122</v>
      </c>
      <c r="M40" s="205">
        <f t="shared" si="2"/>
        <v>0.63002376131098903</v>
      </c>
      <c r="N40" s="206">
        <f>SUM($L$11:L40)/SUM($C$11:C40)</f>
        <v>86.355772240552824</v>
      </c>
      <c r="P40" s="204">
        <f>INDEX('CY Raw Inflation'!$K$16:$K$200,MATCH($Q$8,'CY Raw Inflation'!$A$16:$A$200,0))/INDEX('CY Raw Inflation'!$K$16:$K$200,MATCH($C$7,'CY Raw Inflation'!$A$16:$A$200,0))</f>
        <v>1.8000678894599687</v>
      </c>
      <c r="Q40" s="205">
        <f t="shared" si="6"/>
        <v>5.0401900904879122</v>
      </c>
      <c r="R40" s="205">
        <f t="shared" si="0"/>
        <v>0.63002376131098903</v>
      </c>
      <c r="S40" s="206">
        <f>SUM($Q$11:Q40)/SUM($C$11:C40)</f>
        <v>86.355772240552824</v>
      </c>
      <c r="U40" s="442">
        <f t="shared" si="5"/>
        <v>2.8</v>
      </c>
      <c r="V40" s="205">
        <f t="shared" si="4"/>
        <v>0.35</v>
      </c>
      <c r="W40" s="206">
        <f>SUM($U$11:U40)/SUM($C$11:C40)</f>
        <v>47.973619631901833</v>
      </c>
    </row>
    <row r="41" spans="2:23" x14ac:dyDescent="0.25">
      <c r="B41" s="496">
        <v>2024</v>
      </c>
      <c r="C41" s="497">
        <v>7</v>
      </c>
      <c r="D41" s="496">
        <v>321.7</v>
      </c>
      <c r="E41" s="498">
        <v>0.3</v>
      </c>
      <c r="F41" s="498">
        <v>12.9</v>
      </c>
      <c r="G41" s="498">
        <v>334.9</v>
      </c>
      <c r="H41" s="498">
        <v>73</v>
      </c>
      <c r="I41" s="498">
        <v>407.9</v>
      </c>
      <c r="K41" s="204">
        <f>INDEX('CY Raw Inflation'!$K$16:$K$200,MATCH($L$8,'CY Raw Inflation'!$A$16:$A$200,0))/INDEX('CY Raw Inflation'!$K$16:$K$200,MATCH($C$7,'CY Raw Inflation'!$A$16:$A$200,0))</f>
        <v>1.8000678894599687</v>
      </c>
      <c r="L41" s="205">
        <f t="shared" si="1"/>
        <v>602.30271581330544</v>
      </c>
      <c r="M41" s="205">
        <f t="shared" si="2"/>
        <v>86.043245116186498</v>
      </c>
      <c r="N41" s="206">
        <f>SUM($L$11:L41)/SUM($C$11:C41)</f>
        <v>86.342903476608328</v>
      </c>
      <c r="P41" s="204">
        <f>INDEX('CY Raw Inflation'!$K$16:$K$200,MATCH($Q$8,'CY Raw Inflation'!$A$16:$A$200,0))/INDEX('CY Raw Inflation'!$K$16:$K$200,MATCH($C$7,'CY Raw Inflation'!$A$16:$A$200,0))</f>
        <v>1.8000678894599687</v>
      </c>
      <c r="Q41" s="205">
        <f t="shared" si="6"/>
        <v>602.30271581330544</v>
      </c>
      <c r="R41" s="205">
        <f t="shared" si="0"/>
        <v>86.043245116186498</v>
      </c>
      <c r="S41" s="206">
        <f>SUM($Q$11:Q41)/SUM($C$11:C41)</f>
        <v>86.342903476608328</v>
      </c>
      <c r="U41" s="442">
        <f t="shared" si="5"/>
        <v>334.59999999999997</v>
      </c>
      <c r="V41" s="205">
        <f t="shared" si="4"/>
        <v>47.8</v>
      </c>
      <c r="W41" s="206">
        <f>SUM($U$11:U41)/SUM($C$11:C41)</f>
        <v>47.966470588235289</v>
      </c>
    </row>
    <row r="42" spans="2:23" x14ac:dyDescent="0.25">
      <c r="B42" s="496">
        <v>2025</v>
      </c>
      <c r="C42" s="497" t="s">
        <v>1151</v>
      </c>
      <c r="D42" s="496">
        <v>254.7</v>
      </c>
      <c r="E42" s="498">
        <v>0.3</v>
      </c>
      <c r="F42" s="498" t="s">
        <v>1151</v>
      </c>
      <c r="G42" s="498">
        <v>255</v>
      </c>
      <c r="H42" s="498" t="s">
        <v>1151</v>
      </c>
      <c r="I42" s="498">
        <v>255</v>
      </c>
      <c r="K42" s="204">
        <f>INDEX('CY Raw Inflation'!$K$16:$K$200,MATCH($L$8,'CY Raw Inflation'!$A$16:$A$200,0))/INDEX('CY Raw Inflation'!$K$16:$K$200,MATCH($C$7,'CY Raw Inflation'!$A$16:$A$200,0))</f>
        <v>1.8000678894599687</v>
      </c>
      <c r="L42" s="205">
        <f t="shared" si="1"/>
        <v>458.477291445454</v>
      </c>
      <c r="M42" s="205">
        <f t="shared" si="2"/>
        <v>0</v>
      </c>
      <c r="N42" s="206">
        <f>SUM($L$11:L42)/SUM($C$11:C42)</f>
        <v>89.039828720405112</v>
      </c>
      <c r="P42" s="204">
        <f>INDEX('CY Raw Inflation'!$K$16:$K$200,MATCH($Q$8,'CY Raw Inflation'!$A$16:$A$200,0))/INDEX('CY Raw Inflation'!$K$16:$K$200,MATCH($C$7,'CY Raw Inflation'!$A$16:$A$200,0))</f>
        <v>1.8000678894599687</v>
      </c>
      <c r="Q42" s="205">
        <f t="shared" si="6"/>
        <v>458.477291445454</v>
      </c>
      <c r="R42" s="205">
        <f t="shared" si="0"/>
        <v>0</v>
      </c>
      <c r="S42" s="206">
        <f>SUM($Q$11:Q42)/SUM($C$11:C42)</f>
        <v>89.039828720405112</v>
      </c>
      <c r="U42" s="442">
        <f t="shared" si="5"/>
        <v>254.7</v>
      </c>
      <c r="V42" s="205">
        <f t="shared" si="4"/>
        <v>0</v>
      </c>
      <c r="W42" s="206">
        <f>SUM($U$11:U42)/SUM($C$11:C42)</f>
        <v>49.464705882352938</v>
      </c>
    </row>
    <row r="43" spans="2:23" x14ac:dyDescent="0.25">
      <c r="B43" s="496">
        <v>2026</v>
      </c>
      <c r="C43" s="497" t="s">
        <v>1151</v>
      </c>
      <c r="D43" s="496" t="s">
        <v>1151</v>
      </c>
      <c r="E43" s="498">
        <v>55.1</v>
      </c>
      <c r="F43" s="498" t="s">
        <v>1151</v>
      </c>
      <c r="G43" s="498">
        <v>55.1</v>
      </c>
      <c r="H43" s="498" t="s">
        <v>1151</v>
      </c>
      <c r="I43" s="498">
        <v>55.1</v>
      </c>
      <c r="K43" s="204">
        <f>INDEX('CY Raw Inflation'!$K$16:$K$200,MATCH($L$8,'CY Raw Inflation'!$A$16:$A$200,0))/INDEX('CY Raw Inflation'!$K$16:$K$200,MATCH($C$7,'CY Raw Inflation'!$A$16:$A$200,0))</f>
        <v>1.8000678894599687</v>
      </c>
      <c r="L43" s="205">
        <f t="shared" si="1"/>
        <v>0</v>
      </c>
      <c r="M43" s="205">
        <f t="shared" si="2"/>
        <v>0</v>
      </c>
      <c r="N43" s="206">
        <f>SUM($L$11:L43)/SUM($C$11:C43)</f>
        <v>89.039828720405112</v>
      </c>
      <c r="P43" s="204">
        <f>INDEX('CY Raw Inflation'!$K$16:$K$200,MATCH($Q$8,'CY Raw Inflation'!$A$16:$A$200,0))/INDEX('CY Raw Inflation'!$K$16:$K$200,MATCH($C$7,'CY Raw Inflation'!$A$16:$A$200,0))</f>
        <v>1.8000678894599687</v>
      </c>
      <c r="Q43" s="205">
        <f t="shared" si="6"/>
        <v>0</v>
      </c>
      <c r="R43" s="205">
        <f t="shared" si="0"/>
        <v>0</v>
      </c>
      <c r="S43" s="206">
        <f>SUM($Q$11:Q43)/SUM($C$11:C43)</f>
        <v>89.039828720405112</v>
      </c>
      <c r="U43" s="442">
        <f t="shared" si="5"/>
        <v>0</v>
      </c>
      <c r="V43" s="205">
        <f t="shared" si="4"/>
        <v>0</v>
      </c>
      <c r="W43" s="206">
        <f>SUM($U$11:U43)/SUM($C$11:C43)</f>
        <v>49.464705882352938</v>
      </c>
    </row>
    <row r="44" spans="2:23" x14ac:dyDescent="0.25">
      <c r="B44" s="496">
        <v>2027</v>
      </c>
      <c r="C44" s="497" t="s">
        <v>1151</v>
      </c>
      <c r="D44" s="496" t="s">
        <v>1151</v>
      </c>
      <c r="E44" s="498">
        <v>24.7</v>
      </c>
      <c r="F44" s="498" t="s">
        <v>1151</v>
      </c>
      <c r="G44" s="498">
        <v>24.7</v>
      </c>
      <c r="H44" s="498" t="s">
        <v>1151</v>
      </c>
      <c r="I44" s="498">
        <v>24.7</v>
      </c>
      <c r="K44" s="204">
        <f>INDEX('CY Raw Inflation'!$K$16:$K$200,MATCH($L$8,'CY Raw Inflation'!$A$16:$A$200,0))/INDEX('CY Raw Inflation'!$K$16:$K$200,MATCH($C$7,'CY Raw Inflation'!$A$16:$A$200,0))</f>
        <v>1.8000678894599687</v>
      </c>
      <c r="L44" s="205">
        <f t="shared" si="1"/>
        <v>0</v>
      </c>
      <c r="M44" s="205">
        <f t="shared" si="2"/>
        <v>0</v>
      </c>
      <c r="N44" s="206">
        <f>SUM($L$11:L44)/SUM($C$11:C44)</f>
        <v>89.039828720405112</v>
      </c>
      <c r="P44" s="204">
        <f>INDEX('CY Raw Inflation'!$K$16:$K$200,MATCH($Q$8,'CY Raw Inflation'!$A$16:$A$200,0))/INDEX('CY Raw Inflation'!$K$16:$K$200,MATCH($C$7,'CY Raw Inflation'!$A$16:$A$200,0))</f>
        <v>1.8000678894599687</v>
      </c>
      <c r="Q44" s="205">
        <f t="shared" si="6"/>
        <v>0</v>
      </c>
      <c r="R44" s="205">
        <f t="shared" si="0"/>
        <v>0</v>
      </c>
      <c r="S44" s="206">
        <f>SUM($Q$11:Q44)/SUM($C$11:C44)</f>
        <v>89.039828720405112</v>
      </c>
      <c r="U44" s="442">
        <f t="shared" si="5"/>
        <v>0</v>
      </c>
      <c r="V44" s="205">
        <f t="shared" si="4"/>
        <v>0</v>
      </c>
      <c r="W44" s="206">
        <f>SUM($U$11:U44)/SUM($C$11:C44)</f>
        <v>49.464705882352938</v>
      </c>
    </row>
    <row r="45" spans="2:23" x14ac:dyDescent="0.25">
      <c r="B45" s="496">
        <v>2028</v>
      </c>
      <c r="C45" s="497" t="s">
        <v>1151</v>
      </c>
      <c r="D45" s="496" t="s">
        <v>1151</v>
      </c>
      <c r="E45" s="498">
        <v>11.2</v>
      </c>
      <c r="F45" s="498" t="s">
        <v>1151</v>
      </c>
      <c r="G45" s="498">
        <v>11.2</v>
      </c>
      <c r="H45" s="498" t="s">
        <v>1151</v>
      </c>
      <c r="I45" s="498">
        <v>11.2</v>
      </c>
      <c r="K45" s="207">
        <f>INDEX('CY Raw Inflation'!$K$16:$K$200,MATCH($L$8,'CY Raw Inflation'!$A$16:$A$200,0))/INDEX('CY Raw Inflation'!$K$16:$K$200,MATCH($C$7,'CY Raw Inflation'!$A$16:$A$200,0))</f>
        <v>1.8000678894599687</v>
      </c>
      <c r="L45" s="208">
        <f t="shared" si="1"/>
        <v>0</v>
      </c>
      <c r="M45" s="208">
        <f t="shared" si="2"/>
        <v>0</v>
      </c>
      <c r="N45" s="209">
        <f>SUM($L$11:L45)/SUM($C$11:C45)</f>
        <v>89.039828720405112</v>
      </c>
      <c r="P45" s="207">
        <f>INDEX('CY Raw Inflation'!$K$16:$K$200,MATCH($Q$8,'CY Raw Inflation'!$A$16:$A$200,0))/INDEX('CY Raw Inflation'!$K$16:$K$200,MATCH($C$7,'CY Raw Inflation'!$A$16:$A$200,0))</f>
        <v>1.8000678894599687</v>
      </c>
      <c r="Q45" s="208">
        <f t="shared" si="6"/>
        <v>0</v>
      </c>
      <c r="R45" s="208">
        <f t="shared" si="0"/>
        <v>0</v>
      </c>
      <c r="S45" s="209">
        <f>SUM($Q$11:Q45)/SUM($C$11:C45)</f>
        <v>89.039828720405112</v>
      </c>
      <c r="U45" s="443">
        <f t="shared" si="5"/>
        <v>0</v>
      </c>
      <c r="V45" s="208">
        <f t="shared" si="4"/>
        <v>0</v>
      </c>
      <c r="W45" s="209">
        <f>SUM($U$11:U45)/SUM($C$11:C45)</f>
        <v>49.464705882352938</v>
      </c>
    </row>
    <row r="46" spans="2:23" x14ac:dyDescent="0.25">
      <c r="B46" s="496">
        <v>2029</v>
      </c>
      <c r="C46" s="497" t="s">
        <v>1151</v>
      </c>
      <c r="D46" s="479" t="s">
        <v>1151</v>
      </c>
      <c r="E46" s="498">
        <v>8.8000000000000007</v>
      </c>
      <c r="F46" s="498" t="s">
        <v>1151</v>
      </c>
      <c r="G46" s="498">
        <v>8.8000000000000007</v>
      </c>
      <c r="H46" s="498" t="s">
        <v>1151</v>
      </c>
      <c r="I46" s="498">
        <v>8.8000000000000007</v>
      </c>
      <c r="K46" s="207">
        <f>INDEX('CY Raw Inflation'!$K$16:$K$200,MATCH($L$8,'CY Raw Inflation'!$A$16:$A$200,0))/INDEX('CY Raw Inflation'!$K$16:$K$200,MATCH($C$7,'CY Raw Inflation'!$A$16:$A$200,0))</f>
        <v>1.8000678894599687</v>
      </c>
      <c r="L46" s="208">
        <f t="shared" si="1"/>
        <v>0</v>
      </c>
      <c r="M46" s="208">
        <f t="shared" si="2"/>
        <v>0</v>
      </c>
      <c r="N46" s="209">
        <f>SUM($L$11:L46)/SUM($C$11:C46)</f>
        <v>89.039828720405112</v>
      </c>
      <c r="P46" s="207">
        <f>INDEX('CY Raw Inflation'!$K$16:$K$200,MATCH($Q$8,'CY Raw Inflation'!$A$16:$A$200,0))/INDEX('CY Raw Inflation'!$K$16:$K$200,MATCH($C$7,'CY Raw Inflation'!$A$16:$A$200,0))</f>
        <v>1.8000678894599687</v>
      </c>
      <c r="Q46" s="208">
        <f t="shared" si="6"/>
        <v>0</v>
      </c>
      <c r="R46" s="208">
        <f t="shared" si="0"/>
        <v>0</v>
      </c>
      <c r="S46" s="209">
        <f>SUM($Q$11:Q46)/SUM($C$11:C46)</f>
        <v>89.039828720405112</v>
      </c>
      <c r="U46" s="443">
        <f t="shared" si="5"/>
        <v>0</v>
      </c>
      <c r="V46" s="208">
        <f t="shared" si="4"/>
        <v>0</v>
      </c>
      <c r="W46" s="209">
        <f>SUM($U$11:U46)/SUM($C$11:C46)</f>
        <v>49.464705882352938</v>
      </c>
    </row>
    <row r="47" spans="2:23" x14ac:dyDescent="0.25">
      <c r="B47" s="496">
        <v>2030</v>
      </c>
      <c r="C47" s="497" t="s">
        <v>1151</v>
      </c>
      <c r="D47" s="479" t="s">
        <v>1151</v>
      </c>
      <c r="E47" s="498">
        <v>2.9</v>
      </c>
      <c r="F47" s="498" t="s">
        <v>1151</v>
      </c>
      <c r="G47" s="498">
        <v>2.9</v>
      </c>
      <c r="H47" s="498" t="s">
        <v>1151</v>
      </c>
      <c r="I47" s="498">
        <v>2.9</v>
      </c>
      <c r="K47" s="207">
        <f>INDEX('CY Raw Inflation'!$K$16:$K$200,MATCH($L$8,'CY Raw Inflation'!$A$16:$A$200,0))/INDEX('CY Raw Inflation'!$K$16:$K$200,MATCH($C$7,'CY Raw Inflation'!$A$16:$A$200,0))</f>
        <v>1.8000678894599687</v>
      </c>
      <c r="L47" s="208">
        <f t="shared" si="1"/>
        <v>0</v>
      </c>
      <c r="M47" s="208">
        <f t="shared" si="2"/>
        <v>0</v>
      </c>
      <c r="N47" s="209">
        <f>SUM($L$11:L47)/SUM($C$11:C47)</f>
        <v>89.039828720405112</v>
      </c>
      <c r="P47" s="207">
        <f>INDEX('CY Raw Inflation'!$K$16:$K$200,MATCH($Q$8,'CY Raw Inflation'!$A$16:$A$200,0))/INDEX('CY Raw Inflation'!$K$16:$K$200,MATCH($C$7,'CY Raw Inflation'!$A$16:$A$200,0))</f>
        <v>1.8000678894599687</v>
      </c>
      <c r="Q47" s="208">
        <f t="shared" si="6"/>
        <v>0</v>
      </c>
      <c r="R47" s="208">
        <f t="shared" si="0"/>
        <v>0</v>
      </c>
      <c r="S47" s="209">
        <f>SUM($Q$11:Q47)/SUM($C$11:C47)</f>
        <v>89.039828720405112</v>
      </c>
      <c r="U47" s="443">
        <f t="shared" si="5"/>
        <v>0</v>
      </c>
      <c r="V47" s="208">
        <f t="shared" si="4"/>
        <v>0</v>
      </c>
      <c r="W47" s="209">
        <f>SUM($U$11:U47)/SUM($C$11:C47)</f>
        <v>49.464705882352938</v>
      </c>
    </row>
    <row r="48" spans="2:23" x14ac:dyDescent="0.25">
      <c r="B48" s="496">
        <v>2031</v>
      </c>
      <c r="C48" s="497" t="s">
        <v>1151</v>
      </c>
      <c r="D48" s="479" t="s">
        <v>1151</v>
      </c>
      <c r="E48" s="498">
        <v>2.8</v>
      </c>
      <c r="F48" s="498" t="s">
        <v>1151</v>
      </c>
      <c r="G48" s="498">
        <v>2.8</v>
      </c>
      <c r="H48" s="498" t="s">
        <v>1151</v>
      </c>
      <c r="I48" s="498">
        <v>2.8</v>
      </c>
      <c r="K48" s="207">
        <f>INDEX('CY Raw Inflation'!$K$16:$K$200,MATCH($L$8,'CY Raw Inflation'!$A$16:$A$200,0))/INDEX('CY Raw Inflation'!$K$16:$K$200,MATCH($C$7,'CY Raw Inflation'!$A$16:$A$200,0))</f>
        <v>1.8000678894599687</v>
      </c>
      <c r="L48" s="208">
        <f t="shared" si="1"/>
        <v>0</v>
      </c>
      <c r="M48" s="208">
        <f t="shared" si="2"/>
        <v>0</v>
      </c>
      <c r="N48" s="209">
        <f>SUM($L$11:L48)/SUM($C$11:C48)</f>
        <v>89.039828720405112</v>
      </c>
      <c r="P48" s="207">
        <f>INDEX('CY Raw Inflation'!$K$16:$K$200,MATCH($Q$8,'CY Raw Inflation'!$A$16:$A$200,0))/INDEX('CY Raw Inflation'!$K$16:$K$200,MATCH($C$7,'CY Raw Inflation'!$A$16:$A$200,0))</f>
        <v>1.8000678894599687</v>
      </c>
      <c r="Q48" s="208">
        <f t="shared" si="6"/>
        <v>0</v>
      </c>
      <c r="R48" s="208">
        <f t="shared" si="0"/>
        <v>0</v>
      </c>
      <c r="S48" s="209">
        <f>SUM($Q$11:Q48)/SUM($C$11:C48)</f>
        <v>89.039828720405112</v>
      </c>
      <c r="U48" s="443">
        <f t="shared" si="5"/>
        <v>0</v>
      </c>
      <c r="V48" s="208">
        <f t="shared" si="4"/>
        <v>0</v>
      </c>
      <c r="W48" s="209">
        <f>SUM($U$11:U48)/SUM($C$11:C48)</f>
        <v>49.464705882352938</v>
      </c>
    </row>
    <row r="49" spans="2:23" x14ac:dyDescent="0.25">
      <c r="B49" s="496">
        <v>2032</v>
      </c>
      <c r="C49" s="497" t="s">
        <v>1151</v>
      </c>
      <c r="D49" s="479" t="s">
        <v>1151</v>
      </c>
      <c r="E49" s="498">
        <v>2.8</v>
      </c>
      <c r="F49" s="498" t="s">
        <v>1151</v>
      </c>
      <c r="G49" s="498">
        <v>2.8</v>
      </c>
      <c r="H49" s="498" t="s">
        <v>1151</v>
      </c>
      <c r="I49" s="498">
        <v>2.8</v>
      </c>
      <c r="K49" s="207">
        <f>INDEX('CY Raw Inflation'!$K$16:$K$200,MATCH($L$8,'CY Raw Inflation'!$A$16:$A$200,0))/INDEX('CY Raw Inflation'!$K$16:$K$200,MATCH($C$7,'CY Raw Inflation'!$A$16:$A$200,0))</f>
        <v>1.8000678894599687</v>
      </c>
      <c r="L49" s="208">
        <f t="shared" si="1"/>
        <v>0</v>
      </c>
      <c r="M49" s="208">
        <f t="shared" si="2"/>
        <v>0</v>
      </c>
      <c r="N49" s="209">
        <f>SUM($L$11:L49)/SUM($C$11:C49)</f>
        <v>89.039828720405112</v>
      </c>
      <c r="P49" s="207">
        <f>INDEX('CY Raw Inflation'!$K$16:$K$200,MATCH($Q$8,'CY Raw Inflation'!$A$16:$A$200,0))/INDEX('CY Raw Inflation'!$K$16:$K$200,MATCH($C$7,'CY Raw Inflation'!$A$16:$A$200,0))</f>
        <v>1.8000678894599687</v>
      </c>
      <c r="Q49" s="208">
        <f t="shared" si="6"/>
        <v>0</v>
      </c>
      <c r="R49" s="208">
        <f t="shared" si="0"/>
        <v>0</v>
      </c>
      <c r="S49" s="209">
        <f>SUM($Q$11:Q49)/SUM($C$11:C49)</f>
        <v>89.039828720405112</v>
      </c>
      <c r="U49" s="443">
        <f t="shared" si="5"/>
        <v>0</v>
      </c>
      <c r="V49" s="208">
        <f t="shared" si="4"/>
        <v>0</v>
      </c>
      <c r="W49" s="209">
        <f>SUM($U$11:U49)/SUM($C$11:C49)</f>
        <v>49.464705882352938</v>
      </c>
    </row>
  </sheetData>
  <mergeCells count="3">
    <mergeCell ref="K2:L2"/>
    <mergeCell ref="H2:I2"/>
    <mergeCell ref="E2:F2"/>
  </mergeCells>
  <pageMargins left="0.7" right="0.7" top="0.75" bottom="0.75" header="0.3" footer="0.3"/>
  <pageSetup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1:W36"/>
  <sheetViews>
    <sheetView topLeftCell="B1" zoomScale="85" zoomScaleNormal="85" workbookViewId="0">
      <selection activeCell="U36" sqref="U36"/>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2" width="11.28515625" customWidth="1"/>
    <col min="13" max="13" width="12.28515625" customWidth="1"/>
    <col min="14" max="14" width="13.85546875" customWidth="1"/>
    <col min="16" max="17" width="11.28515625" customWidth="1"/>
    <col min="18" max="18" width="12.28515625" customWidth="1"/>
    <col min="19" max="19" width="13.85546875" customWidth="1"/>
  </cols>
  <sheetData>
    <row r="1" spans="1:23" s="212" customFormat="1" ht="18.75" x14ac:dyDescent="0.3">
      <c r="A1" s="211" t="s">
        <v>1300</v>
      </c>
    </row>
    <row r="2" spans="1:23" x14ac:dyDescent="0.25">
      <c r="E2" s="623">
        <f>L8</f>
        <v>2025</v>
      </c>
      <c r="F2" s="623"/>
      <c r="H2" s="623">
        <f>Q8</f>
        <v>2025</v>
      </c>
      <c r="I2" s="623"/>
      <c r="K2" s="623" t="s">
        <v>1833</v>
      </c>
      <c r="L2" s="623"/>
    </row>
    <row r="3" spans="1:23" s="138" customFormat="1" ht="60" x14ac:dyDescent="0.25">
      <c r="E3" s="148" t="s">
        <v>1163</v>
      </c>
      <c r="F3" s="149">
        <f>INDEX($N$11:N37,MATCH($C$6,$B$11:$B$37,0))</f>
        <v>96.261884018048335</v>
      </c>
      <c r="H3" s="148" t="s">
        <v>1163</v>
      </c>
      <c r="I3" s="149">
        <f>INDEX($S$11:S37,MATCH($C$6,$B$11:$B$37,0))</f>
        <v>96.261884018048335</v>
      </c>
      <c r="K3" s="148" t="s">
        <v>1645</v>
      </c>
      <c r="L3" s="149" t="e">
        <f>INDEX($W$11:W45,MATCH($F$5,$B$11:$B$45,0))</f>
        <v>#N/A</v>
      </c>
    </row>
    <row r="5" spans="1:23" x14ac:dyDescent="0.25">
      <c r="B5" s="150" t="s">
        <v>1164</v>
      </c>
      <c r="C5" s="151"/>
      <c r="E5" t="s">
        <v>1647</v>
      </c>
      <c r="F5">
        <f>TableYear</f>
        <v>2025</v>
      </c>
    </row>
    <row r="6" spans="1:23" x14ac:dyDescent="0.25">
      <c r="B6" s="152" t="s">
        <v>1373</v>
      </c>
      <c r="C6" s="153">
        <v>2014</v>
      </c>
    </row>
    <row r="7" spans="1:23" x14ac:dyDescent="0.25">
      <c r="B7" s="152" t="s">
        <v>1372</v>
      </c>
      <c r="C7" s="153">
        <v>2005</v>
      </c>
    </row>
    <row r="8" spans="1:23" x14ac:dyDescent="0.25">
      <c r="B8" s="154" t="s">
        <v>1159</v>
      </c>
      <c r="C8" s="155" t="s">
        <v>1158</v>
      </c>
      <c r="L8">
        <f>[0]!TableYear</f>
        <v>2025</v>
      </c>
      <c r="Q8">
        <f>TableYear</f>
        <v>2025</v>
      </c>
    </row>
    <row r="9" spans="1:23" ht="15" customHeight="1" x14ac:dyDescent="0.25">
      <c r="L9" s="10" t="str">
        <f>"($BY"&amp;[0]!TableYear&amp;"M)"</f>
        <v>($BY2025M)</v>
      </c>
      <c r="M9" s="10" t="str">
        <f>"($BY"&amp;[0]!TableYear&amp;"M)"</f>
        <v>($BY2025M)</v>
      </c>
      <c r="N9" s="10" t="str">
        <f>"($BY"&amp;[0]!TableYear&amp;"M)"</f>
        <v>($BY2025M)</v>
      </c>
      <c r="Q9" s="10" t="str">
        <f>"($BY"&amp;TableYear&amp;$C$8&amp;")"</f>
        <v>($BY2025M)</v>
      </c>
      <c r="R9" s="10" t="str">
        <f>"($BY"&amp;TableYear&amp;$C$8&amp;")"</f>
        <v>($BY2025M)</v>
      </c>
      <c r="S9" s="10" t="str">
        <f>"($BY"&amp;TableYear&amp;$C$8&amp;")"</f>
        <v>($BY2025M)</v>
      </c>
      <c r="U9" s="10" t="s">
        <v>1644</v>
      </c>
      <c r="V9" s="10" t="s">
        <v>1644</v>
      </c>
      <c r="W9" s="10" t="s">
        <v>1644</v>
      </c>
    </row>
    <row r="10" spans="1:23" ht="60" x14ac:dyDescent="0.25">
      <c r="B10" s="160" t="s">
        <v>7</v>
      </c>
      <c r="C10" s="161" t="s">
        <v>1150</v>
      </c>
      <c r="D10" s="161" t="s">
        <v>1152</v>
      </c>
      <c r="E10" s="161" t="s">
        <v>1153</v>
      </c>
      <c r="F10" s="161" t="s">
        <v>1154</v>
      </c>
      <c r="G10" s="161" t="s">
        <v>1155</v>
      </c>
      <c r="H10" s="161" t="s">
        <v>1156</v>
      </c>
      <c r="I10" s="162" t="s">
        <v>1157</v>
      </c>
      <c r="K10" s="145" t="str">
        <f>"Inflation Index ("&amp;L8&amp;"/"&amp;C7&amp;")"</f>
        <v>Inflation Index (2025/2005)</v>
      </c>
      <c r="L10" s="146" t="s">
        <v>1161</v>
      </c>
      <c r="M10" s="146" t="s">
        <v>1162</v>
      </c>
      <c r="N10" s="147" t="s">
        <v>1163</v>
      </c>
      <c r="P10" s="145" t="str">
        <f>"Inflation Index ("&amp;TableYear&amp;"/"&amp;C7&amp;")"</f>
        <v>Inflation Index (2025/2005)</v>
      </c>
      <c r="Q10" s="146" t="s">
        <v>1161</v>
      </c>
      <c r="R10" s="146" t="s">
        <v>1162</v>
      </c>
      <c r="S10" s="147" t="s">
        <v>1163</v>
      </c>
      <c r="U10" s="444" t="s">
        <v>1161</v>
      </c>
      <c r="V10" s="445" t="s">
        <v>1162</v>
      </c>
      <c r="W10" s="446" t="s">
        <v>1163</v>
      </c>
    </row>
    <row r="11" spans="1:23" x14ac:dyDescent="0.25">
      <c r="B11" s="168">
        <v>1999</v>
      </c>
      <c r="C11" s="169" t="s">
        <v>1151</v>
      </c>
      <c r="D11" s="169" t="s">
        <v>1151</v>
      </c>
      <c r="E11" s="169" t="s">
        <v>1151</v>
      </c>
      <c r="F11" s="169" t="s">
        <v>1151</v>
      </c>
      <c r="G11" s="169" t="s">
        <v>1151</v>
      </c>
      <c r="H11" s="169">
        <v>23.6</v>
      </c>
      <c r="I11" s="170">
        <v>23.6</v>
      </c>
      <c r="K11" s="601">
        <f>INDEX('CY Raw Inflation'!$K$16:$K$200,MATCH($L$8,'CY Raw Inflation'!$A$16:$A$200,0))/INDEX('CY Raw Inflation'!$K$16:$K$200,MATCH($C$7,'CY Raw Inflation'!$A$16:$A$200,0))</f>
        <v>1.5762032358208073</v>
      </c>
      <c r="L11" s="602">
        <f>K11*(SUM(D11,F11))</f>
        <v>0</v>
      </c>
      <c r="M11" s="602">
        <f>IFERROR(L11/C11,0)</f>
        <v>0</v>
      </c>
      <c r="N11" s="603" t="e">
        <f>SUM($L$11:L11)/SUM($C$11:C11)</f>
        <v>#DIV/0!</v>
      </c>
      <c r="P11" s="201">
        <f>INDEX('CY Raw Inflation'!$K$16:$K$200,MATCH($Q$8,'CY Raw Inflation'!$A$16:$A$200,0))/INDEX('CY Raw Inflation'!$K$16:$K$200,MATCH($C$7,'CY Raw Inflation'!$A$16:$A$200,0))</f>
        <v>1.5762032358208073</v>
      </c>
      <c r="Q11" s="202">
        <f t="shared" ref="Q11:Q32" si="0">P11*(SUM(D11,F11))</f>
        <v>0</v>
      </c>
      <c r="R11" s="202">
        <f t="shared" ref="R11:R32" si="1">IFERROR(Q11/C11,0)</f>
        <v>0</v>
      </c>
      <c r="S11" s="203" t="e">
        <f>SUM($Q$11:Q11)/SUM($C$11:C11)</f>
        <v>#DIV/0!</v>
      </c>
      <c r="U11" s="441">
        <f>SUM(D11,F11)</f>
        <v>0</v>
      </c>
      <c r="V11" s="202">
        <f>IFERROR(U11/C11,0)</f>
        <v>0</v>
      </c>
      <c r="W11" s="203" t="e">
        <f>SUM($U$11:U11)/SUM($C$11:C11)</f>
        <v>#DIV/0!</v>
      </c>
    </row>
    <row r="12" spans="1:23" x14ac:dyDescent="0.25">
      <c r="B12" s="163">
        <v>2000</v>
      </c>
      <c r="C12" s="129" t="s">
        <v>1151</v>
      </c>
      <c r="D12" s="129" t="s">
        <v>1151</v>
      </c>
      <c r="E12" s="129" t="s">
        <v>1151</v>
      </c>
      <c r="F12" s="129">
        <v>20.7</v>
      </c>
      <c r="G12" s="129">
        <v>20.7</v>
      </c>
      <c r="H12" s="129">
        <v>22.6</v>
      </c>
      <c r="I12" s="164">
        <v>43.3</v>
      </c>
      <c r="K12" s="204">
        <f>INDEX('CY Raw Inflation'!$K$16:$K$200,MATCH($L$8,'CY Raw Inflation'!$A$16:$A$200,0))/INDEX('CY Raw Inflation'!$K$16:$K$200,MATCH($C$7,'CY Raw Inflation'!$A$16:$A$200,0))</f>
        <v>1.5762032358208073</v>
      </c>
      <c r="L12" s="205">
        <f t="shared" ref="L12:L32" si="2">K12*(SUM(D12,F12))</f>
        <v>32.627406981490708</v>
      </c>
      <c r="M12" s="205">
        <f t="shared" ref="M12:M32" si="3">IFERROR(L12/C12,0)</f>
        <v>0</v>
      </c>
      <c r="N12" s="206" t="e">
        <f>SUM($L$11:L12)/SUM($C$11:C12)</f>
        <v>#DIV/0!</v>
      </c>
      <c r="P12" s="204">
        <f>INDEX('CY Raw Inflation'!$K$16:$K$200,MATCH($Q$8,'CY Raw Inflation'!$A$16:$A$200,0))/INDEX('CY Raw Inflation'!$K$16:$K$200,MATCH($C$7,'CY Raw Inflation'!$A$16:$A$200,0))</f>
        <v>1.5762032358208073</v>
      </c>
      <c r="Q12" s="205">
        <f t="shared" si="0"/>
        <v>32.627406981490708</v>
      </c>
      <c r="R12" s="205">
        <f t="shared" si="1"/>
        <v>0</v>
      </c>
      <c r="S12" s="206" t="e">
        <f>SUM($Q$11:Q12)/SUM($C$11:C12)</f>
        <v>#DIV/0!</v>
      </c>
      <c r="U12" s="442">
        <f>SUM(D12,F12)</f>
        <v>20.7</v>
      </c>
      <c r="V12" s="205">
        <f t="shared" ref="V12:V32" si="4">IFERROR(U12/C12,0)</f>
        <v>0</v>
      </c>
      <c r="W12" s="206" t="e">
        <f>SUM($U$11:U12)/SUM($C$11:C12)</f>
        <v>#DIV/0!</v>
      </c>
    </row>
    <row r="13" spans="1:23" x14ac:dyDescent="0.25">
      <c r="B13" s="163">
        <v>2001</v>
      </c>
      <c r="C13" s="129" t="s">
        <v>1151</v>
      </c>
      <c r="D13" s="129" t="s">
        <v>1151</v>
      </c>
      <c r="E13" s="129" t="s">
        <v>1151</v>
      </c>
      <c r="F13" s="129">
        <v>28</v>
      </c>
      <c r="G13" s="129">
        <v>28</v>
      </c>
      <c r="H13" s="129">
        <v>23.7</v>
      </c>
      <c r="I13" s="164">
        <v>51.7</v>
      </c>
      <c r="K13" s="204">
        <f>INDEX('CY Raw Inflation'!$K$16:$K$200,MATCH($L$8,'CY Raw Inflation'!$A$16:$A$200,0))/INDEX('CY Raw Inflation'!$K$16:$K$200,MATCH($C$7,'CY Raw Inflation'!$A$16:$A$200,0))</f>
        <v>1.5762032358208073</v>
      </c>
      <c r="L13" s="205">
        <f t="shared" si="2"/>
        <v>44.133690602982604</v>
      </c>
      <c r="M13" s="205">
        <f t="shared" si="3"/>
        <v>0</v>
      </c>
      <c r="N13" s="206" t="e">
        <f>SUM($L$11:L13)/SUM($C$11:C13)</f>
        <v>#DIV/0!</v>
      </c>
      <c r="P13" s="204">
        <f>INDEX('CY Raw Inflation'!$K$16:$K$200,MATCH($Q$8,'CY Raw Inflation'!$A$16:$A$200,0))/INDEX('CY Raw Inflation'!$K$16:$K$200,MATCH($C$7,'CY Raw Inflation'!$A$16:$A$200,0))</f>
        <v>1.5762032358208073</v>
      </c>
      <c r="Q13" s="205">
        <f t="shared" si="0"/>
        <v>44.133690602982604</v>
      </c>
      <c r="R13" s="205">
        <f t="shared" si="1"/>
        <v>0</v>
      </c>
      <c r="S13" s="206" t="e">
        <f>SUM($Q$11:Q13)/SUM($C$11:C13)</f>
        <v>#DIV/0!</v>
      </c>
      <c r="U13" s="442">
        <f>SUM(D13,F13)</f>
        <v>28</v>
      </c>
      <c r="V13" s="205">
        <f t="shared" si="4"/>
        <v>0</v>
      </c>
      <c r="W13" s="206" t="e">
        <f>SUM($U$11:U13)/SUM($C$11:C13)</f>
        <v>#DIV/0!</v>
      </c>
    </row>
    <row r="14" spans="1:23" x14ac:dyDescent="0.25">
      <c r="B14" s="163">
        <v>2002</v>
      </c>
      <c r="C14" s="129" t="s">
        <v>1151</v>
      </c>
      <c r="D14" s="129" t="s">
        <v>1151</v>
      </c>
      <c r="E14" s="129" t="s">
        <v>1151</v>
      </c>
      <c r="F14" s="129" t="s">
        <v>1151</v>
      </c>
      <c r="G14" s="129" t="s">
        <v>1151</v>
      </c>
      <c r="H14" s="129" t="s">
        <v>1151</v>
      </c>
      <c r="I14" s="164" t="s">
        <v>1151</v>
      </c>
      <c r="K14" s="204">
        <f>INDEX('CY Raw Inflation'!$K$16:$K$200,MATCH($L$8,'CY Raw Inflation'!$A$16:$A$200,0))/INDEX('CY Raw Inflation'!$K$16:$K$200,MATCH($C$7,'CY Raw Inflation'!$A$16:$A$200,0))</f>
        <v>1.5762032358208073</v>
      </c>
      <c r="L14" s="205">
        <f t="shared" si="2"/>
        <v>0</v>
      </c>
      <c r="M14" s="205">
        <f t="shared" si="3"/>
        <v>0</v>
      </c>
      <c r="N14" s="206" t="e">
        <f>SUM($L$11:L14)/SUM($C$11:C14)</f>
        <v>#DIV/0!</v>
      </c>
      <c r="P14" s="204">
        <f>INDEX('CY Raw Inflation'!$K$16:$K$200,MATCH($Q$8,'CY Raw Inflation'!$A$16:$A$200,0))/INDEX('CY Raw Inflation'!$K$16:$K$200,MATCH($C$7,'CY Raw Inflation'!$A$16:$A$200,0))</f>
        <v>1.5762032358208073</v>
      </c>
      <c r="Q14" s="205">
        <f t="shared" si="0"/>
        <v>0</v>
      </c>
      <c r="R14" s="205">
        <f t="shared" si="1"/>
        <v>0</v>
      </c>
      <c r="S14" s="206" t="e">
        <f>SUM($Q$11:Q14)/SUM($C$11:C14)</f>
        <v>#DIV/0!</v>
      </c>
      <c r="U14" s="442">
        <f>SUM(D14,F14)</f>
        <v>0</v>
      </c>
      <c r="V14" s="205">
        <f t="shared" si="4"/>
        <v>0</v>
      </c>
      <c r="W14" s="206" t="e">
        <f>SUM($U$11:U14)/SUM($C$11:C14)</f>
        <v>#DIV/0!</v>
      </c>
    </row>
    <row r="15" spans="1:23" x14ac:dyDescent="0.25">
      <c r="B15" s="163">
        <v>2003</v>
      </c>
      <c r="C15" s="129" t="s">
        <v>1151</v>
      </c>
      <c r="D15" s="129">
        <v>10</v>
      </c>
      <c r="E15" s="129" t="s">
        <v>1151</v>
      </c>
      <c r="F15" s="129" t="s">
        <v>1151</v>
      </c>
      <c r="G15" s="129">
        <v>10</v>
      </c>
      <c r="H15" s="129">
        <v>80.900000000000006</v>
      </c>
      <c r="I15" s="164">
        <v>90.9</v>
      </c>
      <c r="K15" s="204">
        <f>INDEX('CY Raw Inflation'!$K$16:$K$200,MATCH($L$8,'CY Raw Inflation'!$A$16:$A$200,0))/INDEX('CY Raw Inflation'!$K$16:$K$200,MATCH($C$7,'CY Raw Inflation'!$A$16:$A$200,0))</f>
        <v>1.5762032358208073</v>
      </c>
      <c r="L15" s="205">
        <f t="shared" si="2"/>
        <v>15.762032358208074</v>
      </c>
      <c r="M15" s="205">
        <f t="shared" si="3"/>
        <v>0</v>
      </c>
      <c r="N15" s="206" t="e">
        <f>SUM($L$11:L15)/SUM($C$11:C15)</f>
        <v>#DIV/0!</v>
      </c>
      <c r="P15" s="204">
        <f>INDEX('CY Raw Inflation'!$K$16:$K$200,MATCH($Q$8,'CY Raw Inflation'!$A$16:$A$200,0))/INDEX('CY Raw Inflation'!$K$16:$K$200,MATCH($C$7,'CY Raw Inflation'!$A$16:$A$200,0))</f>
        <v>1.5762032358208073</v>
      </c>
      <c r="Q15" s="205">
        <f t="shared" si="0"/>
        <v>15.762032358208074</v>
      </c>
      <c r="R15" s="205">
        <f t="shared" si="1"/>
        <v>0</v>
      </c>
      <c r="S15" s="206" t="e">
        <f>SUM($Q$11:Q15)/SUM($C$11:C15)</f>
        <v>#DIV/0!</v>
      </c>
      <c r="U15" s="442">
        <f>SUM(D15,F15)</f>
        <v>10</v>
      </c>
      <c r="V15" s="205">
        <f t="shared" si="4"/>
        <v>0</v>
      </c>
      <c r="W15" s="206" t="e">
        <f>SUM($U$11:U15)/SUM($C$11:C15)</f>
        <v>#DIV/0!</v>
      </c>
    </row>
    <row r="16" spans="1:23" x14ac:dyDescent="0.25">
      <c r="B16" s="163">
        <v>2004</v>
      </c>
      <c r="C16" s="129">
        <v>2</v>
      </c>
      <c r="D16" s="129">
        <v>147</v>
      </c>
      <c r="E16" s="129" t="s">
        <v>1151</v>
      </c>
      <c r="F16" s="129" t="s">
        <v>1151</v>
      </c>
      <c r="G16" s="129">
        <v>147</v>
      </c>
      <c r="H16" s="129">
        <v>41.8</v>
      </c>
      <c r="I16" s="164">
        <v>188.8</v>
      </c>
      <c r="K16" s="204">
        <f>INDEX('CY Raw Inflation'!$K$16:$K$200,MATCH($L$8,'CY Raw Inflation'!$A$16:$A$200,0))/INDEX('CY Raw Inflation'!$K$16:$K$200,MATCH($C$7,'CY Raw Inflation'!$A$16:$A$200,0))</f>
        <v>1.5762032358208073</v>
      </c>
      <c r="L16" s="205">
        <f t="shared" si="2"/>
        <v>231.70187566565869</v>
      </c>
      <c r="M16" s="205">
        <f t="shared" si="3"/>
        <v>115.85093783282935</v>
      </c>
      <c r="N16" s="206">
        <f>SUM($L$11:L16)/SUM($C$11:C16)</f>
        <v>162.11250280417005</v>
      </c>
      <c r="P16" s="204">
        <f>INDEX('CY Raw Inflation'!$K$16:$K$200,MATCH($Q$8,'CY Raw Inflation'!$A$16:$A$200,0))/INDEX('CY Raw Inflation'!$K$16:$K$200,MATCH($C$7,'CY Raw Inflation'!$A$16:$A$200,0))</f>
        <v>1.5762032358208073</v>
      </c>
      <c r="Q16" s="205">
        <f t="shared" si="0"/>
        <v>231.70187566565869</v>
      </c>
      <c r="R16" s="205">
        <f t="shared" si="1"/>
        <v>115.85093783282935</v>
      </c>
      <c r="S16" s="206">
        <f>SUM($Q$11:Q16)/SUM($C$11:C16)</f>
        <v>162.11250280417005</v>
      </c>
      <c r="U16" s="442">
        <f t="shared" ref="U16:U32" si="5">SUM(D16,F16)</f>
        <v>147</v>
      </c>
      <c r="V16" s="205">
        <f t="shared" si="4"/>
        <v>73.5</v>
      </c>
      <c r="W16" s="206">
        <f>SUM($U$11:U16)/SUM($C$11:C16)</f>
        <v>102.85</v>
      </c>
    </row>
    <row r="17" spans="2:23" x14ac:dyDescent="0.25">
      <c r="B17" s="163">
        <v>2005</v>
      </c>
      <c r="C17" s="129">
        <v>3</v>
      </c>
      <c r="D17" s="129">
        <v>202.3</v>
      </c>
      <c r="E17" s="129" t="s">
        <v>1151</v>
      </c>
      <c r="F17" s="129">
        <v>7</v>
      </c>
      <c r="G17" s="129">
        <v>209.3</v>
      </c>
      <c r="H17" s="129">
        <v>110.2</v>
      </c>
      <c r="I17" s="164">
        <v>319.5</v>
      </c>
      <c r="K17" s="204">
        <f>INDEX('CY Raw Inflation'!$K$16:$K$200,MATCH($L$8,'CY Raw Inflation'!$A$16:$A$200,0))/INDEX('CY Raw Inflation'!$K$16:$K$200,MATCH($C$7,'CY Raw Inflation'!$A$16:$A$200,0))</f>
        <v>1.5762032358208073</v>
      </c>
      <c r="L17" s="205">
        <f t="shared" si="2"/>
        <v>329.89933725729497</v>
      </c>
      <c r="M17" s="205">
        <f t="shared" si="3"/>
        <v>109.96644575243165</v>
      </c>
      <c r="N17" s="206">
        <f>SUM($L$11:L17)/SUM($C$11:C17)</f>
        <v>130.82486857312702</v>
      </c>
      <c r="P17" s="204">
        <f>INDEX('CY Raw Inflation'!$K$16:$K$200,MATCH($Q$8,'CY Raw Inflation'!$A$16:$A$200,0))/INDEX('CY Raw Inflation'!$K$16:$K$200,MATCH($C$7,'CY Raw Inflation'!$A$16:$A$200,0))</f>
        <v>1.5762032358208073</v>
      </c>
      <c r="Q17" s="205">
        <f t="shared" si="0"/>
        <v>329.89933725729497</v>
      </c>
      <c r="R17" s="205">
        <f t="shared" si="1"/>
        <v>109.96644575243165</v>
      </c>
      <c r="S17" s="206">
        <f>SUM($Q$11:Q17)/SUM($C$11:C17)</f>
        <v>130.82486857312702</v>
      </c>
      <c r="U17" s="442">
        <f t="shared" si="5"/>
        <v>209.3</v>
      </c>
      <c r="V17" s="205">
        <f t="shared" si="4"/>
        <v>69.766666666666666</v>
      </c>
      <c r="W17" s="206">
        <f>SUM($U$11:U17)/SUM($C$11:C17)</f>
        <v>83</v>
      </c>
    </row>
    <row r="18" spans="2:23" x14ac:dyDescent="0.25">
      <c r="B18" s="163">
        <v>2006</v>
      </c>
      <c r="C18" s="129">
        <v>2</v>
      </c>
      <c r="D18" s="129">
        <v>128.69999999999999</v>
      </c>
      <c r="E18" s="129" t="s">
        <v>1151</v>
      </c>
      <c r="F18" s="129">
        <v>17.5</v>
      </c>
      <c r="G18" s="129">
        <v>146.19999999999999</v>
      </c>
      <c r="H18" s="129">
        <v>88.8</v>
      </c>
      <c r="I18" s="164">
        <v>235</v>
      </c>
      <c r="K18" s="204">
        <f>INDEX('CY Raw Inflation'!$K$16:$K$200,MATCH($L$8,'CY Raw Inflation'!$A$16:$A$200,0))/INDEX('CY Raw Inflation'!$K$16:$K$200,MATCH($C$7,'CY Raw Inflation'!$A$16:$A$200,0))</f>
        <v>1.5762032358208073</v>
      </c>
      <c r="L18" s="205">
        <f t="shared" si="2"/>
        <v>230.44091307700202</v>
      </c>
      <c r="M18" s="205">
        <f t="shared" si="3"/>
        <v>115.22045653850101</v>
      </c>
      <c r="N18" s="206">
        <f>SUM($L$11:L18)/SUM($C$11:C18)</f>
        <v>126.36646513466245</v>
      </c>
      <c r="P18" s="204">
        <f>INDEX('CY Raw Inflation'!$K$16:$K$200,MATCH($Q$8,'CY Raw Inflation'!$A$16:$A$200,0))/INDEX('CY Raw Inflation'!$K$16:$K$200,MATCH($C$7,'CY Raw Inflation'!$A$16:$A$200,0))</f>
        <v>1.5762032358208073</v>
      </c>
      <c r="Q18" s="205">
        <f t="shared" si="0"/>
        <v>230.44091307700202</v>
      </c>
      <c r="R18" s="205">
        <f t="shared" si="1"/>
        <v>115.22045653850101</v>
      </c>
      <c r="S18" s="206">
        <f>SUM($Q$11:Q18)/SUM($C$11:C18)</f>
        <v>126.36646513466245</v>
      </c>
      <c r="U18" s="442">
        <f t="shared" si="5"/>
        <v>146.19999999999999</v>
      </c>
      <c r="V18" s="205">
        <f t="shared" si="4"/>
        <v>73.099999999999994</v>
      </c>
      <c r="W18" s="206">
        <f>SUM($U$11:U18)/SUM($C$11:C18)</f>
        <v>80.171428571428578</v>
      </c>
    </row>
    <row r="19" spans="2:23" x14ac:dyDescent="0.25">
      <c r="B19" s="163">
        <v>2007</v>
      </c>
      <c r="C19" s="129">
        <v>3</v>
      </c>
      <c r="D19" s="129">
        <v>201.6</v>
      </c>
      <c r="E19" s="129" t="s">
        <v>1151</v>
      </c>
      <c r="F19" s="129">
        <v>8.5</v>
      </c>
      <c r="G19" s="129">
        <v>210.1</v>
      </c>
      <c r="H19" s="129">
        <v>143.4</v>
      </c>
      <c r="I19" s="164">
        <v>353.5</v>
      </c>
      <c r="K19" s="204">
        <f>INDEX('CY Raw Inflation'!$K$16:$K$200,MATCH($L$8,'CY Raw Inflation'!$A$16:$A$200,0))/INDEX('CY Raw Inflation'!$K$16:$K$200,MATCH($C$7,'CY Raw Inflation'!$A$16:$A$200,0))</f>
        <v>1.5762032358208073</v>
      </c>
      <c r="L19" s="205">
        <f t="shared" si="2"/>
        <v>331.16029984595161</v>
      </c>
      <c r="M19" s="205">
        <f t="shared" si="3"/>
        <v>110.3867666153172</v>
      </c>
      <c r="N19" s="206">
        <f>SUM($L$11:L19)/SUM($C$11:C19)</f>
        <v>121.57255557885887</v>
      </c>
      <c r="P19" s="204">
        <f>INDEX('CY Raw Inflation'!$K$16:$K$200,MATCH($Q$8,'CY Raw Inflation'!$A$16:$A$200,0))/INDEX('CY Raw Inflation'!$K$16:$K$200,MATCH($C$7,'CY Raw Inflation'!$A$16:$A$200,0))</f>
        <v>1.5762032358208073</v>
      </c>
      <c r="Q19" s="205">
        <f t="shared" si="0"/>
        <v>331.16029984595161</v>
      </c>
      <c r="R19" s="205">
        <f t="shared" si="1"/>
        <v>110.3867666153172</v>
      </c>
      <c r="S19" s="206">
        <f>SUM($Q$11:Q19)/SUM($C$11:C19)</f>
        <v>121.57255557885887</v>
      </c>
      <c r="U19" s="442">
        <f t="shared" si="5"/>
        <v>210.1</v>
      </c>
      <c r="V19" s="205">
        <f t="shared" si="4"/>
        <v>70.033333333333331</v>
      </c>
      <c r="W19" s="206">
        <f>SUM($U$11:U19)/SUM($C$11:C19)</f>
        <v>77.13000000000001</v>
      </c>
    </row>
    <row r="20" spans="2:23" x14ac:dyDescent="0.25">
      <c r="B20" s="163">
        <v>2008</v>
      </c>
      <c r="C20" s="129">
        <v>10</v>
      </c>
      <c r="D20" s="129">
        <v>595.79999999999995</v>
      </c>
      <c r="E20" s="129" t="s">
        <v>1151</v>
      </c>
      <c r="F20" s="129">
        <v>6.3</v>
      </c>
      <c r="G20" s="129">
        <v>602.1</v>
      </c>
      <c r="H20" s="129">
        <v>246.2</v>
      </c>
      <c r="I20" s="164">
        <v>848.3</v>
      </c>
      <c r="K20" s="204">
        <f>INDEX('CY Raw Inflation'!$K$16:$K$200,MATCH($L$8,'CY Raw Inflation'!$A$16:$A$200,0))/INDEX('CY Raw Inflation'!$K$16:$K$200,MATCH($C$7,'CY Raw Inflation'!$A$16:$A$200,0))</f>
        <v>1.5762032358208073</v>
      </c>
      <c r="L20" s="205">
        <f t="shared" si="2"/>
        <v>949.03196828770797</v>
      </c>
      <c r="M20" s="205">
        <f t="shared" si="3"/>
        <v>94.903196828770803</v>
      </c>
      <c r="N20" s="206">
        <f>SUM($L$11:L20)/SUM($C$11:C20)</f>
        <v>108.23787620381484</v>
      </c>
      <c r="P20" s="204">
        <f>INDEX('CY Raw Inflation'!$K$16:$K$200,MATCH($Q$8,'CY Raw Inflation'!$A$16:$A$200,0))/INDEX('CY Raw Inflation'!$K$16:$K$200,MATCH($C$7,'CY Raw Inflation'!$A$16:$A$200,0))</f>
        <v>1.5762032358208073</v>
      </c>
      <c r="Q20" s="205">
        <f t="shared" si="0"/>
        <v>949.03196828770797</v>
      </c>
      <c r="R20" s="205">
        <f t="shared" si="1"/>
        <v>94.903196828770803</v>
      </c>
      <c r="S20" s="206">
        <f>SUM($Q$11:Q20)/SUM($C$11:C20)</f>
        <v>108.23787620381484</v>
      </c>
      <c r="U20" s="442">
        <f t="shared" si="5"/>
        <v>602.09999999999991</v>
      </c>
      <c r="V20" s="205">
        <f t="shared" si="4"/>
        <v>60.209999999999994</v>
      </c>
      <c r="W20" s="206">
        <f>SUM($U$11:U20)/SUM($C$11:C20)</f>
        <v>68.67</v>
      </c>
    </row>
    <row r="21" spans="2:23" x14ac:dyDescent="0.25">
      <c r="B21" s="163">
        <v>2009</v>
      </c>
      <c r="C21" s="129">
        <v>6</v>
      </c>
      <c r="D21" s="129">
        <v>319.5</v>
      </c>
      <c r="E21" s="129" t="s">
        <v>1151</v>
      </c>
      <c r="F21" s="129">
        <v>14.6</v>
      </c>
      <c r="G21" s="129">
        <v>334.1</v>
      </c>
      <c r="H21" s="129">
        <v>91.8</v>
      </c>
      <c r="I21" s="164">
        <v>425.9</v>
      </c>
      <c r="K21" s="204">
        <f>INDEX('CY Raw Inflation'!$K$16:$K$200,MATCH($L$8,'CY Raw Inflation'!$A$16:$A$200,0))/INDEX('CY Raw Inflation'!$K$16:$K$200,MATCH($C$7,'CY Raw Inflation'!$A$16:$A$200,0))</f>
        <v>1.5762032358208073</v>
      </c>
      <c r="L21" s="205">
        <f t="shared" si="2"/>
        <v>526.60950108773181</v>
      </c>
      <c r="M21" s="205">
        <f t="shared" si="3"/>
        <v>87.768250181288636</v>
      </c>
      <c r="N21" s="206">
        <f>SUM($L$11:L21)/SUM($C$11:C21)</f>
        <v>103.51411635246265</v>
      </c>
      <c r="P21" s="204">
        <f>INDEX('CY Raw Inflation'!$K$16:$K$200,MATCH($Q$8,'CY Raw Inflation'!$A$16:$A$200,0))/INDEX('CY Raw Inflation'!$K$16:$K$200,MATCH($C$7,'CY Raw Inflation'!$A$16:$A$200,0))</f>
        <v>1.5762032358208073</v>
      </c>
      <c r="Q21" s="205">
        <f t="shared" si="0"/>
        <v>526.60950108773181</v>
      </c>
      <c r="R21" s="205">
        <f t="shared" si="1"/>
        <v>87.768250181288636</v>
      </c>
      <c r="S21" s="206">
        <f>SUM($Q$11:Q21)/SUM($C$11:C21)</f>
        <v>103.51411635246265</v>
      </c>
      <c r="U21" s="442">
        <f t="shared" si="5"/>
        <v>334.1</v>
      </c>
      <c r="V21" s="205">
        <f t="shared" si="4"/>
        <v>55.683333333333337</v>
      </c>
      <c r="W21" s="206">
        <f>SUM($U$11:U21)/SUM($C$11:C21)</f>
        <v>65.67307692307692</v>
      </c>
    </row>
    <row r="22" spans="2:23" x14ac:dyDescent="0.25">
      <c r="B22" s="163">
        <v>2010</v>
      </c>
      <c r="C22" s="129">
        <v>5</v>
      </c>
      <c r="D22" s="129">
        <v>274</v>
      </c>
      <c r="E22" s="129" t="s">
        <v>1151</v>
      </c>
      <c r="F22" s="129">
        <v>16.399999999999999</v>
      </c>
      <c r="G22" s="129">
        <v>290.39999999999998</v>
      </c>
      <c r="H22" s="129">
        <v>207.5</v>
      </c>
      <c r="I22" s="164">
        <v>497.9</v>
      </c>
      <c r="K22" s="204">
        <f>INDEX('CY Raw Inflation'!$K$16:$K$200,MATCH($L$8,'CY Raw Inflation'!$A$16:$A$200,0))/INDEX('CY Raw Inflation'!$K$16:$K$200,MATCH($C$7,'CY Raw Inflation'!$A$16:$A$200,0))</f>
        <v>1.5762032358208073</v>
      </c>
      <c r="L22" s="205">
        <f t="shared" si="2"/>
        <v>457.72941968236239</v>
      </c>
      <c r="M22" s="205">
        <f t="shared" si="3"/>
        <v>91.545883936472478</v>
      </c>
      <c r="N22" s="206">
        <f>SUM($L$11:L22)/SUM($C$11:C22)</f>
        <v>101.58375628536746</v>
      </c>
      <c r="P22" s="204">
        <f>INDEX('CY Raw Inflation'!$K$16:$K$200,MATCH($Q$8,'CY Raw Inflation'!$A$16:$A$200,0))/INDEX('CY Raw Inflation'!$K$16:$K$200,MATCH($C$7,'CY Raw Inflation'!$A$16:$A$200,0))</f>
        <v>1.5762032358208073</v>
      </c>
      <c r="Q22" s="205">
        <f t="shared" si="0"/>
        <v>457.72941968236239</v>
      </c>
      <c r="R22" s="205">
        <f t="shared" si="1"/>
        <v>91.545883936472478</v>
      </c>
      <c r="S22" s="206">
        <f>SUM($Q$11:Q22)/SUM($C$11:C22)</f>
        <v>101.58375628536746</v>
      </c>
      <c r="U22" s="442">
        <f t="shared" si="5"/>
        <v>290.39999999999998</v>
      </c>
      <c r="V22" s="205">
        <f t="shared" si="4"/>
        <v>58.08</v>
      </c>
      <c r="W22" s="206">
        <f>SUM($U$11:U22)/SUM($C$11:C22)</f>
        <v>64.448387096774198</v>
      </c>
    </row>
    <row r="23" spans="2:23" x14ac:dyDescent="0.25">
      <c r="B23" s="163">
        <v>2011</v>
      </c>
      <c r="C23" s="129">
        <v>6</v>
      </c>
      <c r="D23" s="129">
        <v>333.7</v>
      </c>
      <c r="E23" s="129" t="s">
        <v>1151</v>
      </c>
      <c r="F23" s="129">
        <v>12.9</v>
      </c>
      <c r="G23" s="129">
        <v>346.6</v>
      </c>
      <c r="H23" s="129">
        <v>142.6</v>
      </c>
      <c r="I23" s="164">
        <v>489.2</v>
      </c>
      <c r="K23" s="204">
        <f>INDEX('CY Raw Inflation'!$K$16:$K$200,MATCH($L$8,'CY Raw Inflation'!$A$16:$A$200,0))/INDEX('CY Raw Inflation'!$K$16:$K$200,MATCH($C$7,'CY Raw Inflation'!$A$16:$A$200,0))</f>
        <v>1.5762032358208073</v>
      </c>
      <c r="L23" s="205">
        <f t="shared" si="2"/>
        <v>546.31204153549174</v>
      </c>
      <c r="M23" s="205">
        <f t="shared" si="3"/>
        <v>91.052006922581953</v>
      </c>
      <c r="N23" s="206">
        <f>SUM($L$11:L23)/SUM($C$11:C23)</f>
        <v>99.875905037348176</v>
      </c>
      <c r="P23" s="204">
        <f>INDEX('CY Raw Inflation'!$K$16:$K$200,MATCH($Q$8,'CY Raw Inflation'!$A$16:$A$200,0))/INDEX('CY Raw Inflation'!$K$16:$K$200,MATCH($C$7,'CY Raw Inflation'!$A$16:$A$200,0))</f>
        <v>1.5762032358208073</v>
      </c>
      <c r="Q23" s="205">
        <f t="shared" si="0"/>
        <v>546.31204153549174</v>
      </c>
      <c r="R23" s="205">
        <f t="shared" si="1"/>
        <v>91.052006922581953</v>
      </c>
      <c r="S23" s="206">
        <f>SUM($Q$11:Q23)/SUM($C$11:C23)</f>
        <v>99.875905037348176</v>
      </c>
      <c r="U23" s="442">
        <f t="shared" si="5"/>
        <v>346.59999999999997</v>
      </c>
      <c r="V23" s="205">
        <f t="shared" si="4"/>
        <v>57.766666666666659</v>
      </c>
      <c r="W23" s="206">
        <f>SUM($U$11:U23)/SUM($C$11:C23)</f>
        <v>63.364864864864863</v>
      </c>
    </row>
    <row r="24" spans="2:23" x14ac:dyDescent="0.25">
      <c r="B24" s="163">
        <v>2012</v>
      </c>
      <c r="C24" s="129">
        <v>5</v>
      </c>
      <c r="D24" s="129">
        <v>280.7</v>
      </c>
      <c r="E24" s="129" t="s">
        <v>1151</v>
      </c>
      <c r="F24" s="129">
        <v>3.4</v>
      </c>
      <c r="G24" s="129">
        <v>284.10000000000002</v>
      </c>
      <c r="H24" s="129">
        <v>52.9</v>
      </c>
      <c r="I24" s="164">
        <v>337</v>
      </c>
      <c r="K24" s="204">
        <f>INDEX('CY Raw Inflation'!$K$16:$K$200,MATCH($L$8,'CY Raw Inflation'!$A$16:$A$200,0))/INDEX('CY Raw Inflation'!$K$16:$K$200,MATCH($C$7,'CY Raw Inflation'!$A$16:$A$200,0))</f>
        <v>1.5762032358208073</v>
      </c>
      <c r="L24" s="205">
        <f t="shared" si="2"/>
        <v>447.7993392966913</v>
      </c>
      <c r="M24" s="205">
        <f t="shared" si="3"/>
        <v>89.559867859338254</v>
      </c>
      <c r="N24" s="206">
        <f>SUM($L$11:L24)/SUM($C$11:C24)</f>
        <v>98.647805373299363</v>
      </c>
      <c r="P24" s="204">
        <f>INDEX('CY Raw Inflation'!$K$16:$K$200,MATCH($Q$8,'CY Raw Inflation'!$A$16:$A$200,0))/INDEX('CY Raw Inflation'!$K$16:$K$200,MATCH($C$7,'CY Raw Inflation'!$A$16:$A$200,0))</f>
        <v>1.5762032358208073</v>
      </c>
      <c r="Q24" s="205">
        <f t="shared" si="0"/>
        <v>447.7993392966913</v>
      </c>
      <c r="R24" s="205">
        <f t="shared" si="1"/>
        <v>89.559867859338254</v>
      </c>
      <c r="S24" s="206">
        <f>SUM($Q$11:Q24)/SUM($C$11:C24)</f>
        <v>98.647805373299363</v>
      </c>
      <c r="U24" s="442">
        <f t="shared" si="5"/>
        <v>284.09999999999997</v>
      </c>
      <c r="V24" s="205">
        <f t="shared" si="4"/>
        <v>56.819999999999993</v>
      </c>
      <c r="W24" s="206">
        <f>SUM($U$11:U24)/SUM($C$11:C24)</f>
        <v>62.585714285714282</v>
      </c>
    </row>
    <row r="25" spans="2:23" x14ac:dyDescent="0.25">
      <c r="B25" s="163">
        <v>2013</v>
      </c>
      <c r="C25" s="129">
        <v>4</v>
      </c>
      <c r="D25" s="129">
        <v>211.2</v>
      </c>
      <c r="E25" s="129" t="s">
        <v>1151</v>
      </c>
      <c r="F25" s="129">
        <v>0.4</v>
      </c>
      <c r="G25" s="129">
        <v>211.6</v>
      </c>
      <c r="H25" s="129">
        <v>51.2</v>
      </c>
      <c r="I25" s="164">
        <v>262.8</v>
      </c>
      <c r="K25" s="204">
        <f>INDEX('CY Raw Inflation'!$K$16:$K$200,MATCH($L$8,'CY Raw Inflation'!$A$16:$A$200,0))/INDEX('CY Raw Inflation'!$K$16:$K$200,MATCH($C$7,'CY Raw Inflation'!$A$16:$A$200,0))</f>
        <v>1.5762032358208073</v>
      </c>
      <c r="L25" s="205">
        <f t="shared" si="2"/>
        <v>333.52460469968281</v>
      </c>
      <c r="M25" s="205">
        <f t="shared" si="3"/>
        <v>83.381151174920703</v>
      </c>
      <c r="N25" s="206">
        <f>SUM($L$11:L25)/SUM($C$11:C25)</f>
        <v>97.320270225614266</v>
      </c>
      <c r="P25" s="204">
        <f>INDEX('CY Raw Inflation'!$K$16:$K$200,MATCH($Q$8,'CY Raw Inflation'!$A$16:$A$200,0))/INDEX('CY Raw Inflation'!$K$16:$K$200,MATCH($C$7,'CY Raw Inflation'!$A$16:$A$200,0))</f>
        <v>1.5762032358208073</v>
      </c>
      <c r="Q25" s="205">
        <f t="shared" si="0"/>
        <v>333.52460469968281</v>
      </c>
      <c r="R25" s="205">
        <f t="shared" si="1"/>
        <v>83.381151174920703</v>
      </c>
      <c r="S25" s="206">
        <f>SUM($Q$11:Q25)/SUM($C$11:C25)</f>
        <v>97.320270225614266</v>
      </c>
      <c r="U25" s="442">
        <f t="shared" si="5"/>
        <v>211.6</v>
      </c>
      <c r="V25" s="205">
        <f t="shared" si="4"/>
        <v>52.9</v>
      </c>
      <c r="W25" s="206">
        <f>SUM($U$11:U25)/SUM($C$11:C25)</f>
        <v>61.743478260869558</v>
      </c>
    </row>
    <row r="26" spans="2:23" x14ac:dyDescent="0.25">
      <c r="B26" s="163">
        <v>2014</v>
      </c>
      <c r="C26" s="129">
        <v>4</v>
      </c>
      <c r="D26" s="129">
        <v>210.8</v>
      </c>
      <c r="E26" s="129" t="s">
        <v>1151</v>
      </c>
      <c r="F26" s="129">
        <v>2.6</v>
      </c>
      <c r="G26" s="129">
        <v>213.4</v>
      </c>
      <c r="H26" s="129">
        <v>29.4</v>
      </c>
      <c r="I26" s="164">
        <v>242.8</v>
      </c>
      <c r="K26" s="204">
        <f>INDEX('CY Raw Inflation'!$K$16:$K$200,MATCH($L$8,'CY Raw Inflation'!$A$16:$A$200,0))/INDEX('CY Raw Inflation'!$K$16:$K$200,MATCH($C$7,'CY Raw Inflation'!$A$16:$A$200,0))</f>
        <v>1.5762032358208073</v>
      </c>
      <c r="L26" s="205">
        <f t="shared" si="2"/>
        <v>336.36177052416031</v>
      </c>
      <c r="M26" s="205">
        <f t="shared" si="3"/>
        <v>84.090442631040077</v>
      </c>
      <c r="N26" s="206">
        <f>SUM($L$11:L26)/SUM($C$11:C26)</f>
        <v>96.261884018048335</v>
      </c>
      <c r="P26" s="204">
        <f>INDEX('CY Raw Inflation'!$K$16:$K$200,MATCH($Q$8,'CY Raw Inflation'!$A$16:$A$200,0))/INDEX('CY Raw Inflation'!$K$16:$K$200,MATCH($C$7,'CY Raw Inflation'!$A$16:$A$200,0))</f>
        <v>1.5762032358208073</v>
      </c>
      <c r="Q26" s="205">
        <f t="shared" si="0"/>
        <v>336.36177052416031</v>
      </c>
      <c r="R26" s="205">
        <f t="shared" si="1"/>
        <v>84.090442631040077</v>
      </c>
      <c r="S26" s="206">
        <f>SUM($Q$11:Q26)/SUM($C$11:C26)</f>
        <v>96.261884018048335</v>
      </c>
      <c r="U26" s="442">
        <f>SUM(D26,F26)</f>
        <v>213.4</v>
      </c>
      <c r="V26" s="205">
        <f t="shared" si="4"/>
        <v>53.35</v>
      </c>
      <c r="W26" s="206">
        <f>SUM($U$11:U26)/SUM($C$11:C26)</f>
        <v>61.071999999999996</v>
      </c>
    </row>
    <row r="27" spans="2:23" x14ac:dyDescent="0.25">
      <c r="B27" s="163">
        <v>2015</v>
      </c>
      <c r="C27" s="129">
        <v>0</v>
      </c>
      <c r="D27" s="129" t="s">
        <v>1151</v>
      </c>
      <c r="E27" s="129" t="s">
        <v>1151</v>
      </c>
      <c r="F27" s="129">
        <v>12.1</v>
      </c>
      <c r="G27" s="129">
        <v>12.1</v>
      </c>
      <c r="H27" s="129">
        <v>3</v>
      </c>
      <c r="I27" s="164">
        <v>15.1</v>
      </c>
      <c r="K27" s="204">
        <f>INDEX('CY Raw Inflation'!$K$16:$K$200,MATCH($L$8,'CY Raw Inflation'!$A$16:$A$200,0))/INDEX('CY Raw Inflation'!$K$16:$K$200,MATCH($C$7,'CY Raw Inflation'!$A$16:$A$200,0))</f>
        <v>1.5762032358208073</v>
      </c>
      <c r="L27" s="205">
        <f t="shared" si="2"/>
        <v>19.07205915343177</v>
      </c>
      <c r="M27" s="205">
        <f t="shared" si="3"/>
        <v>0</v>
      </c>
      <c r="N27" s="206">
        <f>SUM($L$11:L27)/SUM($C$11:C27)</f>
        <v>96.643325201116966</v>
      </c>
      <c r="P27" s="204">
        <f>INDEX('CY Raw Inflation'!$K$16:$K$200,MATCH($Q$8,'CY Raw Inflation'!$A$16:$A$200,0))/INDEX('CY Raw Inflation'!$K$16:$K$200,MATCH($C$7,'CY Raw Inflation'!$A$16:$A$200,0))</f>
        <v>1.5762032358208073</v>
      </c>
      <c r="Q27" s="205">
        <f t="shared" si="0"/>
        <v>19.07205915343177</v>
      </c>
      <c r="R27" s="205">
        <f t="shared" si="1"/>
        <v>0</v>
      </c>
      <c r="S27" s="206">
        <f>SUM($Q$11:Q27)/SUM($C$11:C27)</f>
        <v>96.643325201116966</v>
      </c>
      <c r="U27" s="442">
        <f t="shared" si="5"/>
        <v>12.1</v>
      </c>
      <c r="V27" s="205">
        <f>IFERROR(U27/C27,0)</f>
        <v>0</v>
      </c>
      <c r="W27" s="206">
        <f>SUM($U$11:U27)/SUM($C$11:C27)</f>
        <v>61.313999999999993</v>
      </c>
    </row>
    <row r="28" spans="2:23" x14ac:dyDescent="0.25">
      <c r="B28" s="163">
        <v>2016</v>
      </c>
      <c r="C28" s="129">
        <v>1</v>
      </c>
      <c r="D28" s="129">
        <v>50.7</v>
      </c>
      <c r="E28" s="129" t="s">
        <v>1151</v>
      </c>
      <c r="F28" s="129">
        <v>0.1</v>
      </c>
      <c r="G28" s="129">
        <v>50.8</v>
      </c>
      <c r="H28" s="129">
        <v>2.2999999999999998</v>
      </c>
      <c r="I28" s="164">
        <v>53.1</v>
      </c>
      <c r="K28" s="204">
        <f>INDEX('CY Raw Inflation'!$K$16:$K$200,MATCH($L$8,'CY Raw Inflation'!$A$16:$A$200,0))/INDEX('CY Raw Inflation'!$K$16:$K$200,MATCH($C$7,'CY Raw Inflation'!$A$16:$A$200,0))</f>
        <v>1.5762032358208073</v>
      </c>
      <c r="L28" s="205">
        <f t="shared" si="2"/>
        <v>80.071124379697025</v>
      </c>
      <c r="M28" s="205">
        <f t="shared" si="3"/>
        <v>80.071124379697025</v>
      </c>
      <c r="N28" s="206">
        <f>SUM($L$11:L28)/SUM($C$11:C28)</f>
        <v>96.318380086971473</v>
      </c>
      <c r="P28" s="204">
        <f>INDEX('CY Raw Inflation'!$K$16:$K$200,MATCH($Q$8,'CY Raw Inflation'!$A$16:$A$200,0))/INDEX('CY Raw Inflation'!$K$16:$K$200,MATCH($C$7,'CY Raw Inflation'!$A$16:$A$200,0))</f>
        <v>1.5762032358208073</v>
      </c>
      <c r="Q28" s="205">
        <f t="shared" si="0"/>
        <v>80.071124379697025</v>
      </c>
      <c r="R28" s="205">
        <f t="shared" si="1"/>
        <v>80.071124379697025</v>
      </c>
      <c r="S28" s="206">
        <f>SUM($Q$11:Q28)/SUM($C$11:C28)</f>
        <v>96.318380086971473</v>
      </c>
      <c r="U28" s="442">
        <f t="shared" si="5"/>
        <v>50.800000000000004</v>
      </c>
      <c r="V28" s="205">
        <f>IFERROR(U28/C28,0)</f>
        <v>50.800000000000004</v>
      </c>
      <c r="W28" s="206">
        <f>SUM($U$11:U28)/SUM($C$11:C28)</f>
        <v>61.107843137254903</v>
      </c>
    </row>
    <row r="29" spans="2:23" x14ac:dyDescent="0.25">
      <c r="B29" s="163">
        <v>2017</v>
      </c>
      <c r="C29" s="129">
        <v>1</v>
      </c>
      <c r="D29" s="129">
        <v>75.2</v>
      </c>
      <c r="E29" s="129" t="s">
        <v>1151</v>
      </c>
      <c r="F29" s="129" t="s">
        <v>1151</v>
      </c>
      <c r="G29" s="129">
        <v>75.2</v>
      </c>
      <c r="H29" s="129">
        <v>0.7</v>
      </c>
      <c r="I29" s="164">
        <v>75.900000000000006</v>
      </c>
      <c r="K29" s="204">
        <f>INDEX('CY Raw Inflation'!$K$16:$K$200,MATCH($L$8,'CY Raw Inflation'!$A$16:$A$200,0))/INDEX('CY Raw Inflation'!$K$16:$K$200,MATCH($C$7,'CY Raw Inflation'!$A$16:$A$200,0))</f>
        <v>1.5762032358208073</v>
      </c>
      <c r="L29" s="205">
        <f t="shared" si="2"/>
        <v>118.53048333372472</v>
      </c>
      <c r="M29" s="205">
        <f t="shared" si="3"/>
        <v>118.53048333372472</v>
      </c>
      <c r="N29" s="206">
        <f>SUM($L$11:L29)/SUM($C$11:C29)</f>
        <v>96.745535918639817</v>
      </c>
      <c r="P29" s="204">
        <f>INDEX('CY Raw Inflation'!$K$16:$K$200,MATCH($Q$8,'CY Raw Inflation'!$A$16:$A$200,0))/INDEX('CY Raw Inflation'!$K$16:$K$200,MATCH($C$7,'CY Raw Inflation'!$A$16:$A$200,0))</f>
        <v>1.5762032358208073</v>
      </c>
      <c r="Q29" s="205">
        <f t="shared" si="0"/>
        <v>118.53048333372472</v>
      </c>
      <c r="R29" s="205">
        <f t="shared" si="1"/>
        <v>118.53048333372472</v>
      </c>
      <c r="S29" s="206">
        <f>SUM($Q$11:Q29)/SUM($C$11:C29)</f>
        <v>96.745535918639817</v>
      </c>
      <c r="U29" s="442">
        <f t="shared" si="5"/>
        <v>75.2</v>
      </c>
      <c r="V29" s="205">
        <f>IFERROR(U29/C29,0)</f>
        <v>75.2</v>
      </c>
      <c r="W29" s="206">
        <f>SUM($U$11:U29)/SUM($C$11:C29)</f>
        <v>61.378846153846148</v>
      </c>
    </row>
    <row r="30" spans="2:23" x14ac:dyDescent="0.25">
      <c r="B30" s="163">
        <v>2018</v>
      </c>
      <c r="C30" s="129">
        <v>0</v>
      </c>
      <c r="D30" s="129" t="s">
        <v>1151</v>
      </c>
      <c r="E30" s="129" t="s">
        <v>1151</v>
      </c>
      <c r="F30" s="129" t="s">
        <v>1151</v>
      </c>
      <c r="G30" s="129" t="s">
        <v>1151</v>
      </c>
      <c r="H30" s="129">
        <v>0.2</v>
      </c>
      <c r="I30" s="164">
        <v>0.2</v>
      </c>
      <c r="K30" s="204">
        <f>INDEX('CY Raw Inflation'!$K$16:$K$200,MATCH($L$8,'CY Raw Inflation'!$A$16:$A$200,0))/INDEX('CY Raw Inflation'!$K$16:$K$200,MATCH($C$7,'CY Raw Inflation'!$A$16:$A$200,0))</f>
        <v>1.5762032358208073</v>
      </c>
      <c r="L30" s="205">
        <f t="shared" si="2"/>
        <v>0</v>
      </c>
      <c r="M30" s="205">
        <f t="shared" si="3"/>
        <v>0</v>
      </c>
      <c r="N30" s="206">
        <f>SUM($L$11:L30)/SUM($C$11:C30)</f>
        <v>96.745535918639817</v>
      </c>
      <c r="P30" s="204">
        <f>INDEX('CY Raw Inflation'!$K$16:$K$200,MATCH($Q$8,'CY Raw Inflation'!$A$16:$A$200,0))/INDEX('CY Raw Inflation'!$K$16:$K$200,MATCH($C$7,'CY Raw Inflation'!$A$16:$A$200,0))</f>
        <v>1.5762032358208073</v>
      </c>
      <c r="Q30" s="205">
        <f t="shared" si="0"/>
        <v>0</v>
      </c>
      <c r="R30" s="205">
        <f t="shared" si="1"/>
        <v>0</v>
      </c>
      <c r="S30" s="206">
        <f>SUM($Q$11:Q30)/SUM($C$11:C30)</f>
        <v>96.745535918639817</v>
      </c>
      <c r="U30" s="442">
        <f t="shared" si="5"/>
        <v>0</v>
      </c>
      <c r="V30" s="205">
        <f>IFERROR(U30/C30,0)</f>
        <v>0</v>
      </c>
      <c r="W30" s="206">
        <f>SUM($U$11:U30)/SUM($C$11:C30)</f>
        <v>61.378846153846148</v>
      </c>
    </row>
    <row r="31" spans="2:23" x14ac:dyDescent="0.25">
      <c r="B31" s="163">
        <v>2019</v>
      </c>
      <c r="C31" s="129" t="s">
        <v>1151</v>
      </c>
      <c r="D31" s="129" t="s">
        <v>1151</v>
      </c>
      <c r="E31" s="129" t="s">
        <v>1151</v>
      </c>
      <c r="F31" s="129" t="s">
        <v>1151</v>
      </c>
      <c r="G31" s="129" t="s">
        <v>1151</v>
      </c>
      <c r="H31" s="129" t="s">
        <v>1151</v>
      </c>
      <c r="I31" s="164" t="s">
        <v>1151</v>
      </c>
      <c r="K31" s="204">
        <f>INDEX('CY Raw Inflation'!$K$16:$K$200,MATCH($L$8,'CY Raw Inflation'!$A$16:$A$200,0))/INDEX('CY Raw Inflation'!$K$16:$K$200,MATCH($C$7,'CY Raw Inflation'!$A$16:$A$200,0))</f>
        <v>1.5762032358208073</v>
      </c>
      <c r="L31" s="205">
        <f t="shared" si="2"/>
        <v>0</v>
      </c>
      <c r="M31" s="205">
        <f t="shared" si="3"/>
        <v>0</v>
      </c>
      <c r="N31" s="206">
        <f>SUM($L$11:L31)/SUM($C$11:C31)</f>
        <v>96.745535918639817</v>
      </c>
      <c r="P31" s="204">
        <f>INDEX('CY Raw Inflation'!$K$16:$K$200,MATCH($Q$8,'CY Raw Inflation'!$A$16:$A$200,0))/INDEX('CY Raw Inflation'!$K$16:$K$200,MATCH($C$7,'CY Raw Inflation'!$A$16:$A$200,0))</f>
        <v>1.5762032358208073</v>
      </c>
      <c r="Q31" s="205">
        <f t="shared" si="0"/>
        <v>0</v>
      </c>
      <c r="R31" s="205">
        <f t="shared" si="1"/>
        <v>0</v>
      </c>
      <c r="S31" s="206">
        <f>SUM($Q$11:Q31)/SUM($C$11:C31)</f>
        <v>96.745535918639817</v>
      </c>
      <c r="U31" s="442">
        <f t="shared" si="5"/>
        <v>0</v>
      </c>
      <c r="V31" s="205">
        <f t="shared" si="4"/>
        <v>0</v>
      </c>
      <c r="W31" s="206">
        <f>SUM($U$11:U31)/SUM($C$11:C31)</f>
        <v>61.378846153846148</v>
      </c>
    </row>
    <row r="32" spans="2:23" x14ac:dyDescent="0.25">
      <c r="B32" s="165">
        <v>2020</v>
      </c>
      <c r="C32" s="166" t="s">
        <v>1151</v>
      </c>
      <c r="D32" s="166" t="s">
        <v>1151</v>
      </c>
      <c r="E32" s="166" t="s">
        <v>1151</v>
      </c>
      <c r="F32" s="166" t="s">
        <v>1151</v>
      </c>
      <c r="G32" s="166" t="s">
        <v>1151</v>
      </c>
      <c r="H32" s="166" t="s">
        <v>1151</v>
      </c>
      <c r="I32" s="167" t="s">
        <v>1151</v>
      </c>
      <c r="K32" s="207">
        <f>INDEX('CY Raw Inflation'!$K$16:$K$200,MATCH($L$8,'CY Raw Inflation'!$A$16:$A$200,0))/INDEX('CY Raw Inflation'!$K$16:$K$200,MATCH($C$7,'CY Raw Inflation'!$A$16:$A$200,0))</f>
        <v>1.5762032358208073</v>
      </c>
      <c r="L32" s="208">
        <f t="shared" si="2"/>
        <v>0</v>
      </c>
      <c r="M32" s="208">
        <f t="shared" si="3"/>
        <v>0</v>
      </c>
      <c r="N32" s="209">
        <f>SUM($L$11:L32)/SUM($C$11:C32)</f>
        <v>96.745535918639817</v>
      </c>
      <c r="P32" s="207">
        <f>INDEX('CY Raw Inflation'!$K$16:$K$200,MATCH($Q$8,'CY Raw Inflation'!$A$16:$A$200,0))/INDEX('CY Raw Inflation'!$K$16:$K$200,MATCH($C$7,'CY Raw Inflation'!$A$16:$A$200,0))</f>
        <v>1.5762032358208073</v>
      </c>
      <c r="Q32" s="208">
        <f t="shared" si="0"/>
        <v>0</v>
      </c>
      <c r="R32" s="208">
        <f t="shared" si="1"/>
        <v>0</v>
      </c>
      <c r="S32" s="209">
        <f>SUM($Q$11:Q32)/SUM($C$11:C32)</f>
        <v>96.745535918639817</v>
      </c>
      <c r="U32" s="443">
        <f t="shared" si="5"/>
        <v>0</v>
      </c>
      <c r="V32" s="208">
        <f t="shared" si="4"/>
        <v>0</v>
      </c>
      <c r="W32" s="209">
        <f>SUM($U$11:U32)/SUM($C$11:C32)</f>
        <v>61.378846153846148</v>
      </c>
    </row>
    <row r="33" spans="2:23" x14ac:dyDescent="0.25">
      <c r="B33" s="163">
        <v>2021</v>
      </c>
      <c r="W33" s="209">
        <f>SUM($U$11:U33)/SUM($C$11:C33)</f>
        <v>61.378846153846148</v>
      </c>
    </row>
    <row r="34" spans="2:23" x14ac:dyDescent="0.25">
      <c r="B34" s="163">
        <v>2022</v>
      </c>
      <c r="W34" s="209">
        <f>SUM($U$11:U34)/SUM($C$11:C34)</f>
        <v>61.378846153846148</v>
      </c>
    </row>
    <row r="35" spans="2:23" x14ac:dyDescent="0.25">
      <c r="B35" s="163">
        <v>2023</v>
      </c>
      <c r="W35" s="209">
        <f>SUM($U$11:U35)/SUM($C$11:C35)</f>
        <v>61.378846153846148</v>
      </c>
    </row>
    <row r="36" spans="2:23" x14ac:dyDescent="0.25">
      <c r="B36" s="163">
        <v>2024</v>
      </c>
      <c r="W36" s="209">
        <f>SUM($U$11:U36)/SUM($C$11:C36)</f>
        <v>61.378846153846148</v>
      </c>
    </row>
  </sheetData>
  <mergeCells count="3">
    <mergeCell ref="K2:L2"/>
    <mergeCell ref="H2:I2"/>
    <mergeCell ref="E2:F2"/>
  </mergeCells>
  <pageMargins left="0.7" right="0.7" top="0.75" bottom="0.75" header="0.3" footer="0.3"/>
  <pageSetup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030A0"/>
  </sheetPr>
  <dimension ref="A1:U48"/>
  <sheetViews>
    <sheetView zoomScale="85" zoomScaleNormal="85" workbookViewId="0">
      <selection activeCell="O33" sqref="O33"/>
    </sheetView>
  </sheetViews>
  <sheetFormatPr defaultColWidth="9.140625" defaultRowHeight="15" x14ac:dyDescent="0.25"/>
  <cols>
    <col min="1" max="1" width="1.7109375" customWidth="1"/>
    <col min="2" max="2" width="9.42578125" customWidth="1"/>
    <col min="3" max="3" width="17.7109375" bestFit="1" customWidth="1"/>
    <col min="4" max="4" width="7.28515625" bestFit="1" customWidth="1"/>
    <col min="5" max="5" width="21.5703125" bestFit="1" customWidth="1"/>
    <col min="6" max="6" width="17.7109375" bestFit="1" customWidth="1"/>
  </cols>
  <sheetData>
    <row r="1" spans="1:11" s="212" customFormat="1" ht="18.75" x14ac:dyDescent="0.3">
      <c r="A1" s="211" t="s">
        <v>870</v>
      </c>
      <c r="B1" s="211"/>
    </row>
    <row r="3" spans="1:11" s="138" customFormat="1" x14ac:dyDescent="0.25">
      <c r="F3" s="218" t="s">
        <v>1825</v>
      </c>
      <c r="G3" s="149">
        <f>D12</f>
        <v>7.9636604795673742</v>
      </c>
    </row>
    <row r="4" spans="1:11" x14ac:dyDescent="0.25">
      <c r="F4" t="s">
        <v>1676</v>
      </c>
      <c r="G4">
        <f>'F-16 Backup'!C21</f>
        <v>4.5093630573248404</v>
      </c>
    </row>
    <row r="5" spans="1:11" x14ac:dyDescent="0.25">
      <c r="C5" s="216" t="s">
        <v>1383</v>
      </c>
      <c r="D5" s="217">
        <v>1975</v>
      </c>
      <c r="E5">
        <f>B8</f>
        <v>2025</v>
      </c>
      <c r="F5" s="148" t="s">
        <v>1384</v>
      </c>
      <c r="G5" s="149">
        <f>D8*$G$4</f>
        <v>24.237964103161026</v>
      </c>
    </row>
    <row r="6" spans="1:11" x14ac:dyDescent="0.25">
      <c r="C6" s="154" t="s">
        <v>1159</v>
      </c>
      <c r="D6" s="155" t="s">
        <v>1158</v>
      </c>
      <c r="E6">
        <f>B9</f>
        <v>2025</v>
      </c>
      <c r="F6" s="148" t="s">
        <v>1384</v>
      </c>
      <c r="G6" s="149">
        <f>D9*$G$4</f>
        <v>24.237964103161026</v>
      </c>
    </row>
    <row r="7" spans="1:11" x14ac:dyDescent="0.25">
      <c r="C7" s="159"/>
      <c r="D7" s="10"/>
      <c r="J7">
        <v>1975</v>
      </c>
      <c r="K7" s="7">
        <v>0.27443204913821018</v>
      </c>
    </row>
    <row r="8" spans="1:11" x14ac:dyDescent="0.25">
      <c r="B8">
        <f>TableYear</f>
        <v>2025</v>
      </c>
      <c r="C8" s="159" t="s">
        <v>1823</v>
      </c>
      <c r="D8" s="18">
        <f>INDEX('CY Raw Inflation'!$K$16:$K$200,MATCH(B8,'CY Raw Inflation'!$A$16:$A$200,0))/INDEX('CY Raw Inflation'!$K$16:$K$200,MATCH($D$5,'CY Raw Inflation'!$A$16:$A$200,0))</f>
        <v>5.3750305298194574</v>
      </c>
      <c r="J8">
        <f>J7+1</f>
        <v>1976</v>
      </c>
      <c r="K8" s="7">
        <v>0.30298498538480895</v>
      </c>
    </row>
    <row r="9" spans="1:11" x14ac:dyDescent="0.25">
      <c r="B9">
        <f>[0]!TableYear</f>
        <v>2025</v>
      </c>
      <c r="C9" s="159" t="s">
        <v>1823</v>
      </c>
      <c r="D9" s="25">
        <f>INDEX('CY Raw Inflation'!$K$16:$K$200,MATCH(B9,'CY Raw Inflation'!$A$16:$A$200,0))/INDEX('CY Raw Inflation'!$K$16:$K$200,MATCH($D$5,'CY Raw Inflation'!$A$16:$A$200,0))</f>
        <v>5.3750305298194574</v>
      </c>
      <c r="F9" s="148" t="s">
        <v>1826</v>
      </c>
      <c r="G9" s="149">
        <f>D13</f>
        <v>13.796562135484226</v>
      </c>
      <c r="J9">
        <f t="shared" ref="J9:J33" si="0">J8+1</f>
        <v>1977</v>
      </c>
      <c r="K9" s="7">
        <v>0.31341584306932768</v>
      </c>
    </row>
    <row r="10" spans="1:11" x14ac:dyDescent="0.25">
      <c r="E10" s="13"/>
      <c r="F10" t="s">
        <v>1675</v>
      </c>
      <c r="G10">
        <f>'F-16 Backup'!C29</f>
        <v>5.2491172316384178</v>
      </c>
      <c r="J10">
        <f t="shared" si="0"/>
        <v>1978</v>
      </c>
      <c r="K10" s="7">
        <v>0.34130173284265269</v>
      </c>
    </row>
    <row r="11" spans="1:11" x14ac:dyDescent="0.25">
      <c r="A11" s="19" t="s">
        <v>1824</v>
      </c>
      <c r="B11" s="19"/>
      <c r="E11">
        <f>B8</f>
        <v>2025</v>
      </c>
      <c r="F11" s="148" t="s">
        <v>1385</v>
      </c>
      <c r="G11" s="149">
        <f>D8*$G$10</f>
        <v>28.214165374657888</v>
      </c>
      <c r="H11" s="7"/>
      <c r="J11">
        <f t="shared" si="0"/>
        <v>1979</v>
      </c>
      <c r="K11" s="7">
        <v>0.37944517643575315</v>
      </c>
    </row>
    <row r="12" spans="1:11" x14ac:dyDescent="0.25">
      <c r="C12" s="1" t="s">
        <v>84</v>
      </c>
      <c r="D12" s="20">
        <f>'F-16 Backup'!C19</f>
        <v>7.9636604795673742</v>
      </c>
      <c r="E12">
        <f>B9</f>
        <v>2025</v>
      </c>
      <c r="F12" s="148" t="s">
        <v>1385</v>
      </c>
      <c r="G12" s="149">
        <f>D9*$G$10</f>
        <v>28.214165374657888</v>
      </c>
      <c r="J12">
        <f t="shared" si="0"/>
        <v>1980</v>
      </c>
      <c r="K12" s="7">
        <v>0.42484291125509488</v>
      </c>
    </row>
    <row r="13" spans="1:11" x14ac:dyDescent="0.25">
      <c r="C13" s="1" t="s">
        <v>85</v>
      </c>
      <c r="D13" s="20">
        <f>'F-16 Backup'!C28</f>
        <v>13.796562135484226</v>
      </c>
      <c r="J13">
        <f t="shared" si="0"/>
        <v>1981</v>
      </c>
      <c r="K13" s="7">
        <v>0.46279411850510976</v>
      </c>
    </row>
    <row r="14" spans="1:11" x14ac:dyDescent="0.25">
      <c r="J14">
        <f t="shared" si="0"/>
        <v>1982</v>
      </c>
      <c r="K14" s="7">
        <v>0.48705797670199519</v>
      </c>
    </row>
    <row r="15" spans="1:11" x14ac:dyDescent="0.25">
      <c r="J15">
        <f t="shared" si="0"/>
        <v>1983</v>
      </c>
      <c r="K15" s="7">
        <v>0.516251362110423</v>
      </c>
    </row>
    <row r="16" spans="1:11" x14ac:dyDescent="0.25">
      <c r="A16" s="19" t="s">
        <v>86</v>
      </c>
      <c r="B16" s="19"/>
      <c r="J16">
        <f t="shared" si="0"/>
        <v>1984</v>
      </c>
      <c r="K16" s="7">
        <v>0.53826779701214111</v>
      </c>
    </row>
    <row r="17" spans="3:11" x14ac:dyDescent="0.25">
      <c r="C17" s="17">
        <v>1</v>
      </c>
      <c r="D17" s="21">
        <f>'F-16 Backup'!C40</f>
        <v>7.7974097175325809</v>
      </c>
      <c r="I17">
        <v>1983</v>
      </c>
      <c r="J17">
        <f t="shared" si="0"/>
        <v>1985</v>
      </c>
      <c r="K17" s="7">
        <v>0.55564204995096567</v>
      </c>
    </row>
    <row r="18" spans="3:11" x14ac:dyDescent="0.25">
      <c r="C18" s="17">
        <v>5</v>
      </c>
      <c r="D18" s="21">
        <f>'F-16 Backup'!C45</f>
        <v>7.0683405681130766</v>
      </c>
      <c r="I18">
        <v>1984</v>
      </c>
      <c r="J18">
        <f t="shared" si="0"/>
        <v>1986</v>
      </c>
      <c r="K18" s="7">
        <v>0.57574755146361245</v>
      </c>
    </row>
    <row r="19" spans="3:11" x14ac:dyDescent="0.25">
      <c r="C19" s="17">
        <v>10</v>
      </c>
      <c r="D19" s="21">
        <f>'F-16 Backup'!C50</f>
        <v>6.7014867697341289</v>
      </c>
      <c r="I19">
        <v>1985</v>
      </c>
      <c r="J19">
        <f t="shared" si="0"/>
        <v>1987</v>
      </c>
      <c r="K19" s="7">
        <v>0.59929628299402149</v>
      </c>
    </row>
    <row r="20" spans="3:11" x14ac:dyDescent="0.25">
      <c r="C20" s="17">
        <v>15</v>
      </c>
      <c r="D20" s="21">
        <f>'F-16 Backup'!C55</f>
        <v>8.6776416707249329</v>
      </c>
      <c r="I20">
        <v>1986</v>
      </c>
      <c r="J20">
        <f t="shared" si="0"/>
        <v>1988</v>
      </c>
      <c r="K20" s="7">
        <v>0.62892409019157058</v>
      </c>
    </row>
    <row r="21" spans="3:11" x14ac:dyDescent="0.25">
      <c r="C21" s="17">
        <v>25</v>
      </c>
      <c r="D21" s="21">
        <f>'F-16 Backup'!C61</f>
        <v>11.722244926752895</v>
      </c>
      <c r="I21">
        <v>1987</v>
      </c>
      <c r="J21">
        <f t="shared" si="0"/>
        <v>1989</v>
      </c>
      <c r="K21" s="7">
        <v>0.64942297227726253</v>
      </c>
    </row>
    <row r="22" spans="3:11" x14ac:dyDescent="0.25">
      <c r="C22" s="17" t="s">
        <v>87</v>
      </c>
      <c r="D22" s="21">
        <f>'F-16 Backup'!C66</f>
        <v>11.920267323978974</v>
      </c>
      <c r="I22">
        <v>1988</v>
      </c>
      <c r="J22">
        <f t="shared" si="0"/>
        <v>1990</v>
      </c>
      <c r="K22" s="7">
        <v>0.66995156939551237</v>
      </c>
    </row>
    <row r="23" spans="3:11" x14ac:dyDescent="0.25">
      <c r="C23" s="17" t="s">
        <v>88</v>
      </c>
      <c r="D23" s="21">
        <f>'F-16 Backup'!C71</f>
        <v>12.873287997162029</v>
      </c>
      <c r="I23">
        <v>1989</v>
      </c>
      <c r="J23">
        <f t="shared" si="0"/>
        <v>1991</v>
      </c>
      <c r="K23" s="7">
        <v>0.69503399074622951</v>
      </c>
    </row>
    <row r="24" spans="3:11" x14ac:dyDescent="0.25">
      <c r="C24" s="17" t="s">
        <v>89</v>
      </c>
      <c r="D24" s="21">
        <f>'F-16 Backup'!E76</f>
        <v>18.411749744762204</v>
      </c>
      <c r="I24">
        <v>1990</v>
      </c>
      <c r="J24">
        <f t="shared" si="0"/>
        <v>1992</v>
      </c>
      <c r="K24" s="7">
        <v>0.70761525941550341</v>
      </c>
    </row>
    <row r="25" spans="3:11" x14ac:dyDescent="0.25">
      <c r="I25">
        <v>1991</v>
      </c>
      <c r="J25">
        <f t="shared" si="0"/>
        <v>1993</v>
      </c>
      <c r="K25" s="7">
        <v>0.71769107990284398</v>
      </c>
    </row>
    <row r="26" spans="3:11" x14ac:dyDescent="0.25">
      <c r="I26">
        <v>1992</v>
      </c>
      <c r="J26">
        <f t="shared" si="0"/>
        <v>1994</v>
      </c>
      <c r="K26" s="7">
        <v>0.72913612524931304</v>
      </c>
    </row>
    <row r="27" spans="3:11" x14ac:dyDescent="0.25">
      <c r="I27">
        <v>1993</v>
      </c>
      <c r="J27">
        <f t="shared" si="0"/>
        <v>1995</v>
      </c>
      <c r="K27" s="7">
        <v>0.74019216373333407</v>
      </c>
    </row>
    <row r="28" spans="3:11" x14ac:dyDescent="0.25">
      <c r="I28">
        <v>1994</v>
      </c>
      <c r="J28">
        <f t="shared" si="0"/>
        <v>1996</v>
      </c>
      <c r="K28" s="7">
        <v>0.74978784070705096</v>
      </c>
    </row>
    <row r="29" spans="3:11" x14ac:dyDescent="0.25">
      <c r="I29">
        <v>1995</v>
      </c>
      <c r="J29">
        <f t="shared" si="0"/>
        <v>1997</v>
      </c>
      <c r="K29" s="7">
        <v>0.75717581024832459</v>
      </c>
    </row>
    <row r="30" spans="3:11" x14ac:dyDescent="0.25">
      <c r="J30">
        <f t="shared" si="0"/>
        <v>1998</v>
      </c>
      <c r="K30" s="7">
        <v>0.76215005979163342</v>
      </c>
    </row>
    <row r="31" spans="3:11" x14ac:dyDescent="0.25">
      <c r="J31">
        <f t="shared" si="0"/>
        <v>1999</v>
      </c>
      <c r="K31" s="7">
        <v>0.7704369149453516</v>
      </c>
    </row>
    <row r="32" spans="3:11" x14ac:dyDescent="0.25">
      <c r="J32">
        <f t="shared" si="0"/>
        <v>2000</v>
      </c>
      <c r="K32" s="7">
        <v>0.78268591015950595</v>
      </c>
    </row>
    <row r="33" spans="8:21" x14ac:dyDescent="0.25">
      <c r="J33">
        <f t="shared" si="0"/>
        <v>2001</v>
      </c>
      <c r="K33" s="7">
        <v>0.79021309492156455</v>
      </c>
    </row>
    <row r="38" spans="8:21" x14ac:dyDescent="0.25">
      <c r="J38">
        <v>144</v>
      </c>
      <c r="K38">
        <v>150</v>
      </c>
      <c r="L38">
        <v>180</v>
      </c>
      <c r="M38">
        <v>180</v>
      </c>
      <c r="N38">
        <v>180</v>
      </c>
      <c r="O38">
        <v>180</v>
      </c>
      <c r="P38">
        <v>150</v>
      </c>
      <c r="Q38">
        <v>108</v>
      </c>
      <c r="R38">
        <v>48</v>
      </c>
      <c r="S38">
        <v>24</v>
      </c>
      <c r="T38">
        <v>12</v>
      </c>
    </row>
    <row r="39" spans="8:21" x14ac:dyDescent="0.25">
      <c r="J39">
        <v>650.79999999999995</v>
      </c>
      <c r="K39">
        <v>700.7</v>
      </c>
      <c r="L39">
        <v>745</v>
      </c>
      <c r="M39">
        <v>750.9</v>
      </c>
      <c r="N39">
        <v>758.3</v>
      </c>
      <c r="O39">
        <v>798.9</v>
      </c>
      <c r="P39">
        <v>712.3</v>
      </c>
      <c r="Q39">
        <v>557.70000000000005</v>
      </c>
      <c r="R39">
        <v>304.5</v>
      </c>
      <c r="S39">
        <v>170.3</v>
      </c>
      <c r="T39">
        <v>110.2</v>
      </c>
    </row>
    <row r="40" spans="8:21" x14ac:dyDescent="0.25">
      <c r="I40">
        <v>60</v>
      </c>
      <c r="J40">
        <v>69.3</v>
      </c>
      <c r="K40">
        <v>141.19999999999999</v>
      </c>
      <c r="L40">
        <v>136.19999999999999</v>
      </c>
      <c r="M40">
        <v>103.5</v>
      </c>
      <c r="N40">
        <v>48.8</v>
      </c>
      <c r="O40">
        <v>119.3</v>
      </c>
      <c r="P40">
        <v>53.6</v>
      </c>
      <c r="Q40">
        <v>69.900000000000006</v>
      </c>
      <c r="R40">
        <v>32.200000000000003</v>
      </c>
      <c r="S40">
        <v>14.2</v>
      </c>
      <c r="T40">
        <v>27.2</v>
      </c>
      <c r="U40">
        <v>12.7</v>
      </c>
    </row>
    <row r="41" spans="8:21" x14ac:dyDescent="0.25">
      <c r="I41">
        <v>264.2</v>
      </c>
      <c r="J41">
        <v>1646.6879302842535</v>
      </c>
      <c r="K41">
        <v>2015.0129555831481</v>
      </c>
      <c r="L41">
        <v>2200.3492995996285</v>
      </c>
      <c r="M41">
        <v>2210.8264088140068</v>
      </c>
      <c r="N41">
        <v>2180.9394395497266</v>
      </c>
      <c r="O41">
        <v>2526.5385395896965</v>
      </c>
      <c r="P41">
        <v>2169.298215971115</v>
      </c>
      <c r="Q41">
        <v>1799.1817874441601</v>
      </c>
      <c r="R41">
        <v>984.69736595074949</v>
      </c>
      <c r="S41">
        <v>550.34255190789156</v>
      </c>
      <c r="T41">
        <v>413.74896972524118</v>
      </c>
      <c r="U41">
        <v>38.755614827849804</v>
      </c>
    </row>
    <row r="42" spans="8:21" x14ac:dyDescent="0.25">
      <c r="I42">
        <v>93.55</v>
      </c>
      <c r="J42">
        <v>11.435332849196206</v>
      </c>
      <c r="K42">
        <v>13.433419703887655</v>
      </c>
      <c r="L42">
        <v>12.224162775553491</v>
      </c>
      <c r="M42">
        <v>12.282368937855592</v>
      </c>
      <c r="N42">
        <v>12.116330219720703</v>
      </c>
      <c r="O42">
        <v>14.036325219942759</v>
      </c>
      <c r="P42">
        <v>14.4619881064741</v>
      </c>
      <c r="Q42">
        <v>16.659090624482964</v>
      </c>
      <c r="R42">
        <v>20.514528457307282</v>
      </c>
      <c r="S42">
        <v>22.930939662828816</v>
      </c>
      <c r="T42">
        <v>34.479080810436763</v>
      </c>
    </row>
    <row r="43" spans="8:21" x14ac:dyDescent="0.25">
      <c r="H43" t="s">
        <v>1155</v>
      </c>
      <c r="I43">
        <v>795.38601392794305</v>
      </c>
    </row>
    <row r="44" spans="8:21" x14ac:dyDescent="0.25">
      <c r="H44" t="s">
        <v>1673</v>
      </c>
      <c r="I44">
        <v>13.256433565465718</v>
      </c>
    </row>
    <row r="45" spans="8:21" x14ac:dyDescent="0.25">
      <c r="J45">
        <v>1984</v>
      </c>
      <c r="K45">
        <v>1985</v>
      </c>
      <c r="L45">
        <v>1986</v>
      </c>
      <c r="M45">
        <v>1987</v>
      </c>
      <c r="N45">
        <v>1988</v>
      </c>
      <c r="O45">
        <v>1989</v>
      </c>
      <c r="P45">
        <v>1990</v>
      </c>
      <c r="Q45">
        <v>1991</v>
      </c>
      <c r="R45">
        <v>1992</v>
      </c>
      <c r="S45">
        <v>1993</v>
      </c>
      <c r="T45">
        <v>1994</v>
      </c>
      <c r="U45">
        <v>1995</v>
      </c>
    </row>
    <row r="46" spans="8:21" x14ac:dyDescent="0.25">
      <c r="J46" s="7">
        <v>0.53826779701214111</v>
      </c>
      <c r="K46" s="7">
        <v>0.55564204995096567</v>
      </c>
      <c r="L46" s="7">
        <v>0.57574755146361245</v>
      </c>
      <c r="M46" s="7">
        <v>0.59929628299402149</v>
      </c>
      <c r="N46" s="7">
        <v>0.62892409019157058</v>
      </c>
      <c r="O46" s="7">
        <v>0.64942297227726253</v>
      </c>
      <c r="P46" s="7">
        <v>0.66995156939551237</v>
      </c>
      <c r="Q46" s="7">
        <v>0.69503399074622951</v>
      </c>
      <c r="R46" s="7">
        <v>0.70761525941550341</v>
      </c>
      <c r="S46" s="7">
        <v>0.71769107990284398</v>
      </c>
      <c r="T46" s="7">
        <v>0.72913612524931304</v>
      </c>
      <c r="U46" s="7">
        <v>0.74019216373333407</v>
      </c>
    </row>
    <row r="47" spans="8:21" x14ac:dyDescent="0.25">
      <c r="I47">
        <v>1983</v>
      </c>
    </row>
    <row r="48" spans="8:21" x14ac:dyDescent="0.25">
      <c r="I48" s="7">
        <v>0.516251362110423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sheetPr>
  <dimension ref="A1:X27"/>
  <sheetViews>
    <sheetView zoomScale="85" zoomScaleNormal="85" workbookViewId="0">
      <selection activeCell="Q8" sqref="Q8"/>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2" width="11.28515625" customWidth="1"/>
    <col min="13" max="13" width="12.28515625" customWidth="1"/>
    <col min="14" max="14" width="13.85546875" customWidth="1"/>
    <col min="16" max="17" width="11.28515625" customWidth="1"/>
    <col min="18" max="18" width="12.28515625" customWidth="1"/>
    <col min="19" max="19" width="13.85546875" customWidth="1"/>
  </cols>
  <sheetData>
    <row r="1" spans="1:24" s="212" customFormat="1" ht="18.75" x14ac:dyDescent="0.3">
      <c r="A1" s="211" t="s">
        <v>1021</v>
      </c>
    </row>
    <row r="2" spans="1:24" x14ac:dyDescent="0.25">
      <c r="E2" s="623">
        <f>L8</f>
        <v>2025</v>
      </c>
      <c r="F2" s="623"/>
      <c r="H2" s="623">
        <f>Q8</f>
        <v>2025</v>
      </c>
      <c r="I2" s="623"/>
      <c r="K2" s="623" t="s">
        <v>1833</v>
      </c>
      <c r="L2" s="623"/>
    </row>
    <row r="3" spans="1:24" s="138" customFormat="1" ht="60" x14ac:dyDescent="0.25">
      <c r="E3" s="148" t="s">
        <v>1163</v>
      </c>
      <c r="F3" s="149">
        <f>INDEX($N$11:N28,MATCH($C$6,$B$11:$B$28,0))</f>
        <v>242.26772070845971</v>
      </c>
      <c r="H3" s="148" t="s">
        <v>1163</v>
      </c>
      <c r="I3" s="149">
        <f>INDEX($S$11:S28,MATCH($C$6,$B$11:$B$28,0))</f>
        <v>242.26772070845971</v>
      </c>
      <c r="K3" s="148" t="s">
        <v>1645</v>
      </c>
      <c r="L3" s="149">
        <f>INDEX($W$11:W45,MATCH($F$5,$B$11:$B$45,0))</f>
        <v>153.70335195530728</v>
      </c>
    </row>
    <row r="5" spans="1:24" x14ac:dyDescent="0.25">
      <c r="B5" s="150" t="s">
        <v>1164</v>
      </c>
      <c r="C5" s="151"/>
      <c r="E5" t="s">
        <v>1647</v>
      </c>
      <c r="F5">
        <v>2012</v>
      </c>
    </row>
    <row r="6" spans="1:24" x14ac:dyDescent="0.25">
      <c r="B6" s="152" t="s">
        <v>1373</v>
      </c>
      <c r="C6" s="153">
        <v>2010</v>
      </c>
    </row>
    <row r="7" spans="1:24" x14ac:dyDescent="0.25">
      <c r="B7" s="152" t="s">
        <v>1372</v>
      </c>
      <c r="C7" s="153">
        <v>2005</v>
      </c>
    </row>
    <row r="8" spans="1:24" x14ac:dyDescent="0.25">
      <c r="B8" s="154" t="s">
        <v>1159</v>
      </c>
      <c r="C8" s="155" t="s">
        <v>1158</v>
      </c>
      <c r="L8">
        <f>[0]!TableYear</f>
        <v>2025</v>
      </c>
      <c r="Q8">
        <f>TableYear</f>
        <v>2025</v>
      </c>
    </row>
    <row r="9" spans="1:24" ht="15" customHeight="1" x14ac:dyDescent="0.25">
      <c r="L9" s="10" t="str">
        <f>"($BY"&amp;[0]!TableYear&amp;"M)"</f>
        <v>($BY2025M)</v>
      </c>
      <c r="M9" s="10" t="str">
        <f>"($BY"&amp;[0]!TableYear&amp;"M)"</f>
        <v>($BY2025M)</v>
      </c>
      <c r="N9" s="10" t="str">
        <f>"($BY"&amp;[0]!TableYear&amp;"M)"</f>
        <v>($BY2025M)</v>
      </c>
      <c r="Q9" s="10" t="str">
        <f>"($BY"&amp;TableYear&amp;$C$8&amp;")"</f>
        <v>($BY2025M)</v>
      </c>
      <c r="R9" s="10" t="str">
        <f>"($BY"&amp;TableYear&amp;$C$8&amp;")"</f>
        <v>($BY2025M)</v>
      </c>
      <c r="S9" s="10" t="str">
        <f>"($BY"&amp;TableYear&amp;$C$8&amp;")"</f>
        <v>($BY2025M)</v>
      </c>
      <c r="U9" s="10" t="s">
        <v>1644</v>
      </c>
      <c r="V9" s="10" t="s">
        <v>1644</v>
      </c>
      <c r="W9" s="10" t="s">
        <v>1644</v>
      </c>
    </row>
    <row r="10" spans="1:24" ht="60.75" thickBot="1" x14ac:dyDescent="0.3">
      <c r="B10" s="142" t="s">
        <v>7</v>
      </c>
      <c r="C10" s="143" t="s">
        <v>1150</v>
      </c>
      <c r="D10" s="143" t="s">
        <v>1152</v>
      </c>
      <c r="E10" s="143" t="s">
        <v>1153</v>
      </c>
      <c r="F10" s="143" t="s">
        <v>1154</v>
      </c>
      <c r="G10" s="143" t="s">
        <v>1155</v>
      </c>
      <c r="H10" s="143" t="s">
        <v>1156</v>
      </c>
      <c r="I10" s="144" t="s">
        <v>1157</v>
      </c>
      <c r="K10" s="145" t="str">
        <f>"Inflation Index ("&amp;L8&amp;"/"&amp;C7&amp;")"</f>
        <v>Inflation Index (2025/2005)</v>
      </c>
      <c r="L10" s="146" t="s">
        <v>1161</v>
      </c>
      <c r="M10" s="146" t="s">
        <v>1162</v>
      </c>
      <c r="N10" s="147" t="s">
        <v>1163</v>
      </c>
      <c r="P10" s="145" t="str">
        <f>"Inflation Index ("&amp;TableYear&amp;"/"&amp;C7&amp;")"</f>
        <v>Inflation Index (2025/2005)</v>
      </c>
      <c r="Q10" s="146" t="s">
        <v>1161</v>
      </c>
      <c r="R10" s="146" t="s">
        <v>1162</v>
      </c>
      <c r="S10" s="147" t="s">
        <v>1163</v>
      </c>
      <c r="U10" s="444" t="s">
        <v>1161</v>
      </c>
      <c r="V10" s="445" t="s">
        <v>1162</v>
      </c>
      <c r="W10" s="446" t="s">
        <v>1163</v>
      </c>
    </row>
    <row r="11" spans="1:24" x14ac:dyDescent="0.25">
      <c r="B11" s="252">
        <v>1997</v>
      </c>
      <c r="C11" s="132" t="s">
        <v>1151</v>
      </c>
      <c r="D11" s="132">
        <v>8.1999999999999993</v>
      </c>
      <c r="E11" s="132" t="s">
        <v>1151</v>
      </c>
      <c r="F11" s="132" t="s">
        <v>1151</v>
      </c>
      <c r="G11" s="132">
        <v>8.1999999999999993</v>
      </c>
      <c r="H11" s="132" t="s">
        <v>1151</v>
      </c>
      <c r="I11" s="253">
        <v>8.1999999999999993</v>
      </c>
      <c r="K11" s="201">
        <f>INDEX('CY Raw Inflation'!$K$16:$K$200,MATCH($L$8,'CY Raw Inflation'!$A$16:$A$200,0))/INDEX('CY Raw Inflation'!$K$16:$K$200,MATCH($C$7,'CY Raw Inflation'!$A$16:$A$200,0))</f>
        <v>1.5762032358208073</v>
      </c>
      <c r="L11" s="202">
        <f>K11*(SUM(D11,F11))</f>
        <v>12.924866533730619</v>
      </c>
      <c r="M11" s="202">
        <f>IFERROR(L11/C11,0)</f>
        <v>0</v>
      </c>
      <c r="N11" s="203" t="e">
        <f>SUM($L$11:L11)/SUM($C$11:C11)</f>
        <v>#DIV/0!</v>
      </c>
      <c r="P11" s="201">
        <f>INDEX('CY Raw Inflation'!$K$16:$K$200,MATCH($Q$8,'CY Raw Inflation'!$A$16:$A$200,0))/INDEX('CY Raw Inflation'!$K$16:$K$200,MATCH($C$7,'CY Raw Inflation'!$A$16:$A$200,0))</f>
        <v>1.5762032358208073</v>
      </c>
      <c r="Q11" s="202">
        <f t="shared" ref="Q11:Q26" si="0">P11*(SUM(D11,F11))</f>
        <v>12.924866533730619</v>
      </c>
      <c r="R11" s="202">
        <f t="shared" ref="R11:R26" si="1">IFERROR(Q11/C11,0)</f>
        <v>0</v>
      </c>
      <c r="S11" s="203" t="e">
        <f>SUM($Q$11:Q11)/SUM($C$11:C11)</f>
        <v>#DIV/0!</v>
      </c>
      <c r="U11" s="441">
        <f>SUM(D11,F11)</f>
        <v>8.1999999999999993</v>
      </c>
      <c r="V11" s="202">
        <f>IFERROR(U11/C11,0)</f>
        <v>0</v>
      </c>
      <c r="W11" s="203" t="e">
        <f>SUM($U$11:U11)/SUM($C$11:C11)</f>
        <v>#DIV/0!</v>
      </c>
    </row>
    <row r="12" spans="1:24" x14ac:dyDescent="0.25">
      <c r="B12" s="163">
        <v>1998</v>
      </c>
      <c r="C12" s="129" t="s">
        <v>1151</v>
      </c>
      <c r="D12" s="129">
        <v>78.900000000000006</v>
      </c>
      <c r="E12" s="129" t="s">
        <v>1151</v>
      </c>
      <c r="F12" s="129" t="s">
        <v>1151</v>
      </c>
      <c r="G12" s="129">
        <v>78.900000000000006</v>
      </c>
      <c r="H12" s="129" t="s">
        <v>1151</v>
      </c>
      <c r="I12" s="164">
        <v>78.900000000000006</v>
      </c>
      <c r="K12" s="204">
        <f>INDEX('CY Raw Inflation'!$K$16:$K$200,MATCH($L$8,'CY Raw Inflation'!$A$16:$A$200,0))/INDEX('CY Raw Inflation'!$K$16:$K$200,MATCH($C$7,'CY Raw Inflation'!$A$16:$A$200,0))</f>
        <v>1.5762032358208073</v>
      </c>
      <c r="L12" s="205">
        <f t="shared" ref="L12:L26" si="2">K12*(SUM(D12,F12))</f>
        <v>124.3624353062617</v>
      </c>
      <c r="M12" s="205">
        <f t="shared" ref="M12:M26" si="3">IFERROR(L12/C12,0)</f>
        <v>0</v>
      </c>
      <c r="N12" s="206" t="e">
        <f>SUM($L$11:L12)/SUM($C$11:C12)</f>
        <v>#DIV/0!</v>
      </c>
      <c r="P12" s="204">
        <f>INDEX('CY Raw Inflation'!$K$16:$K$200,MATCH($Q$8,'CY Raw Inflation'!$A$16:$A$200,0))/INDEX('CY Raw Inflation'!$K$16:$K$200,MATCH($C$7,'CY Raw Inflation'!$A$16:$A$200,0))</f>
        <v>1.5762032358208073</v>
      </c>
      <c r="Q12" s="205">
        <f t="shared" si="0"/>
        <v>124.3624353062617</v>
      </c>
      <c r="R12" s="205">
        <f t="shared" si="1"/>
        <v>0</v>
      </c>
      <c r="S12" s="206" t="e">
        <f>SUM($Q$11:Q12)/SUM($C$11:C12)</f>
        <v>#DIV/0!</v>
      </c>
      <c r="U12" s="442">
        <f>SUM(D12,F12)</f>
        <v>78.900000000000006</v>
      </c>
      <c r="V12" s="205">
        <f t="shared" ref="V12:V25" si="4">IFERROR(U12/C12,0)</f>
        <v>0</v>
      </c>
      <c r="W12" s="206" t="e">
        <f>SUM($U$11:U12)/SUM($C$11:C12)</f>
        <v>#DIV/0!</v>
      </c>
    </row>
    <row r="13" spans="1:24" x14ac:dyDescent="0.25">
      <c r="B13" s="163">
        <v>1999</v>
      </c>
      <c r="C13" s="129">
        <v>2</v>
      </c>
      <c r="D13" s="129">
        <v>752.3</v>
      </c>
      <c r="E13" s="129" t="s">
        <v>1151</v>
      </c>
      <c r="F13" s="129">
        <v>76.2</v>
      </c>
      <c r="G13" s="129">
        <v>828.5</v>
      </c>
      <c r="H13" s="129">
        <v>36.1</v>
      </c>
      <c r="I13" s="164">
        <v>864.6</v>
      </c>
      <c r="K13" s="204">
        <f>INDEX('CY Raw Inflation'!$K$16:$K$200,MATCH($L$8,'CY Raw Inflation'!$A$16:$A$200,0))/INDEX('CY Raw Inflation'!$K$16:$K$200,MATCH($C$7,'CY Raw Inflation'!$A$16:$A$200,0))</f>
        <v>1.5762032358208073</v>
      </c>
      <c r="L13" s="205">
        <f t="shared" si="2"/>
        <v>1305.8843808775389</v>
      </c>
      <c r="M13" s="205">
        <f t="shared" si="3"/>
        <v>652.94219043876944</v>
      </c>
      <c r="N13" s="206">
        <f>SUM($L$11:L13)/SUM($C$11:C13)</f>
        <v>721.58584135876561</v>
      </c>
      <c r="P13" s="204">
        <f>INDEX('CY Raw Inflation'!$K$16:$K$200,MATCH($Q$8,'CY Raw Inflation'!$A$16:$A$200,0))/INDEX('CY Raw Inflation'!$K$16:$K$200,MATCH($C$7,'CY Raw Inflation'!$A$16:$A$200,0))</f>
        <v>1.5762032358208073</v>
      </c>
      <c r="Q13" s="205">
        <f t="shared" si="0"/>
        <v>1305.8843808775389</v>
      </c>
      <c r="R13" s="205">
        <f t="shared" si="1"/>
        <v>652.94219043876944</v>
      </c>
      <c r="S13" s="206">
        <f>SUM($Q$11:Q13)/SUM($C$11:C13)</f>
        <v>721.58584135876561</v>
      </c>
      <c r="U13" s="442">
        <f>SUM(D13,F13)</f>
        <v>828.5</v>
      </c>
      <c r="V13" s="205">
        <f t="shared" si="4"/>
        <v>414.25</v>
      </c>
      <c r="W13" s="206">
        <f>SUM($U$11:U13)/SUM($C$11:C13)</f>
        <v>457.8</v>
      </c>
    </row>
    <row r="14" spans="1:24" x14ac:dyDescent="0.25">
      <c r="B14" s="163">
        <v>2000</v>
      </c>
      <c r="C14" s="129" t="s">
        <v>1151</v>
      </c>
      <c r="D14" s="129">
        <v>300.7</v>
      </c>
      <c r="E14" s="129" t="s">
        <v>1151</v>
      </c>
      <c r="F14" s="129" t="s">
        <v>1151</v>
      </c>
      <c r="G14" s="129">
        <v>300.7</v>
      </c>
      <c r="H14" s="129" t="s">
        <v>1151</v>
      </c>
      <c r="I14" s="164">
        <v>300.7</v>
      </c>
      <c r="K14" s="204">
        <f>INDEX('CY Raw Inflation'!$K$16:$K$200,MATCH($L$8,'CY Raw Inflation'!$A$16:$A$200,0))/INDEX('CY Raw Inflation'!$K$16:$K$200,MATCH($C$7,'CY Raw Inflation'!$A$16:$A$200,0))</f>
        <v>1.5762032358208073</v>
      </c>
      <c r="L14" s="205">
        <f t="shared" si="2"/>
        <v>473.96431301131673</v>
      </c>
      <c r="M14" s="205">
        <f t="shared" si="3"/>
        <v>0</v>
      </c>
      <c r="N14" s="206">
        <f>SUM($L$11:L14)/SUM($C$11:C14)</f>
        <v>958.567997864424</v>
      </c>
      <c r="P14" s="204">
        <f>INDEX('CY Raw Inflation'!$K$16:$K$200,MATCH($Q$8,'CY Raw Inflation'!$A$16:$A$200,0))/INDEX('CY Raw Inflation'!$K$16:$K$200,MATCH($C$7,'CY Raw Inflation'!$A$16:$A$200,0))</f>
        <v>1.5762032358208073</v>
      </c>
      <c r="Q14" s="205">
        <f t="shared" si="0"/>
        <v>473.96431301131673</v>
      </c>
      <c r="R14" s="205">
        <f t="shared" si="1"/>
        <v>0</v>
      </c>
      <c r="S14" s="206">
        <f>SUM($Q$11:Q14)/SUM($C$11:C14)</f>
        <v>958.567997864424</v>
      </c>
      <c r="U14" s="442">
        <f>SUM(D14,F14)</f>
        <v>300.7</v>
      </c>
      <c r="V14" s="205">
        <f t="shared" si="4"/>
        <v>0</v>
      </c>
      <c r="W14" s="206">
        <f>SUM($U$11:U14)/SUM($C$11:C14)</f>
        <v>608.15</v>
      </c>
      <c r="X14" s="258"/>
    </row>
    <row r="15" spans="1:24" x14ac:dyDescent="0.25">
      <c r="B15" s="163">
        <v>2001</v>
      </c>
      <c r="C15" s="129">
        <v>10</v>
      </c>
      <c r="D15" s="129">
        <v>2107.1999999999998</v>
      </c>
      <c r="E15" s="129" t="s">
        <v>1151</v>
      </c>
      <c r="F15" s="129">
        <v>228.8</v>
      </c>
      <c r="G15" s="129">
        <v>2336</v>
      </c>
      <c r="H15" s="129">
        <v>331.6</v>
      </c>
      <c r="I15" s="164">
        <v>2667.6</v>
      </c>
      <c r="K15" s="204">
        <f>INDEX('CY Raw Inflation'!$K$16:$K$200,MATCH($L$8,'CY Raw Inflation'!$A$16:$A$200,0))/INDEX('CY Raw Inflation'!$K$16:$K$200,MATCH($C$7,'CY Raw Inflation'!$A$16:$A$200,0))</f>
        <v>1.5762032358208073</v>
      </c>
      <c r="L15" s="205">
        <f t="shared" si="2"/>
        <v>3682.0107588774058</v>
      </c>
      <c r="M15" s="205">
        <f t="shared" si="3"/>
        <v>368.20107588774056</v>
      </c>
      <c r="N15" s="206">
        <f>SUM($L$11:L15)/SUM($C$11:C15)</f>
        <v>466.59556288385448</v>
      </c>
      <c r="P15" s="204">
        <f>INDEX('CY Raw Inflation'!$K$16:$K$200,MATCH($Q$8,'CY Raw Inflation'!$A$16:$A$200,0))/INDEX('CY Raw Inflation'!$K$16:$K$200,MATCH($C$7,'CY Raw Inflation'!$A$16:$A$200,0))</f>
        <v>1.5762032358208073</v>
      </c>
      <c r="Q15" s="205">
        <f t="shared" si="0"/>
        <v>3682.0107588774058</v>
      </c>
      <c r="R15" s="205">
        <f t="shared" si="1"/>
        <v>368.20107588774056</v>
      </c>
      <c r="S15" s="206">
        <f>SUM($Q$11:Q15)/SUM($C$11:C15)</f>
        <v>466.59556288385448</v>
      </c>
      <c r="U15" s="442">
        <f>SUM(D15,F15)</f>
        <v>2336</v>
      </c>
      <c r="V15" s="205">
        <f t="shared" si="4"/>
        <v>233.6</v>
      </c>
      <c r="W15" s="206">
        <f>SUM($U$11:U15)/SUM($C$11:C15)</f>
        <v>296.02500000000003</v>
      </c>
    </row>
    <row r="16" spans="1:24" x14ac:dyDescent="0.25">
      <c r="B16" s="163">
        <v>2002</v>
      </c>
      <c r="C16" s="129">
        <v>13</v>
      </c>
      <c r="D16" s="129">
        <v>2167.9</v>
      </c>
      <c r="E16" s="129" t="s">
        <v>1151</v>
      </c>
      <c r="F16" s="129">
        <v>556.20000000000005</v>
      </c>
      <c r="G16" s="129">
        <v>2724.1</v>
      </c>
      <c r="H16" s="129">
        <v>426.8</v>
      </c>
      <c r="I16" s="164">
        <v>3150.9</v>
      </c>
      <c r="K16" s="204">
        <f>INDEX('CY Raw Inflation'!$K$16:$K$200,MATCH($L$8,'CY Raw Inflation'!$A$16:$A$200,0))/INDEX('CY Raw Inflation'!$K$16:$K$200,MATCH($C$7,'CY Raw Inflation'!$A$16:$A$200,0))</f>
        <v>1.5762032358208073</v>
      </c>
      <c r="L16" s="205">
        <f t="shared" si="2"/>
        <v>4293.7352346994621</v>
      </c>
      <c r="M16" s="205">
        <f t="shared" si="3"/>
        <v>330.28732574611246</v>
      </c>
      <c r="N16" s="206">
        <f>SUM($L$11:L16)/SUM($C$11:C16)</f>
        <v>395.71527957222861</v>
      </c>
      <c r="P16" s="204">
        <f>INDEX('CY Raw Inflation'!$K$16:$K$200,MATCH($Q$8,'CY Raw Inflation'!$A$16:$A$200,0))/INDEX('CY Raw Inflation'!$K$16:$K$200,MATCH($C$7,'CY Raw Inflation'!$A$16:$A$200,0))</f>
        <v>1.5762032358208073</v>
      </c>
      <c r="Q16" s="205">
        <f t="shared" si="0"/>
        <v>4293.7352346994621</v>
      </c>
      <c r="R16" s="205">
        <f t="shared" si="1"/>
        <v>330.28732574611246</v>
      </c>
      <c r="S16" s="206">
        <f>SUM($Q$11:Q16)/SUM($C$11:C16)</f>
        <v>395.71527957222861</v>
      </c>
      <c r="U16" s="442">
        <f t="shared" ref="U16:U24" si="5">SUM(D16,F16)</f>
        <v>2724.1000000000004</v>
      </c>
      <c r="V16" s="205">
        <f t="shared" si="4"/>
        <v>209.54615384615389</v>
      </c>
      <c r="W16" s="206">
        <f>SUM($U$11:U16)/SUM($C$11:C16)</f>
        <v>251.05600000000001</v>
      </c>
      <c r="X16" s="258"/>
    </row>
    <row r="17" spans="2:24" x14ac:dyDescent="0.25">
      <c r="B17" s="163">
        <v>2003</v>
      </c>
      <c r="C17" s="129">
        <v>21</v>
      </c>
      <c r="D17" s="129">
        <v>3459.7</v>
      </c>
      <c r="E17" s="129" t="s">
        <v>1151</v>
      </c>
      <c r="F17" s="129">
        <v>549.5</v>
      </c>
      <c r="G17" s="129">
        <v>4009.2</v>
      </c>
      <c r="H17" s="129">
        <v>555.4</v>
      </c>
      <c r="I17" s="164">
        <v>4564.6000000000004</v>
      </c>
      <c r="K17" s="204">
        <f>INDEX('CY Raw Inflation'!$K$16:$K$200,MATCH($L$8,'CY Raw Inflation'!$A$16:$A$200,0))/INDEX('CY Raw Inflation'!$K$16:$K$200,MATCH($C$7,'CY Raw Inflation'!$A$16:$A$200,0))</f>
        <v>1.5762032358208073</v>
      </c>
      <c r="L17" s="205">
        <f t="shared" si="2"/>
        <v>6319.3140130527809</v>
      </c>
      <c r="M17" s="205">
        <f t="shared" si="3"/>
        <v>300.91971490727531</v>
      </c>
      <c r="N17" s="206">
        <f>SUM($L$11:L17)/SUM($C$11:C17)</f>
        <v>352.43904352953251</v>
      </c>
      <c r="P17" s="204">
        <f>INDEX('CY Raw Inflation'!$K$16:$K$200,MATCH($Q$8,'CY Raw Inflation'!$A$16:$A$200,0))/INDEX('CY Raw Inflation'!$K$16:$K$200,MATCH($C$7,'CY Raw Inflation'!$A$16:$A$200,0))</f>
        <v>1.5762032358208073</v>
      </c>
      <c r="Q17" s="205">
        <f t="shared" si="0"/>
        <v>6319.3140130527809</v>
      </c>
      <c r="R17" s="205">
        <f t="shared" si="1"/>
        <v>300.91971490727531</v>
      </c>
      <c r="S17" s="206">
        <f>SUM($Q$11:Q17)/SUM($C$11:C17)</f>
        <v>352.43904352953251</v>
      </c>
      <c r="U17" s="442">
        <f t="shared" si="5"/>
        <v>4009.2</v>
      </c>
      <c r="V17" s="205">
        <f t="shared" si="4"/>
        <v>190.91428571428571</v>
      </c>
      <c r="W17" s="206">
        <f>SUM($U$11:U17)/SUM($C$11:C17)</f>
        <v>223.6</v>
      </c>
    </row>
    <row r="18" spans="2:24" x14ac:dyDescent="0.25">
      <c r="B18" s="163">
        <v>2004</v>
      </c>
      <c r="C18" s="129">
        <v>22</v>
      </c>
      <c r="D18" s="129">
        <v>3180.3</v>
      </c>
      <c r="E18" s="129" t="s">
        <v>1151</v>
      </c>
      <c r="F18" s="129">
        <v>332.3</v>
      </c>
      <c r="G18" s="129">
        <v>3512.6</v>
      </c>
      <c r="H18" s="129">
        <v>634.6</v>
      </c>
      <c r="I18" s="164">
        <v>4147.2</v>
      </c>
      <c r="K18" s="204">
        <f>INDEX('CY Raw Inflation'!$K$16:$K$200,MATCH($L$8,'CY Raw Inflation'!$A$16:$A$200,0))/INDEX('CY Raw Inflation'!$K$16:$K$200,MATCH($C$7,'CY Raw Inflation'!$A$16:$A$200,0))</f>
        <v>1.5762032358208073</v>
      </c>
      <c r="L18" s="205">
        <f t="shared" si="2"/>
        <v>5536.5714861441684</v>
      </c>
      <c r="M18" s="205">
        <f t="shared" si="3"/>
        <v>251.66234027928039</v>
      </c>
      <c r="N18" s="206">
        <f>SUM($L$11:L18)/SUM($C$11:C18)</f>
        <v>319.83481600739213</v>
      </c>
      <c r="P18" s="204">
        <f>INDEX('CY Raw Inflation'!$K$16:$K$200,MATCH($Q$8,'CY Raw Inflation'!$A$16:$A$200,0))/INDEX('CY Raw Inflation'!$K$16:$K$200,MATCH($C$7,'CY Raw Inflation'!$A$16:$A$200,0))</f>
        <v>1.5762032358208073</v>
      </c>
      <c r="Q18" s="205">
        <f t="shared" si="0"/>
        <v>5536.5714861441684</v>
      </c>
      <c r="R18" s="205">
        <f t="shared" si="1"/>
        <v>251.66234027928039</v>
      </c>
      <c r="S18" s="206">
        <f>SUM($Q$11:Q18)/SUM($C$11:C18)</f>
        <v>319.83481600739213</v>
      </c>
      <c r="U18" s="442">
        <f t="shared" si="5"/>
        <v>3512.6000000000004</v>
      </c>
      <c r="V18" s="205">
        <f t="shared" si="4"/>
        <v>159.66363636363639</v>
      </c>
      <c r="W18" s="206">
        <f>SUM($U$11:U18)/SUM($C$11:C18)</f>
        <v>202.91470588235296</v>
      </c>
    </row>
    <row r="19" spans="2:24" x14ac:dyDescent="0.25">
      <c r="B19" s="163">
        <v>2005</v>
      </c>
      <c r="C19" s="129">
        <v>24</v>
      </c>
      <c r="D19" s="129">
        <v>2982.6</v>
      </c>
      <c r="E19" s="129" t="s">
        <v>1151</v>
      </c>
      <c r="F19" s="129">
        <v>158</v>
      </c>
      <c r="G19" s="129">
        <v>3140.6</v>
      </c>
      <c r="H19" s="129">
        <v>780.9</v>
      </c>
      <c r="I19" s="164">
        <v>3921.5</v>
      </c>
      <c r="K19" s="204">
        <f>INDEX('CY Raw Inflation'!$K$16:$K$200,MATCH($L$8,'CY Raw Inflation'!$A$16:$A$200,0))/INDEX('CY Raw Inflation'!$K$16:$K$200,MATCH($C$7,'CY Raw Inflation'!$A$16:$A$200,0))</f>
        <v>1.5762032358208073</v>
      </c>
      <c r="L19" s="205">
        <f t="shared" si="2"/>
        <v>4950.2238824188271</v>
      </c>
      <c r="M19" s="205">
        <f t="shared" si="3"/>
        <v>206.2593284341178</v>
      </c>
      <c r="N19" s="206">
        <f>SUM($L$11:L19)/SUM($C$11:C19)</f>
        <v>290.2064279447988</v>
      </c>
      <c r="P19" s="204">
        <f>INDEX('CY Raw Inflation'!$K$16:$K$200,MATCH($Q$8,'CY Raw Inflation'!$A$16:$A$200,0))/INDEX('CY Raw Inflation'!$K$16:$K$200,MATCH($C$7,'CY Raw Inflation'!$A$16:$A$200,0))</f>
        <v>1.5762032358208073</v>
      </c>
      <c r="Q19" s="205">
        <f t="shared" si="0"/>
        <v>4950.2238824188271</v>
      </c>
      <c r="R19" s="205">
        <f t="shared" si="1"/>
        <v>206.2593284341178</v>
      </c>
      <c r="S19" s="206">
        <f>SUM($Q$11:Q19)/SUM($C$11:C19)</f>
        <v>290.2064279447988</v>
      </c>
      <c r="U19" s="442">
        <f t="shared" si="5"/>
        <v>3140.6</v>
      </c>
      <c r="V19" s="205">
        <f t="shared" si="4"/>
        <v>130.85833333333332</v>
      </c>
      <c r="W19" s="206">
        <f>SUM($U$11:U19)/SUM($C$11:C19)</f>
        <v>184.11739130434782</v>
      </c>
    </row>
    <row r="20" spans="2:24" x14ac:dyDescent="0.25">
      <c r="B20" s="163">
        <v>2006</v>
      </c>
      <c r="C20" s="129">
        <v>23</v>
      </c>
      <c r="D20" s="129">
        <v>2796.6</v>
      </c>
      <c r="E20" s="129" t="s">
        <v>1151</v>
      </c>
      <c r="F20" s="129">
        <v>124.7</v>
      </c>
      <c r="G20" s="129">
        <v>2921.3</v>
      </c>
      <c r="H20" s="129">
        <v>574.6</v>
      </c>
      <c r="I20" s="164">
        <v>3495.9</v>
      </c>
      <c r="K20" s="204">
        <f>INDEX('CY Raw Inflation'!$K$16:$K$200,MATCH($L$8,'CY Raw Inflation'!$A$16:$A$200,0))/INDEX('CY Raw Inflation'!$K$16:$K$200,MATCH($C$7,'CY Raw Inflation'!$A$16:$A$200,0))</f>
        <v>1.5762032358208073</v>
      </c>
      <c r="L20" s="205">
        <f t="shared" si="2"/>
        <v>4604.5625128033244</v>
      </c>
      <c r="M20" s="205">
        <f t="shared" si="3"/>
        <v>200.19837012188367</v>
      </c>
      <c r="N20" s="206">
        <f>SUM($L$11:L20)/SUM($C$11:C20)</f>
        <v>272.20481638021579</v>
      </c>
      <c r="P20" s="204">
        <f>INDEX('CY Raw Inflation'!$K$16:$K$200,MATCH($Q$8,'CY Raw Inflation'!$A$16:$A$200,0))/INDEX('CY Raw Inflation'!$K$16:$K$200,MATCH($C$7,'CY Raw Inflation'!$A$16:$A$200,0))</f>
        <v>1.5762032358208073</v>
      </c>
      <c r="Q20" s="205">
        <f t="shared" si="0"/>
        <v>4604.5625128033244</v>
      </c>
      <c r="R20" s="205">
        <f t="shared" si="1"/>
        <v>200.19837012188367</v>
      </c>
      <c r="S20" s="206">
        <f>SUM($Q$11:Q20)/SUM($C$11:C20)</f>
        <v>272.20481638021579</v>
      </c>
      <c r="U20" s="442">
        <f t="shared" si="5"/>
        <v>2921.2999999999997</v>
      </c>
      <c r="V20" s="205">
        <f t="shared" si="4"/>
        <v>127.01304347826085</v>
      </c>
      <c r="W20" s="206">
        <f>SUM($U$11:U20)/SUM($C$11:C20)</f>
        <v>172.69652173913042</v>
      </c>
    </row>
    <row r="21" spans="2:24" x14ac:dyDescent="0.25">
      <c r="B21" s="163">
        <v>2007</v>
      </c>
      <c r="C21" s="129">
        <v>20</v>
      </c>
      <c r="D21" s="129">
        <v>2663.7</v>
      </c>
      <c r="E21" s="129" t="s">
        <v>1151</v>
      </c>
      <c r="F21" s="129">
        <v>88.7</v>
      </c>
      <c r="G21" s="129">
        <v>2752.4</v>
      </c>
      <c r="H21" s="129">
        <v>398.6</v>
      </c>
      <c r="I21" s="164">
        <v>3151</v>
      </c>
      <c r="K21" s="204">
        <f>INDEX('CY Raw Inflation'!$K$16:$K$200,MATCH($L$8,'CY Raw Inflation'!$A$16:$A$200,0))/INDEX('CY Raw Inflation'!$K$16:$K$200,MATCH($C$7,'CY Raw Inflation'!$A$16:$A$200,0))</f>
        <v>1.5762032358208073</v>
      </c>
      <c r="L21" s="205">
        <f t="shared" si="2"/>
        <v>4338.3417862731894</v>
      </c>
      <c r="M21" s="205">
        <f t="shared" si="3"/>
        <v>216.91708931365946</v>
      </c>
      <c r="N21" s="206">
        <f>SUM($L$11:L21)/SUM($C$11:C21)</f>
        <v>264.01404199998524</v>
      </c>
      <c r="P21" s="204">
        <f>INDEX('CY Raw Inflation'!$K$16:$K$200,MATCH($Q$8,'CY Raw Inflation'!$A$16:$A$200,0))/INDEX('CY Raw Inflation'!$K$16:$K$200,MATCH($C$7,'CY Raw Inflation'!$A$16:$A$200,0))</f>
        <v>1.5762032358208073</v>
      </c>
      <c r="Q21" s="205">
        <f t="shared" si="0"/>
        <v>4338.3417862731894</v>
      </c>
      <c r="R21" s="205">
        <f t="shared" si="1"/>
        <v>216.91708931365946</v>
      </c>
      <c r="S21" s="206">
        <f>SUM($Q$11:Q21)/SUM($C$11:C21)</f>
        <v>264.01404199998524</v>
      </c>
      <c r="U21" s="442">
        <f t="shared" si="5"/>
        <v>2752.3999999999996</v>
      </c>
      <c r="V21" s="205">
        <f t="shared" si="4"/>
        <v>137.61999999999998</v>
      </c>
      <c r="W21" s="206">
        <f>SUM($U$11:U21)/SUM($C$11:C21)</f>
        <v>167.5</v>
      </c>
    </row>
    <row r="22" spans="2:24" x14ac:dyDescent="0.25">
      <c r="B22" s="163">
        <v>2008</v>
      </c>
      <c r="C22" s="129">
        <v>20</v>
      </c>
      <c r="D22" s="129">
        <v>2484.6999999999998</v>
      </c>
      <c r="E22" s="129" t="s">
        <v>1151</v>
      </c>
      <c r="F22" s="129">
        <v>73.8</v>
      </c>
      <c r="G22" s="129">
        <v>2558.5</v>
      </c>
      <c r="H22" s="129">
        <v>788.8</v>
      </c>
      <c r="I22" s="164">
        <v>3347.3</v>
      </c>
      <c r="K22" s="204">
        <f>INDEX('CY Raw Inflation'!$K$16:$K$200,MATCH($L$8,'CY Raw Inflation'!$A$16:$A$200,0))/INDEX('CY Raw Inflation'!$K$16:$K$200,MATCH($C$7,'CY Raw Inflation'!$A$16:$A$200,0))</f>
        <v>1.5762032358208073</v>
      </c>
      <c r="L22" s="205">
        <f t="shared" si="2"/>
        <v>4032.7159788475356</v>
      </c>
      <c r="M22" s="205">
        <f t="shared" si="3"/>
        <v>201.63579894237677</v>
      </c>
      <c r="N22" s="206">
        <f>SUM($L$11:L22)/SUM($C$11:C22)</f>
        <v>255.96523644416476</v>
      </c>
      <c r="P22" s="204">
        <f>INDEX('CY Raw Inflation'!$K$16:$K$200,MATCH($Q$8,'CY Raw Inflation'!$A$16:$A$200,0))/INDEX('CY Raw Inflation'!$K$16:$K$200,MATCH($C$7,'CY Raw Inflation'!$A$16:$A$200,0))</f>
        <v>1.5762032358208073</v>
      </c>
      <c r="Q22" s="205">
        <f t="shared" si="0"/>
        <v>4032.7159788475356</v>
      </c>
      <c r="R22" s="205">
        <f t="shared" si="1"/>
        <v>201.63579894237677</v>
      </c>
      <c r="S22" s="206">
        <f>SUM($Q$11:Q22)/SUM($C$11:C22)</f>
        <v>255.96523644416476</v>
      </c>
      <c r="U22" s="442">
        <f t="shared" si="5"/>
        <v>2558.5</v>
      </c>
      <c r="V22" s="205">
        <f t="shared" si="4"/>
        <v>127.925</v>
      </c>
      <c r="W22" s="206">
        <f>SUM($U$11:U22)/SUM($C$11:C22)</f>
        <v>162.39354838709679</v>
      </c>
    </row>
    <row r="23" spans="2:24" x14ac:dyDescent="0.25">
      <c r="B23" s="163">
        <v>2009</v>
      </c>
      <c r="C23" s="129">
        <v>24</v>
      </c>
      <c r="D23" s="129">
        <v>2333.9</v>
      </c>
      <c r="E23" s="129" t="s">
        <v>1151</v>
      </c>
      <c r="F23" s="129">
        <v>8</v>
      </c>
      <c r="G23" s="129">
        <v>2341.9</v>
      </c>
      <c r="H23" s="129">
        <v>786.4</v>
      </c>
      <c r="I23" s="164">
        <v>3128.3</v>
      </c>
      <c r="K23" s="204">
        <f>INDEX('CY Raw Inflation'!$K$16:$K$200,MATCH($L$8,'CY Raw Inflation'!$A$16:$A$200,0))/INDEX('CY Raw Inflation'!$K$16:$K$200,MATCH($C$7,'CY Raw Inflation'!$A$16:$A$200,0))</f>
        <v>1.5762032358208073</v>
      </c>
      <c r="L23" s="205">
        <f t="shared" si="2"/>
        <v>3691.310357968749</v>
      </c>
      <c r="M23" s="205">
        <f t="shared" si="3"/>
        <v>153.80459824869789</v>
      </c>
      <c r="N23" s="206">
        <f>SUM($L$11:L23)/SUM($C$11:C23)</f>
        <v>242.26772070845971</v>
      </c>
      <c r="P23" s="204">
        <f>INDEX('CY Raw Inflation'!$K$16:$K$200,MATCH($Q$8,'CY Raw Inflation'!$A$16:$A$200,0))/INDEX('CY Raw Inflation'!$K$16:$K$200,MATCH($C$7,'CY Raw Inflation'!$A$16:$A$200,0))</f>
        <v>1.5762032358208073</v>
      </c>
      <c r="Q23" s="205">
        <f t="shared" si="0"/>
        <v>3691.310357968749</v>
      </c>
      <c r="R23" s="205">
        <f t="shared" si="1"/>
        <v>153.80459824869789</v>
      </c>
      <c r="S23" s="206">
        <f>SUM($Q$11:Q23)/SUM($C$11:C23)</f>
        <v>242.26772070845971</v>
      </c>
      <c r="U23" s="442">
        <f t="shared" si="5"/>
        <v>2341.9</v>
      </c>
      <c r="V23" s="205">
        <f t="shared" si="4"/>
        <v>97.579166666666666</v>
      </c>
      <c r="W23" s="206">
        <f>SUM($U$11:U23)/SUM($C$11:C23)</f>
        <v>153.70335195530728</v>
      </c>
    </row>
    <row r="24" spans="2:24" x14ac:dyDescent="0.25">
      <c r="B24" s="163">
        <v>2010</v>
      </c>
      <c r="C24" s="129" t="s">
        <v>1151</v>
      </c>
      <c r="D24" s="129" t="s">
        <v>1151</v>
      </c>
      <c r="E24" s="129" t="s">
        <v>1151</v>
      </c>
      <c r="F24" s="129" t="s">
        <v>1151</v>
      </c>
      <c r="G24" s="129" t="s">
        <v>1151</v>
      </c>
      <c r="H24" s="129">
        <v>83.4</v>
      </c>
      <c r="I24" s="164">
        <v>83.4</v>
      </c>
      <c r="K24" s="204">
        <f>INDEX('CY Raw Inflation'!$K$16:$K$200,MATCH($L$8,'CY Raw Inflation'!$A$16:$A$200,0))/INDEX('CY Raw Inflation'!$K$16:$K$200,MATCH($C$7,'CY Raw Inflation'!$A$16:$A$200,0))</f>
        <v>1.5762032358208073</v>
      </c>
      <c r="L24" s="205">
        <f t="shared" si="2"/>
        <v>0</v>
      </c>
      <c r="M24" s="205">
        <f t="shared" si="3"/>
        <v>0</v>
      </c>
      <c r="N24" s="206">
        <f>SUM($L$11:L24)/SUM($C$11:C24)</f>
        <v>242.26772070845971</v>
      </c>
      <c r="P24" s="204">
        <f>INDEX('CY Raw Inflation'!$K$16:$K$200,MATCH($Q$8,'CY Raw Inflation'!$A$16:$A$200,0))/INDEX('CY Raw Inflation'!$K$16:$K$200,MATCH($C$7,'CY Raw Inflation'!$A$16:$A$200,0))</f>
        <v>1.5762032358208073</v>
      </c>
      <c r="Q24" s="205">
        <f t="shared" si="0"/>
        <v>0</v>
      </c>
      <c r="R24" s="205">
        <f t="shared" si="1"/>
        <v>0</v>
      </c>
      <c r="S24" s="206">
        <f>SUM($Q$11:Q24)/SUM($C$11:C24)</f>
        <v>242.26772070845971</v>
      </c>
      <c r="U24" s="442">
        <f t="shared" si="5"/>
        <v>0</v>
      </c>
      <c r="V24" s="205">
        <f t="shared" si="4"/>
        <v>0</v>
      </c>
      <c r="W24" s="206">
        <f>SUM($U$11:U24)/SUM($C$11:C24)</f>
        <v>153.70335195530728</v>
      </c>
    </row>
    <row r="25" spans="2:24" x14ac:dyDescent="0.25">
      <c r="B25" s="163">
        <v>2011</v>
      </c>
      <c r="C25" s="129" t="s">
        <v>1151</v>
      </c>
      <c r="D25" s="129" t="s">
        <v>1151</v>
      </c>
      <c r="E25" s="129" t="s">
        <v>1151</v>
      </c>
      <c r="F25" s="129" t="s">
        <v>1151</v>
      </c>
      <c r="G25" s="129" t="s">
        <v>1151</v>
      </c>
      <c r="H25" s="129">
        <v>136.80000000000001</v>
      </c>
      <c r="I25" s="164">
        <v>136.80000000000001</v>
      </c>
      <c r="K25" s="204">
        <f>INDEX('CY Raw Inflation'!$K$16:$K$200,MATCH($L$8,'CY Raw Inflation'!$A$16:$A$200,0))/INDEX('CY Raw Inflation'!$K$16:$K$200,MATCH($C$7,'CY Raw Inflation'!$A$16:$A$200,0))</f>
        <v>1.5762032358208073</v>
      </c>
      <c r="L25" s="205">
        <f t="shared" si="2"/>
        <v>0</v>
      </c>
      <c r="M25" s="205">
        <f t="shared" si="3"/>
        <v>0</v>
      </c>
      <c r="N25" s="206">
        <f>SUM($L$11:L25)/SUM($C$11:C25)</f>
        <v>242.26772070845971</v>
      </c>
      <c r="P25" s="204">
        <f>INDEX('CY Raw Inflation'!$K$16:$K$200,MATCH($Q$8,'CY Raw Inflation'!$A$16:$A$200,0))/INDEX('CY Raw Inflation'!$K$16:$K$200,MATCH($C$7,'CY Raw Inflation'!$A$16:$A$200,0))</f>
        <v>1.5762032358208073</v>
      </c>
      <c r="Q25" s="205">
        <f t="shared" si="0"/>
        <v>0</v>
      </c>
      <c r="R25" s="205">
        <f t="shared" si="1"/>
        <v>0</v>
      </c>
      <c r="S25" s="206">
        <f>SUM($Q$11:Q25)/SUM($C$11:C25)</f>
        <v>242.26772070845971</v>
      </c>
      <c r="U25" s="442">
        <f>SUM(D25,F25)</f>
        <v>0</v>
      </c>
      <c r="V25" s="205">
        <f t="shared" si="4"/>
        <v>0</v>
      </c>
      <c r="W25" s="206">
        <f>SUM($U$11:U25)/SUM($C$11:C25)</f>
        <v>153.70335195530728</v>
      </c>
    </row>
    <row r="26" spans="2:24" x14ac:dyDescent="0.25">
      <c r="B26" s="165">
        <v>2012</v>
      </c>
      <c r="C26" s="166" t="s">
        <v>1151</v>
      </c>
      <c r="D26" s="166" t="s">
        <v>1151</v>
      </c>
      <c r="E26" s="166" t="s">
        <v>1151</v>
      </c>
      <c r="F26" s="166" t="s">
        <v>1151</v>
      </c>
      <c r="G26" s="166" t="s">
        <v>1151</v>
      </c>
      <c r="H26" s="166">
        <v>88.7</v>
      </c>
      <c r="I26" s="167">
        <v>88.7</v>
      </c>
      <c r="K26" s="207">
        <f>INDEX('CY Raw Inflation'!$K$16:$K$200,MATCH($L$8,'CY Raw Inflation'!$A$16:$A$200,0))/INDEX('CY Raw Inflation'!$K$16:$K$200,MATCH($C$7,'CY Raw Inflation'!$A$16:$A$200,0))</f>
        <v>1.5762032358208073</v>
      </c>
      <c r="L26" s="208">
        <f t="shared" si="2"/>
        <v>0</v>
      </c>
      <c r="M26" s="208">
        <f t="shared" si="3"/>
        <v>0</v>
      </c>
      <c r="N26" s="209">
        <f>SUM($L$11:L26)/SUM($C$11:C26)</f>
        <v>242.26772070845971</v>
      </c>
      <c r="P26" s="207">
        <f>INDEX('CY Raw Inflation'!$K$16:$K$200,MATCH($Q$8,'CY Raw Inflation'!$A$16:$A$200,0))/INDEX('CY Raw Inflation'!$K$16:$K$200,MATCH($C$7,'CY Raw Inflation'!$A$16:$A$200,0))</f>
        <v>1.5762032358208073</v>
      </c>
      <c r="Q26" s="208">
        <f t="shared" si="0"/>
        <v>0</v>
      </c>
      <c r="R26" s="208">
        <f t="shared" si="1"/>
        <v>0</v>
      </c>
      <c r="S26" s="209">
        <f>SUM($Q$11:Q26)/SUM($C$11:C26)</f>
        <v>242.26772070845971</v>
      </c>
      <c r="U26" s="443">
        <f>SUM(D26,F26)</f>
        <v>0</v>
      </c>
      <c r="V26" s="208">
        <f>IFERROR(U26/C26,0)</f>
        <v>0</v>
      </c>
      <c r="W26" s="209">
        <f>SUM($U$11:U26)/SUM($C$11:C26)</f>
        <v>153.70335195530728</v>
      </c>
    </row>
    <row r="27" spans="2:24" x14ac:dyDescent="0.25">
      <c r="X27" t="s">
        <v>1334</v>
      </c>
    </row>
  </sheetData>
  <mergeCells count="3">
    <mergeCell ref="H2:I2"/>
    <mergeCell ref="K2:L2"/>
    <mergeCell ref="E2:F2"/>
  </mergeCells>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W149"/>
  <sheetViews>
    <sheetView topLeftCell="A17" zoomScale="80" zoomScaleNormal="80" workbookViewId="0">
      <selection activeCell="I148" sqref="I148"/>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1" width="12.85546875" customWidth="1"/>
    <col min="12" max="12" width="11.28515625" customWidth="1"/>
    <col min="13" max="13" width="12.28515625" customWidth="1"/>
    <col min="14" max="14" width="13.85546875" customWidth="1"/>
    <col min="16" max="16" width="12.140625" bestFit="1" customWidth="1"/>
    <col min="17" max="18" width="13.5703125" bestFit="1" customWidth="1"/>
    <col min="19" max="19" width="12.140625" bestFit="1" customWidth="1"/>
  </cols>
  <sheetData>
    <row r="1" spans="1:12" s="212" customFormat="1" ht="18.75" x14ac:dyDescent="0.3">
      <c r="A1" s="211" t="s">
        <v>1365</v>
      </c>
    </row>
    <row r="2" spans="1:12" x14ac:dyDescent="0.25">
      <c r="E2" s="623">
        <f>F6</f>
        <v>2025</v>
      </c>
      <c r="F2" s="623"/>
      <c r="H2" s="623">
        <f>F5</f>
        <v>2025</v>
      </c>
      <c r="I2" s="623"/>
      <c r="K2" s="623" t="s">
        <v>1833</v>
      </c>
      <c r="L2" s="623"/>
    </row>
    <row r="3" spans="1:12" s="138" customFormat="1" ht="45" x14ac:dyDescent="0.25">
      <c r="E3" s="148" t="s">
        <v>1163</v>
      </c>
      <c r="F3" s="149">
        <f>INDEX($N$108:N146,MATCH($C$6,$B$108:$B$146,0))</f>
        <v>200.86211266122709</v>
      </c>
      <c r="H3" s="148" t="s">
        <v>1163</v>
      </c>
      <c r="I3" s="149">
        <f>INDEX($S$108:S146,MATCH($C$6,$B$108:$B$146,0))</f>
        <v>200.86211266122709</v>
      </c>
      <c r="K3" s="148" t="s">
        <v>1645</v>
      </c>
      <c r="L3" s="149">
        <f>INDEX($W$108:W146,MATCH($F$5,$B$108:$B$146,0))</f>
        <v>111.17332317073171</v>
      </c>
    </row>
    <row r="5" spans="1:12" x14ac:dyDescent="0.25">
      <c r="B5" s="150" t="s">
        <v>1164</v>
      </c>
      <c r="C5" s="151"/>
      <c r="E5" t="s">
        <v>1647</v>
      </c>
      <c r="F5">
        <f>TableYear</f>
        <v>2025</v>
      </c>
    </row>
    <row r="6" spans="1:12" x14ac:dyDescent="0.25">
      <c r="B6" s="152" t="s">
        <v>1373</v>
      </c>
      <c r="C6" s="153">
        <v>2017</v>
      </c>
      <c r="E6" t="s">
        <v>1834</v>
      </c>
      <c r="F6">
        <f>[0]!TableYear</f>
        <v>2025</v>
      </c>
    </row>
    <row r="7" spans="1:12" x14ac:dyDescent="0.25">
      <c r="B7" s="152" t="s">
        <v>1372</v>
      </c>
      <c r="C7" s="153">
        <v>2012</v>
      </c>
    </row>
    <row r="8" spans="1:12" x14ac:dyDescent="0.25">
      <c r="B8" s="154" t="s">
        <v>1159</v>
      </c>
      <c r="C8" s="155" t="s">
        <v>1158</v>
      </c>
    </row>
    <row r="10" spans="1:12" ht="45" x14ac:dyDescent="0.25">
      <c r="B10" s="499" t="s">
        <v>7</v>
      </c>
      <c r="C10" s="499" t="s">
        <v>1150</v>
      </c>
      <c r="D10" s="499" t="s">
        <v>1152</v>
      </c>
      <c r="E10" s="499" t="s">
        <v>1153</v>
      </c>
      <c r="F10" s="499" t="s">
        <v>1154</v>
      </c>
      <c r="G10" s="499" t="s">
        <v>1155</v>
      </c>
      <c r="H10" s="499" t="s">
        <v>1156</v>
      </c>
      <c r="I10" s="499" t="s">
        <v>1157</v>
      </c>
    </row>
    <row r="11" spans="1:12" x14ac:dyDescent="0.25">
      <c r="B11" s="496">
        <v>2006</v>
      </c>
      <c r="C11" s="515" t="s">
        <v>1151</v>
      </c>
      <c r="D11" s="512">
        <v>126.89999999999999</v>
      </c>
      <c r="E11" s="513" t="s">
        <v>1151</v>
      </c>
      <c r="F11" s="512" t="s">
        <v>1151</v>
      </c>
      <c r="G11" s="512">
        <v>126.89999999999999</v>
      </c>
      <c r="H11" s="512" t="s">
        <v>1151</v>
      </c>
      <c r="I11" s="512">
        <v>126.89999999999999</v>
      </c>
      <c r="K11" s="477"/>
    </row>
    <row r="12" spans="1:12" x14ac:dyDescent="0.25">
      <c r="B12" s="496">
        <v>2007</v>
      </c>
      <c r="C12" s="515">
        <v>2</v>
      </c>
      <c r="D12" s="512">
        <v>502.7</v>
      </c>
      <c r="E12" s="513" t="s">
        <v>1151</v>
      </c>
      <c r="F12" s="512">
        <v>92.7</v>
      </c>
      <c r="G12" s="512">
        <v>595.4</v>
      </c>
      <c r="H12" s="512">
        <v>125.4</v>
      </c>
      <c r="I12" s="512">
        <v>720.80000000000007</v>
      </c>
      <c r="K12" s="477"/>
      <c r="L12" s="474"/>
    </row>
    <row r="13" spans="1:12" x14ac:dyDescent="0.25">
      <c r="B13" s="496">
        <v>2008</v>
      </c>
      <c r="C13" s="515">
        <v>6</v>
      </c>
      <c r="D13" s="512">
        <v>1151.5</v>
      </c>
      <c r="E13" s="513" t="s">
        <v>1151</v>
      </c>
      <c r="F13" s="512">
        <v>215.70000000000002</v>
      </c>
      <c r="G13" s="512">
        <v>1367.2</v>
      </c>
      <c r="H13" s="512">
        <v>169</v>
      </c>
      <c r="I13" s="512">
        <v>1536.2</v>
      </c>
      <c r="K13" s="477"/>
      <c r="L13" s="474"/>
    </row>
    <row r="14" spans="1:12" x14ac:dyDescent="0.25">
      <c r="B14" s="496">
        <v>2009</v>
      </c>
      <c r="C14" s="515">
        <v>7</v>
      </c>
      <c r="D14" s="512">
        <v>1166</v>
      </c>
      <c r="E14" s="513" t="s">
        <v>1151</v>
      </c>
      <c r="F14" s="512">
        <v>350.29999999999995</v>
      </c>
      <c r="G14" s="512">
        <v>1516.3000000000002</v>
      </c>
      <c r="H14" s="512">
        <v>214.7</v>
      </c>
      <c r="I14" s="512">
        <v>1731</v>
      </c>
      <c r="K14" s="477"/>
      <c r="L14" s="474"/>
    </row>
    <row r="15" spans="1:12" x14ac:dyDescent="0.25">
      <c r="B15" s="496">
        <v>2010</v>
      </c>
      <c r="C15" s="515">
        <v>10</v>
      </c>
      <c r="D15" s="512">
        <v>1656.3999999999999</v>
      </c>
      <c r="E15" s="513" t="s">
        <v>1151</v>
      </c>
      <c r="F15" s="512">
        <v>430.6</v>
      </c>
      <c r="G15" s="512">
        <v>2087</v>
      </c>
      <c r="H15" s="512">
        <v>338.5</v>
      </c>
      <c r="I15" s="512">
        <v>2425.5</v>
      </c>
      <c r="K15" s="477"/>
      <c r="L15" s="474"/>
    </row>
    <row r="16" spans="1:12" x14ac:dyDescent="0.25">
      <c r="B16" s="496">
        <v>2011</v>
      </c>
      <c r="C16" s="515">
        <v>22</v>
      </c>
      <c r="D16" s="512">
        <v>3060.1</v>
      </c>
      <c r="E16" s="513" t="s">
        <v>1151</v>
      </c>
      <c r="F16" s="512">
        <v>651.29999999999995</v>
      </c>
      <c r="G16" s="512">
        <v>3711.4</v>
      </c>
      <c r="H16" s="512">
        <v>804.5</v>
      </c>
      <c r="I16" s="512">
        <v>4515.9000000000005</v>
      </c>
      <c r="K16" s="477"/>
      <c r="L16" s="474"/>
    </row>
    <row r="17" spans="2:12" x14ac:dyDescent="0.25">
      <c r="B17" s="496">
        <v>2012</v>
      </c>
      <c r="C17" s="515">
        <v>18</v>
      </c>
      <c r="D17" s="512">
        <v>2251.8000000000002</v>
      </c>
      <c r="E17" s="513" t="s">
        <v>1151</v>
      </c>
      <c r="F17" s="512">
        <v>429.09999999999997</v>
      </c>
      <c r="G17" s="512">
        <v>2680.9</v>
      </c>
      <c r="H17" s="512">
        <v>870.8</v>
      </c>
      <c r="I17" s="512">
        <v>3551.7</v>
      </c>
      <c r="K17" s="477"/>
      <c r="L17" s="474"/>
    </row>
    <row r="18" spans="2:12" x14ac:dyDescent="0.25">
      <c r="B18" s="496">
        <v>2013</v>
      </c>
      <c r="C18" s="515">
        <v>19</v>
      </c>
      <c r="D18" s="512">
        <v>2247.6</v>
      </c>
      <c r="E18" s="513" t="s">
        <v>1151</v>
      </c>
      <c r="F18" s="512">
        <v>85.100000000000009</v>
      </c>
      <c r="G18" s="512">
        <v>2332.7000000000003</v>
      </c>
      <c r="H18" s="512">
        <v>594.9</v>
      </c>
      <c r="I18" s="512">
        <v>2927.6</v>
      </c>
      <c r="K18" s="477"/>
      <c r="L18" s="474"/>
    </row>
    <row r="19" spans="2:12" x14ac:dyDescent="0.25">
      <c r="B19" s="496">
        <v>2014</v>
      </c>
      <c r="C19" s="515">
        <v>19</v>
      </c>
      <c r="D19" s="512">
        <v>2200</v>
      </c>
      <c r="E19" s="513" t="s">
        <v>1151</v>
      </c>
      <c r="F19" s="512">
        <v>586.70000000000005</v>
      </c>
      <c r="G19" s="512">
        <v>2786.7</v>
      </c>
      <c r="H19" s="512">
        <v>456.3</v>
      </c>
      <c r="I19" s="512">
        <v>3243</v>
      </c>
      <c r="K19" s="477"/>
      <c r="L19" s="474"/>
    </row>
    <row r="20" spans="2:12" x14ac:dyDescent="0.25">
      <c r="B20" s="496">
        <v>2015</v>
      </c>
      <c r="C20" s="515">
        <v>28</v>
      </c>
      <c r="D20" s="512">
        <v>2904.3</v>
      </c>
      <c r="E20" s="513" t="s">
        <v>1151</v>
      </c>
      <c r="F20" s="512">
        <v>521.79999999999995</v>
      </c>
      <c r="G20" s="512">
        <v>3426.1</v>
      </c>
      <c r="H20" s="512">
        <v>693.90000000000009</v>
      </c>
      <c r="I20" s="512">
        <v>4120</v>
      </c>
      <c r="K20" s="477"/>
      <c r="L20" s="474"/>
    </row>
    <row r="21" spans="2:12" x14ac:dyDescent="0.25">
      <c r="B21" s="496">
        <v>2016</v>
      </c>
      <c r="C21" s="515">
        <v>47</v>
      </c>
      <c r="D21" s="512">
        <v>4304.6000000000004</v>
      </c>
      <c r="E21" s="513" t="s">
        <v>1151</v>
      </c>
      <c r="F21" s="512">
        <v>484.2</v>
      </c>
      <c r="G21" s="512">
        <v>4788.8</v>
      </c>
      <c r="H21" s="512">
        <v>692.4</v>
      </c>
      <c r="I21" s="512">
        <v>5481.2000000000007</v>
      </c>
      <c r="K21" s="477"/>
      <c r="L21" s="474"/>
    </row>
    <row r="22" spans="2:12" x14ac:dyDescent="0.25">
      <c r="B22" s="496">
        <v>2017</v>
      </c>
      <c r="C22" s="515">
        <v>48</v>
      </c>
      <c r="D22" s="512">
        <v>4013.7</v>
      </c>
      <c r="E22" s="513" t="s">
        <v>1151</v>
      </c>
      <c r="F22" s="512">
        <v>194.2</v>
      </c>
      <c r="G22" s="512">
        <v>4207.8999999999996</v>
      </c>
      <c r="H22" s="512">
        <v>818.1</v>
      </c>
      <c r="I22" s="512">
        <v>5026</v>
      </c>
      <c r="K22" s="477"/>
      <c r="L22" s="474"/>
    </row>
    <row r="23" spans="2:12" x14ac:dyDescent="0.25">
      <c r="B23" s="496">
        <v>2018</v>
      </c>
      <c r="C23" s="515">
        <v>46</v>
      </c>
      <c r="D23" s="512">
        <v>3885.5</v>
      </c>
      <c r="E23" s="513" t="s">
        <v>1151</v>
      </c>
      <c r="F23" s="512">
        <v>585.70000000000005</v>
      </c>
      <c r="G23" s="512">
        <v>4471.2</v>
      </c>
      <c r="H23" s="512">
        <v>601.20000000000005</v>
      </c>
      <c r="I23" s="512">
        <v>5072.3999999999996</v>
      </c>
      <c r="K23" s="477"/>
      <c r="L23" s="474"/>
    </row>
    <row r="24" spans="2:12" x14ac:dyDescent="0.25">
      <c r="B24" s="496">
        <v>2019</v>
      </c>
      <c r="C24" s="515">
        <v>48</v>
      </c>
      <c r="D24" s="512">
        <v>3429.5</v>
      </c>
      <c r="E24" s="513" t="s">
        <v>1151</v>
      </c>
      <c r="F24" s="512">
        <v>475.40000000000003</v>
      </c>
      <c r="G24" s="512">
        <v>3904.9</v>
      </c>
      <c r="H24" s="512">
        <v>650</v>
      </c>
      <c r="I24" s="512">
        <v>4554.9000000000005</v>
      </c>
      <c r="K24" s="477"/>
      <c r="L24" s="474"/>
    </row>
    <row r="25" spans="2:12" x14ac:dyDescent="0.25">
      <c r="B25" s="496">
        <v>2020</v>
      </c>
      <c r="C25" s="515">
        <v>48</v>
      </c>
      <c r="D25" s="512">
        <v>3669.6</v>
      </c>
      <c r="E25" s="513" t="s">
        <v>1151</v>
      </c>
      <c r="F25" s="512">
        <v>542</v>
      </c>
      <c r="G25" s="512">
        <v>4211.6000000000004</v>
      </c>
      <c r="H25" s="512">
        <v>581.4</v>
      </c>
      <c r="I25" s="512">
        <v>4793</v>
      </c>
      <c r="K25" s="477"/>
      <c r="L25" s="474"/>
    </row>
    <row r="26" spans="2:12" x14ac:dyDescent="0.25">
      <c r="B26" s="496">
        <v>2021</v>
      </c>
      <c r="C26" s="515">
        <v>54</v>
      </c>
      <c r="D26" s="512">
        <v>3975.3</v>
      </c>
      <c r="E26" s="513" t="s">
        <v>1151</v>
      </c>
      <c r="F26" s="512">
        <v>363.5</v>
      </c>
      <c r="G26" s="512">
        <v>4338.8</v>
      </c>
      <c r="H26" s="512">
        <v>876</v>
      </c>
      <c r="I26" s="512">
        <v>5214.8</v>
      </c>
      <c r="K26" s="477"/>
      <c r="L26" s="474"/>
    </row>
    <row r="27" spans="2:12" x14ac:dyDescent="0.25">
      <c r="B27" s="496">
        <v>2022</v>
      </c>
      <c r="C27" s="515">
        <v>54</v>
      </c>
      <c r="D27" s="512">
        <v>3774.1000000000004</v>
      </c>
      <c r="E27" s="513" t="s">
        <v>1151</v>
      </c>
      <c r="F27" s="512">
        <v>425.90000000000003</v>
      </c>
      <c r="G27" s="512">
        <v>4200</v>
      </c>
      <c r="H27" s="512">
        <v>685.5</v>
      </c>
      <c r="I27" s="512">
        <v>4885.5</v>
      </c>
      <c r="K27" s="477"/>
      <c r="L27" s="474"/>
    </row>
    <row r="28" spans="2:12" x14ac:dyDescent="0.25">
      <c r="B28" s="496">
        <v>2023</v>
      </c>
      <c r="C28" s="515">
        <v>54</v>
      </c>
      <c r="D28" s="512">
        <v>4176.7</v>
      </c>
      <c r="E28" s="513" t="s">
        <v>1151</v>
      </c>
      <c r="F28" s="512">
        <v>293.5</v>
      </c>
      <c r="G28" s="512">
        <v>4470.2</v>
      </c>
      <c r="H28" s="512">
        <v>635.9</v>
      </c>
      <c r="I28" s="512">
        <v>5106.1000000000004</v>
      </c>
      <c r="K28" s="477"/>
      <c r="L28" s="474"/>
    </row>
    <row r="29" spans="2:12" x14ac:dyDescent="0.25">
      <c r="B29" s="496">
        <v>2024</v>
      </c>
      <c r="C29" s="515">
        <v>60</v>
      </c>
      <c r="D29" s="512">
        <v>4388.3999999999996</v>
      </c>
      <c r="E29" s="513" t="s">
        <v>1151</v>
      </c>
      <c r="F29" s="512">
        <v>468.2</v>
      </c>
      <c r="G29" s="512">
        <v>4856.6000000000004</v>
      </c>
      <c r="H29" s="512">
        <v>839.5</v>
      </c>
      <c r="I29" s="512">
        <v>5696.1</v>
      </c>
      <c r="K29" s="477"/>
      <c r="L29" s="474"/>
    </row>
    <row r="30" spans="2:12" x14ac:dyDescent="0.25">
      <c r="B30" s="496">
        <v>2025</v>
      </c>
      <c r="C30" s="515">
        <v>60</v>
      </c>
      <c r="D30" s="512">
        <v>3899.7</v>
      </c>
      <c r="E30" s="513" t="s">
        <v>1151</v>
      </c>
      <c r="F30" s="512">
        <v>459.59999999999997</v>
      </c>
      <c r="G30" s="512">
        <v>4359.3</v>
      </c>
      <c r="H30" s="512">
        <v>633.79999999999995</v>
      </c>
      <c r="I30" s="512">
        <v>4993.1000000000004</v>
      </c>
      <c r="K30" s="477"/>
      <c r="L30" s="474"/>
    </row>
    <row r="31" spans="2:12" x14ac:dyDescent="0.25">
      <c r="B31" s="496">
        <v>2026</v>
      </c>
      <c r="C31" s="515">
        <v>60</v>
      </c>
      <c r="D31" s="512">
        <v>3869.2</v>
      </c>
      <c r="E31" s="513" t="s">
        <v>1151</v>
      </c>
      <c r="F31" s="512">
        <v>448.4</v>
      </c>
      <c r="G31" s="512">
        <v>4317.6000000000004</v>
      </c>
      <c r="H31" s="512">
        <v>448.6</v>
      </c>
      <c r="I31" s="512">
        <v>4766.2</v>
      </c>
      <c r="K31" s="477"/>
      <c r="L31" s="474"/>
    </row>
    <row r="32" spans="2:12" x14ac:dyDescent="0.25">
      <c r="B32" s="496">
        <v>2027</v>
      </c>
      <c r="C32" s="515">
        <v>60</v>
      </c>
      <c r="D32" s="512">
        <v>4194.8999999999996</v>
      </c>
      <c r="E32" s="513" t="s">
        <v>1151</v>
      </c>
      <c r="F32" s="512">
        <v>409.59999999999997</v>
      </c>
      <c r="G32" s="512">
        <v>4604.5</v>
      </c>
      <c r="H32" s="512">
        <v>484.6</v>
      </c>
      <c r="I32" s="512">
        <v>5089.1000000000004</v>
      </c>
      <c r="K32" s="477"/>
      <c r="L32" s="474"/>
    </row>
    <row r="33" spans="2:12" x14ac:dyDescent="0.25">
      <c r="B33" s="496">
        <v>2028</v>
      </c>
      <c r="C33" s="515">
        <v>60</v>
      </c>
      <c r="D33" s="512">
        <v>4717.7</v>
      </c>
      <c r="E33" s="513" t="s">
        <v>1151</v>
      </c>
      <c r="F33" s="512">
        <v>410.7</v>
      </c>
      <c r="G33" s="512">
        <v>5128.3999999999996</v>
      </c>
      <c r="H33" s="512">
        <v>428.20000000000005</v>
      </c>
      <c r="I33" s="512">
        <v>5556.6</v>
      </c>
      <c r="K33" s="477"/>
      <c r="L33" s="474"/>
    </row>
    <row r="34" spans="2:12" x14ac:dyDescent="0.25">
      <c r="B34" s="496">
        <v>2029</v>
      </c>
      <c r="C34" s="515">
        <v>60</v>
      </c>
      <c r="D34" s="512">
        <v>4329</v>
      </c>
      <c r="E34" s="513" t="s">
        <v>1151</v>
      </c>
      <c r="F34" s="512">
        <v>409.7</v>
      </c>
      <c r="G34" s="512">
        <v>4738.7</v>
      </c>
      <c r="H34" s="512">
        <v>463</v>
      </c>
      <c r="I34" s="512">
        <v>5201.7</v>
      </c>
      <c r="K34" s="477"/>
      <c r="L34" s="474"/>
    </row>
    <row r="35" spans="2:12" x14ac:dyDescent="0.25">
      <c r="B35" s="496">
        <v>2030</v>
      </c>
      <c r="C35" s="515">
        <v>60</v>
      </c>
      <c r="D35" s="512">
        <v>3883.3</v>
      </c>
      <c r="E35" s="513" t="s">
        <v>1151</v>
      </c>
      <c r="F35" s="512">
        <v>408.3</v>
      </c>
      <c r="G35" s="512">
        <v>4291.6000000000004</v>
      </c>
      <c r="H35" s="512">
        <v>401.5</v>
      </c>
      <c r="I35" s="512">
        <v>4693.1000000000004</v>
      </c>
      <c r="K35" s="477"/>
      <c r="L35" s="474"/>
    </row>
    <row r="36" spans="2:12" x14ac:dyDescent="0.25">
      <c r="B36" s="496">
        <v>2031</v>
      </c>
      <c r="C36" s="515">
        <v>60</v>
      </c>
      <c r="D36" s="512">
        <v>4039</v>
      </c>
      <c r="E36" s="513" t="s">
        <v>1151</v>
      </c>
      <c r="F36" s="512">
        <v>413</v>
      </c>
      <c r="G36" s="512">
        <v>4452</v>
      </c>
      <c r="H36" s="512">
        <v>402.70000000000005</v>
      </c>
      <c r="I36" s="512">
        <v>4854.7</v>
      </c>
      <c r="K36" s="477"/>
      <c r="L36" s="474"/>
    </row>
    <row r="37" spans="2:12" x14ac:dyDescent="0.25">
      <c r="B37" s="496">
        <v>2032</v>
      </c>
      <c r="C37" s="515">
        <v>60</v>
      </c>
      <c r="D37" s="512">
        <v>4541.5</v>
      </c>
      <c r="E37" s="513" t="s">
        <v>1151</v>
      </c>
      <c r="F37" s="512">
        <v>424.5</v>
      </c>
      <c r="G37" s="512">
        <v>4966</v>
      </c>
      <c r="H37" s="512">
        <v>445.5</v>
      </c>
      <c r="I37" s="512">
        <v>5411.5</v>
      </c>
      <c r="K37" s="477"/>
      <c r="L37" s="474"/>
    </row>
    <row r="38" spans="2:12" x14ac:dyDescent="0.25">
      <c r="B38" s="496">
        <v>2033</v>
      </c>
      <c r="C38" s="515">
        <v>60</v>
      </c>
      <c r="D38" s="512">
        <v>5174.6000000000004</v>
      </c>
      <c r="E38" s="513" t="s">
        <v>1151</v>
      </c>
      <c r="F38" s="512">
        <v>428.5</v>
      </c>
      <c r="G38" s="512">
        <v>5603.1</v>
      </c>
      <c r="H38" s="512">
        <v>463.6</v>
      </c>
      <c r="I38" s="512">
        <v>6066.7000000000007</v>
      </c>
      <c r="K38" s="477"/>
      <c r="L38" s="474"/>
    </row>
    <row r="39" spans="2:12" x14ac:dyDescent="0.25">
      <c r="B39" s="496">
        <v>2034</v>
      </c>
      <c r="C39" s="515">
        <v>60</v>
      </c>
      <c r="D39" s="512">
        <v>4826.5999999999995</v>
      </c>
      <c r="E39" s="513" t="s">
        <v>1151</v>
      </c>
      <c r="F39" s="512">
        <v>425.3</v>
      </c>
      <c r="G39" s="512">
        <v>5251.9</v>
      </c>
      <c r="H39" s="512">
        <v>309.90000000000003</v>
      </c>
      <c r="I39" s="512">
        <v>5561.8</v>
      </c>
      <c r="K39" s="477"/>
      <c r="L39" s="474"/>
    </row>
    <row r="40" spans="2:12" x14ac:dyDescent="0.25">
      <c r="B40" s="496">
        <v>2035</v>
      </c>
      <c r="C40" s="515">
        <v>60</v>
      </c>
      <c r="D40" s="512">
        <v>4316.7</v>
      </c>
      <c r="E40" s="513" t="s">
        <v>1151</v>
      </c>
      <c r="F40" s="512">
        <v>422.20000000000005</v>
      </c>
      <c r="G40" s="512">
        <v>4738.8999999999996</v>
      </c>
      <c r="H40" s="512">
        <v>280.89999999999998</v>
      </c>
      <c r="I40" s="512">
        <v>5019.8</v>
      </c>
      <c r="K40" s="477"/>
      <c r="L40" s="474"/>
    </row>
    <row r="41" spans="2:12" x14ac:dyDescent="0.25">
      <c r="B41" s="496">
        <v>2036</v>
      </c>
      <c r="C41" s="515">
        <v>60</v>
      </c>
      <c r="D41" s="512">
        <v>4313.6000000000004</v>
      </c>
      <c r="E41" s="513" t="s">
        <v>1151</v>
      </c>
      <c r="F41" s="512">
        <v>421.8</v>
      </c>
      <c r="G41" s="512">
        <v>4735.4000000000005</v>
      </c>
      <c r="H41" s="512">
        <v>313.3</v>
      </c>
      <c r="I41" s="512">
        <v>5048.7</v>
      </c>
      <c r="K41" s="477"/>
      <c r="L41" s="474"/>
    </row>
    <row r="42" spans="2:12" x14ac:dyDescent="0.25">
      <c r="B42" s="496">
        <v>2037</v>
      </c>
      <c r="C42" s="515">
        <v>60</v>
      </c>
      <c r="D42" s="512">
        <v>4629.1000000000004</v>
      </c>
      <c r="E42" s="513" t="s">
        <v>1151</v>
      </c>
      <c r="F42" s="512">
        <v>448.4</v>
      </c>
      <c r="G42" s="512">
        <v>5077.5</v>
      </c>
      <c r="H42" s="512">
        <v>303.10000000000002</v>
      </c>
      <c r="I42" s="512">
        <v>5380.6</v>
      </c>
      <c r="K42" s="477"/>
      <c r="L42" s="474"/>
    </row>
    <row r="43" spans="2:12" x14ac:dyDescent="0.25">
      <c r="B43" s="496">
        <v>2038</v>
      </c>
      <c r="C43" s="515">
        <v>60</v>
      </c>
      <c r="D43" s="512">
        <v>5149.5</v>
      </c>
      <c r="E43" s="513" t="s">
        <v>1151</v>
      </c>
      <c r="F43" s="512">
        <v>449.5</v>
      </c>
      <c r="G43" s="512">
        <v>5599</v>
      </c>
      <c r="H43" s="512">
        <v>347.5</v>
      </c>
      <c r="I43" s="512">
        <v>5946.5</v>
      </c>
      <c r="K43" s="477"/>
      <c r="L43" s="474"/>
    </row>
    <row r="44" spans="2:12" x14ac:dyDescent="0.25">
      <c r="B44" s="496">
        <v>2039</v>
      </c>
      <c r="C44" s="515">
        <v>60</v>
      </c>
      <c r="D44" s="512">
        <v>4830.8</v>
      </c>
      <c r="E44" s="514"/>
      <c r="F44" s="512">
        <v>448.79999999999995</v>
      </c>
      <c r="G44" s="512">
        <v>5279.5999999999995</v>
      </c>
      <c r="H44" s="512">
        <v>319.5</v>
      </c>
      <c r="I44" s="512">
        <v>5599.1</v>
      </c>
    </row>
    <row r="45" spans="2:12" x14ac:dyDescent="0.25">
      <c r="B45" s="496">
        <v>2040</v>
      </c>
      <c r="C45" s="515">
        <v>60</v>
      </c>
      <c r="D45" s="512">
        <v>4330.8999999999996</v>
      </c>
      <c r="E45" s="514"/>
      <c r="F45" s="512">
        <v>445.20000000000005</v>
      </c>
      <c r="G45" s="512">
        <v>4776.1000000000004</v>
      </c>
      <c r="H45" s="512">
        <v>167.6</v>
      </c>
      <c r="I45" s="512">
        <v>4943.7</v>
      </c>
    </row>
    <row r="46" spans="2:12" x14ac:dyDescent="0.25">
      <c r="B46" s="496">
        <v>2041</v>
      </c>
      <c r="C46" s="515">
        <v>60</v>
      </c>
      <c r="D46" s="512">
        <v>4332.4000000000005</v>
      </c>
      <c r="E46" s="514"/>
      <c r="F46" s="512">
        <v>441.7</v>
      </c>
      <c r="G46" s="512">
        <v>4774.1000000000004</v>
      </c>
      <c r="H46" s="512">
        <v>16.8</v>
      </c>
      <c r="I46" s="512">
        <v>4790.8999999999996</v>
      </c>
    </row>
    <row r="47" spans="2:12" x14ac:dyDescent="0.25">
      <c r="B47" s="496">
        <v>2042</v>
      </c>
      <c r="C47" s="515">
        <v>60</v>
      </c>
      <c r="D47" s="512">
        <v>4662.8</v>
      </c>
      <c r="E47" s="514"/>
      <c r="F47" s="512">
        <v>436.6</v>
      </c>
      <c r="G47" s="512">
        <v>5099.4000000000005</v>
      </c>
      <c r="H47" s="512" t="s">
        <v>1151</v>
      </c>
      <c r="I47" s="512">
        <v>5099.4000000000005</v>
      </c>
    </row>
    <row r="48" spans="2:12" x14ac:dyDescent="0.25">
      <c r="B48" s="496">
        <v>2043</v>
      </c>
      <c r="C48" s="515">
        <v>60</v>
      </c>
      <c r="D48" s="512">
        <v>4577</v>
      </c>
      <c r="E48" s="514"/>
      <c r="F48" s="512">
        <v>372.8</v>
      </c>
      <c r="G48" s="512">
        <v>4949.7999999999993</v>
      </c>
      <c r="H48" s="512" t="s">
        <v>1151</v>
      </c>
      <c r="I48" s="512">
        <v>4949.7999999999993</v>
      </c>
    </row>
    <row r="49" spans="2:9" x14ac:dyDescent="0.25">
      <c r="B49" s="496">
        <v>2044</v>
      </c>
      <c r="C49" s="515">
        <v>33</v>
      </c>
      <c r="D49" s="512">
        <v>2984.5</v>
      </c>
      <c r="E49" s="514"/>
      <c r="F49" s="512">
        <v>233.70000000000002</v>
      </c>
      <c r="G49" s="512">
        <v>3218.2000000000003</v>
      </c>
      <c r="H49" s="512" t="s">
        <v>1151</v>
      </c>
      <c r="I49" s="512">
        <v>3218.2000000000003</v>
      </c>
    </row>
    <row r="50" spans="2:9" x14ac:dyDescent="0.25">
      <c r="B50" s="140"/>
      <c r="C50" s="140"/>
      <c r="D50" s="140"/>
      <c r="E50" s="140"/>
      <c r="F50" s="140"/>
      <c r="G50" s="140"/>
      <c r="H50" s="140"/>
      <c r="I50" s="140"/>
    </row>
    <row r="51" spans="2:9" x14ac:dyDescent="0.25">
      <c r="B51" s="140"/>
      <c r="C51" s="140"/>
      <c r="D51" s="140"/>
      <c r="E51" s="140"/>
      <c r="F51" s="140"/>
      <c r="G51" s="140"/>
      <c r="H51" s="140"/>
      <c r="I51" s="140"/>
    </row>
    <row r="52" spans="2:9" x14ac:dyDescent="0.25">
      <c r="B52" s="140"/>
      <c r="C52" s="140"/>
      <c r="D52" s="140"/>
      <c r="E52" s="140"/>
      <c r="F52" s="140"/>
      <c r="G52" s="140"/>
      <c r="H52" s="140"/>
      <c r="I52" s="140"/>
    </row>
    <row r="53" spans="2:9" x14ac:dyDescent="0.25">
      <c r="B53" s="140"/>
      <c r="C53" s="140"/>
      <c r="D53" s="140"/>
      <c r="E53" s="140"/>
      <c r="F53" s="140"/>
      <c r="G53" s="140"/>
      <c r="H53" s="140"/>
      <c r="I53" s="140"/>
    </row>
    <row r="54" spans="2:9" x14ac:dyDescent="0.25">
      <c r="B54" s="140"/>
      <c r="C54" s="140"/>
      <c r="D54" s="140"/>
      <c r="E54" s="140"/>
      <c r="F54" s="140"/>
      <c r="G54" s="140"/>
      <c r="H54" s="140"/>
      <c r="I54" s="140"/>
    </row>
    <row r="55" spans="2:9" x14ac:dyDescent="0.25">
      <c r="B55" s="140"/>
      <c r="C55" s="140"/>
      <c r="D55" s="140"/>
      <c r="E55" s="140"/>
      <c r="F55" s="140"/>
      <c r="G55" s="140"/>
      <c r="H55" s="140"/>
      <c r="I55" s="140"/>
    </row>
    <row r="56" spans="2:9" x14ac:dyDescent="0.25">
      <c r="B56" s="140"/>
      <c r="C56" s="140"/>
      <c r="D56" s="140"/>
      <c r="E56" s="140"/>
      <c r="F56" s="140"/>
      <c r="G56" s="140"/>
      <c r="H56" s="140"/>
      <c r="I56" s="140"/>
    </row>
    <row r="57" spans="2:9" x14ac:dyDescent="0.25">
      <c r="B57" s="159"/>
      <c r="C57" s="10"/>
    </row>
    <row r="58" spans="2:9" ht="45" x14ac:dyDescent="0.25">
      <c r="B58" s="499" t="s">
        <v>7</v>
      </c>
      <c r="C58" s="499" t="s">
        <v>1150</v>
      </c>
      <c r="D58" s="499" t="s">
        <v>1152</v>
      </c>
      <c r="E58" s="499" t="s">
        <v>1153</v>
      </c>
      <c r="F58" s="499" t="s">
        <v>1154</v>
      </c>
      <c r="G58" s="499" t="s">
        <v>1155</v>
      </c>
      <c r="H58" s="499" t="s">
        <v>1156</v>
      </c>
      <c r="I58" s="499" t="s">
        <v>1157</v>
      </c>
    </row>
    <row r="59" spans="2:9" x14ac:dyDescent="0.25">
      <c r="B59" s="500">
        <v>2006</v>
      </c>
      <c r="C59" s="514" t="s">
        <v>1151</v>
      </c>
      <c r="D59" s="514">
        <v>10.6</v>
      </c>
      <c r="E59" s="514" t="s">
        <v>1151</v>
      </c>
      <c r="F59" s="514" t="s">
        <v>1151</v>
      </c>
      <c r="G59" s="514">
        <v>10.6</v>
      </c>
      <c r="H59" s="514" t="s">
        <v>1151</v>
      </c>
      <c r="I59" s="514">
        <v>10.6</v>
      </c>
    </row>
    <row r="60" spans="2:9" x14ac:dyDescent="0.25">
      <c r="B60" s="500">
        <v>2007</v>
      </c>
      <c r="C60" s="514">
        <v>2</v>
      </c>
      <c r="D60" s="514">
        <v>50.2</v>
      </c>
      <c r="E60" s="514" t="s">
        <v>1151</v>
      </c>
      <c r="F60" s="514">
        <v>7.3</v>
      </c>
      <c r="G60" s="514">
        <v>57.5</v>
      </c>
      <c r="H60" s="514">
        <v>29.2</v>
      </c>
      <c r="I60" s="514">
        <v>86.7</v>
      </c>
    </row>
    <row r="61" spans="2:9" x14ac:dyDescent="0.25">
      <c r="B61" s="500">
        <v>2008</v>
      </c>
      <c r="C61" s="514">
        <v>6</v>
      </c>
      <c r="D61" s="514">
        <v>128.6</v>
      </c>
      <c r="E61" s="514" t="s">
        <v>1151</v>
      </c>
      <c r="F61" s="514">
        <v>36.4</v>
      </c>
      <c r="G61" s="514">
        <v>165</v>
      </c>
      <c r="H61" s="514">
        <v>32.200000000000003</v>
      </c>
      <c r="I61" s="514">
        <v>197.2</v>
      </c>
    </row>
    <row r="62" spans="2:9" x14ac:dyDescent="0.25">
      <c r="B62" s="500">
        <v>2009</v>
      </c>
      <c r="C62" s="514">
        <v>7</v>
      </c>
      <c r="D62" s="514">
        <v>130.30000000000001</v>
      </c>
      <c r="E62" s="514" t="s">
        <v>1151</v>
      </c>
      <c r="F62" s="514">
        <v>65.599999999999994</v>
      </c>
      <c r="G62" s="514">
        <v>195.9</v>
      </c>
      <c r="H62" s="514">
        <v>34.200000000000003</v>
      </c>
      <c r="I62" s="514">
        <v>230.1</v>
      </c>
    </row>
    <row r="63" spans="2:9" x14ac:dyDescent="0.25">
      <c r="B63" s="500">
        <v>2010</v>
      </c>
      <c r="C63" s="514">
        <v>10</v>
      </c>
      <c r="D63" s="514">
        <v>177.6</v>
      </c>
      <c r="E63" s="514" t="s">
        <v>1151</v>
      </c>
      <c r="F63" s="514">
        <v>73</v>
      </c>
      <c r="G63" s="514">
        <v>250.6</v>
      </c>
      <c r="H63" s="514">
        <v>59.4</v>
      </c>
      <c r="I63" s="514">
        <v>310</v>
      </c>
    </row>
    <row r="64" spans="2:9" x14ac:dyDescent="0.25">
      <c r="B64" s="500">
        <v>2011</v>
      </c>
      <c r="C64" s="514">
        <v>22</v>
      </c>
      <c r="D64" s="514">
        <v>348.2</v>
      </c>
      <c r="E64" s="514" t="s">
        <v>1151</v>
      </c>
      <c r="F64" s="514">
        <v>90.3</v>
      </c>
      <c r="G64" s="514">
        <v>438.5</v>
      </c>
      <c r="H64" s="514">
        <v>134.6</v>
      </c>
      <c r="I64" s="514">
        <v>573.1</v>
      </c>
    </row>
    <row r="65" spans="2:9" x14ac:dyDescent="0.25">
      <c r="B65" s="500">
        <v>2012</v>
      </c>
      <c r="C65" s="514">
        <v>18</v>
      </c>
      <c r="D65" s="514">
        <v>267.60000000000002</v>
      </c>
      <c r="E65" s="514" t="s">
        <v>1151</v>
      </c>
      <c r="F65" s="514">
        <v>63.9</v>
      </c>
      <c r="G65" s="514">
        <v>331.5</v>
      </c>
      <c r="H65" s="514">
        <v>119.5</v>
      </c>
      <c r="I65" s="514">
        <v>451</v>
      </c>
    </row>
    <row r="66" spans="2:9" x14ac:dyDescent="0.25">
      <c r="B66" s="500">
        <v>2013</v>
      </c>
      <c r="C66" s="514">
        <v>19</v>
      </c>
      <c r="D66" s="514">
        <v>252.4</v>
      </c>
      <c r="E66" s="514" t="s">
        <v>1151</v>
      </c>
      <c r="F66" s="514">
        <v>11.4</v>
      </c>
      <c r="G66" s="514">
        <v>263.8</v>
      </c>
      <c r="H66" s="514">
        <v>86.3</v>
      </c>
      <c r="I66" s="514">
        <v>350.1</v>
      </c>
    </row>
    <row r="67" spans="2:9" x14ac:dyDescent="0.25">
      <c r="B67" s="500">
        <v>2014</v>
      </c>
      <c r="C67" s="514">
        <v>19</v>
      </c>
      <c r="D67" s="514">
        <v>267.89999999999998</v>
      </c>
      <c r="E67" s="514" t="s">
        <v>1151</v>
      </c>
      <c r="F67" s="514">
        <v>29.6</v>
      </c>
      <c r="G67" s="514">
        <v>297.5</v>
      </c>
      <c r="H67" s="514">
        <v>45.1</v>
      </c>
      <c r="I67" s="514">
        <v>342.6</v>
      </c>
    </row>
    <row r="68" spans="2:9" x14ac:dyDescent="0.25">
      <c r="B68" s="500">
        <v>2015</v>
      </c>
      <c r="C68" s="514">
        <v>28</v>
      </c>
      <c r="D68" s="514">
        <v>362</v>
      </c>
      <c r="E68" s="514" t="s">
        <v>1151</v>
      </c>
      <c r="F68" s="514">
        <v>14.5</v>
      </c>
      <c r="G68" s="514">
        <v>376.5</v>
      </c>
      <c r="H68" s="514">
        <v>110.7</v>
      </c>
      <c r="I68" s="514">
        <v>487.2</v>
      </c>
    </row>
    <row r="69" spans="2:9" x14ac:dyDescent="0.25">
      <c r="B69" s="500">
        <v>2016</v>
      </c>
      <c r="C69" s="514">
        <v>47</v>
      </c>
      <c r="D69" s="514">
        <v>557.20000000000005</v>
      </c>
      <c r="E69" s="514" t="s">
        <v>1151</v>
      </c>
      <c r="F69" s="514">
        <v>21.3</v>
      </c>
      <c r="G69" s="514">
        <v>578.5</v>
      </c>
      <c r="H69" s="514">
        <v>116.6</v>
      </c>
      <c r="I69" s="514">
        <v>695.1</v>
      </c>
    </row>
    <row r="70" spans="2:9" x14ac:dyDescent="0.25">
      <c r="B70" s="500">
        <v>2017</v>
      </c>
      <c r="C70" s="514">
        <v>48</v>
      </c>
      <c r="D70" s="514">
        <v>579.79999999999995</v>
      </c>
      <c r="E70" s="514" t="s">
        <v>1151</v>
      </c>
      <c r="F70" s="514">
        <v>1</v>
      </c>
      <c r="G70" s="514">
        <v>580.79999999999995</v>
      </c>
      <c r="H70" s="514">
        <v>269.60000000000002</v>
      </c>
      <c r="I70" s="514">
        <v>850.4</v>
      </c>
    </row>
    <row r="71" spans="2:9" x14ac:dyDescent="0.25">
      <c r="B71" s="500">
        <v>2018</v>
      </c>
      <c r="C71" s="514">
        <v>46</v>
      </c>
      <c r="D71" s="514">
        <v>574</v>
      </c>
      <c r="E71" s="514" t="s">
        <v>1151</v>
      </c>
      <c r="F71" s="514">
        <v>41</v>
      </c>
      <c r="G71" s="514">
        <v>615</v>
      </c>
      <c r="H71" s="514">
        <v>119.9</v>
      </c>
      <c r="I71" s="514">
        <v>734.9</v>
      </c>
    </row>
    <row r="72" spans="2:9" x14ac:dyDescent="0.25">
      <c r="B72" s="500">
        <v>2019</v>
      </c>
      <c r="C72" s="514">
        <v>48</v>
      </c>
      <c r="D72" s="514">
        <v>510.1</v>
      </c>
      <c r="E72" s="514" t="s">
        <v>1151</v>
      </c>
      <c r="F72" s="514">
        <v>33.299999999999997</v>
      </c>
      <c r="G72" s="514">
        <v>543.4</v>
      </c>
      <c r="H72" s="514">
        <v>122.7</v>
      </c>
      <c r="I72" s="514">
        <v>666.1</v>
      </c>
    </row>
    <row r="73" spans="2:9" x14ac:dyDescent="0.25">
      <c r="B73" s="500">
        <v>2020</v>
      </c>
      <c r="C73" s="514">
        <v>48</v>
      </c>
      <c r="D73" s="514">
        <v>550.9</v>
      </c>
      <c r="E73" s="514" t="s">
        <v>1151</v>
      </c>
      <c r="F73" s="514">
        <v>37.9</v>
      </c>
      <c r="G73" s="514">
        <v>588.79999999999995</v>
      </c>
      <c r="H73" s="514">
        <v>114.2</v>
      </c>
      <c r="I73" s="514">
        <v>703</v>
      </c>
    </row>
    <row r="74" spans="2:9" x14ac:dyDescent="0.25">
      <c r="B74" s="500">
        <v>2021</v>
      </c>
      <c r="C74" s="514">
        <v>54</v>
      </c>
      <c r="D74" s="514">
        <v>602.29999999999995</v>
      </c>
      <c r="E74" s="514" t="s">
        <v>1151</v>
      </c>
      <c r="F74" s="514">
        <v>25.5</v>
      </c>
      <c r="G74" s="514">
        <v>627.79999999999995</v>
      </c>
      <c r="H74" s="514">
        <v>149.19999999999999</v>
      </c>
      <c r="I74" s="514">
        <v>777</v>
      </c>
    </row>
    <row r="75" spans="2:9" x14ac:dyDescent="0.25">
      <c r="B75" s="500">
        <v>2022</v>
      </c>
      <c r="C75" s="514">
        <v>54</v>
      </c>
      <c r="D75" s="514">
        <v>567.29999999999995</v>
      </c>
      <c r="E75" s="514" t="s">
        <v>1151</v>
      </c>
      <c r="F75" s="514">
        <v>29.8</v>
      </c>
      <c r="G75" s="514">
        <v>597.1</v>
      </c>
      <c r="H75" s="514">
        <v>130.4</v>
      </c>
      <c r="I75" s="514">
        <v>727.5</v>
      </c>
    </row>
    <row r="76" spans="2:9" x14ac:dyDescent="0.25">
      <c r="B76" s="500">
        <v>2023</v>
      </c>
      <c r="C76" s="514">
        <v>54</v>
      </c>
      <c r="D76" s="514">
        <v>625.6</v>
      </c>
      <c r="E76" s="514" t="s">
        <v>1151</v>
      </c>
      <c r="F76" s="514">
        <v>20.5</v>
      </c>
      <c r="G76" s="514">
        <v>646.1</v>
      </c>
      <c r="H76" s="514">
        <v>125.5</v>
      </c>
      <c r="I76" s="514">
        <v>771.6</v>
      </c>
    </row>
    <row r="77" spans="2:9" x14ac:dyDescent="0.25">
      <c r="B77" s="500">
        <v>2024</v>
      </c>
      <c r="C77" s="514">
        <v>60</v>
      </c>
      <c r="D77" s="514">
        <v>667.3</v>
      </c>
      <c r="E77" s="514" t="s">
        <v>1151</v>
      </c>
      <c r="F77" s="514">
        <v>32.700000000000003</v>
      </c>
      <c r="G77" s="514">
        <v>700</v>
      </c>
      <c r="H77" s="514">
        <v>188.1</v>
      </c>
      <c r="I77" s="514">
        <v>888.1</v>
      </c>
    </row>
    <row r="78" spans="2:9" x14ac:dyDescent="0.25">
      <c r="B78" s="500">
        <v>2025</v>
      </c>
      <c r="C78" s="514">
        <v>60</v>
      </c>
      <c r="D78" s="514">
        <v>592.70000000000005</v>
      </c>
      <c r="E78" s="514" t="s">
        <v>1151</v>
      </c>
      <c r="F78" s="514">
        <v>32.200000000000003</v>
      </c>
      <c r="G78" s="514">
        <v>624.9</v>
      </c>
      <c r="H78" s="514">
        <v>131.19999999999999</v>
      </c>
      <c r="I78" s="514">
        <v>756.1</v>
      </c>
    </row>
    <row r="79" spans="2:9" x14ac:dyDescent="0.25">
      <c r="B79" s="500">
        <v>2026</v>
      </c>
      <c r="C79" s="514">
        <v>60</v>
      </c>
      <c r="D79" s="514">
        <v>586.79999999999995</v>
      </c>
      <c r="E79" s="514" t="s">
        <v>1151</v>
      </c>
      <c r="F79" s="514">
        <v>31.4</v>
      </c>
      <c r="G79" s="514">
        <v>618.20000000000005</v>
      </c>
      <c r="H79" s="514">
        <v>72.099999999999994</v>
      </c>
      <c r="I79" s="514">
        <v>690.3</v>
      </c>
    </row>
    <row r="80" spans="2:9" x14ac:dyDescent="0.25">
      <c r="B80" s="500">
        <v>2027</v>
      </c>
      <c r="C80" s="514">
        <v>60</v>
      </c>
      <c r="D80" s="514">
        <v>630.20000000000005</v>
      </c>
      <c r="E80" s="514" t="s">
        <v>1151</v>
      </c>
      <c r="F80" s="514">
        <v>28.7</v>
      </c>
      <c r="G80" s="514">
        <v>658.9</v>
      </c>
      <c r="H80" s="514">
        <v>76.099999999999994</v>
      </c>
      <c r="I80" s="514">
        <v>735</v>
      </c>
    </row>
    <row r="81" spans="2:9" x14ac:dyDescent="0.25">
      <c r="B81" s="500">
        <v>2028</v>
      </c>
      <c r="C81" s="514">
        <v>60</v>
      </c>
      <c r="D81" s="514">
        <v>702</v>
      </c>
      <c r="E81" s="514" t="s">
        <v>1151</v>
      </c>
      <c r="F81" s="514">
        <v>28.7</v>
      </c>
      <c r="G81" s="514">
        <v>730.7</v>
      </c>
      <c r="H81" s="514">
        <v>72.599999999999994</v>
      </c>
      <c r="I81" s="514">
        <v>803.3</v>
      </c>
    </row>
    <row r="82" spans="2:9" x14ac:dyDescent="0.25">
      <c r="B82" s="500">
        <v>2029</v>
      </c>
      <c r="C82" s="514">
        <v>60</v>
      </c>
      <c r="D82" s="514">
        <v>654</v>
      </c>
      <c r="E82" s="514" t="s">
        <v>1151</v>
      </c>
      <c r="F82" s="514">
        <v>28.7</v>
      </c>
      <c r="G82" s="514">
        <v>682.7</v>
      </c>
      <c r="H82" s="514">
        <v>73.7</v>
      </c>
      <c r="I82" s="514">
        <v>756.4</v>
      </c>
    </row>
    <row r="83" spans="2:9" x14ac:dyDescent="0.25">
      <c r="B83" s="500">
        <v>2030</v>
      </c>
      <c r="C83" s="514">
        <v>60</v>
      </c>
      <c r="D83" s="514">
        <v>582.9</v>
      </c>
      <c r="E83" s="514" t="s">
        <v>1151</v>
      </c>
      <c r="F83" s="514">
        <v>28.6</v>
      </c>
      <c r="G83" s="514">
        <v>611.5</v>
      </c>
      <c r="H83" s="514">
        <v>67.599999999999994</v>
      </c>
      <c r="I83" s="514">
        <v>679.1</v>
      </c>
    </row>
    <row r="84" spans="2:9" x14ac:dyDescent="0.25">
      <c r="B84" s="500">
        <v>2031</v>
      </c>
      <c r="C84" s="514">
        <v>60</v>
      </c>
      <c r="D84" s="514">
        <v>588.5</v>
      </c>
      <c r="E84" s="514" t="s">
        <v>1151</v>
      </c>
      <c r="F84" s="514">
        <v>28.9</v>
      </c>
      <c r="G84" s="514">
        <v>617.4</v>
      </c>
      <c r="H84" s="514">
        <v>69.599999999999994</v>
      </c>
      <c r="I84" s="514">
        <v>687</v>
      </c>
    </row>
    <row r="85" spans="2:9" x14ac:dyDescent="0.25">
      <c r="B85" s="500">
        <v>2032</v>
      </c>
      <c r="C85" s="514">
        <v>60</v>
      </c>
      <c r="D85" s="514">
        <v>640</v>
      </c>
      <c r="E85" s="514" t="s">
        <v>1151</v>
      </c>
      <c r="F85" s="514">
        <v>29.7</v>
      </c>
      <c r="G85" s="514">
        <v>669.7</v>
      </c>
      <c r="H85" s="514">
        <v>72.5</v>
      </c>
      <c r="I85" s="514">
        <v>742.2</v>
      </c>
    </row>
    <row r="86" spans="2:9" x14ac:dyDescent="0.25">
      <c r="B86" s="500">
        <v>2033</v>
      </c>
      <c r="C86" s="514">
        <v>60</v>
      </c>
      <c r="D86" s="514">
        <v>713</v>
      </c>
      <c r="E86" s="514" t="s">
        <v>1151</v>
      </c>
      <c r="F86" s="514">
        <v>30</v>
      </c>
      <c r="G86" s="514">
        <v>743</v>
      </c>
      <c r="H86" s="514">
        <v>75.099999999999994</v>
      </c>
      <c r="I86" s="514">
        <v>818.1</v>
      </c>
    </row>
    <row r="87" spans="2:9" x14ac:dyDescent="0.25">
      <c r="B87" s="500">
        <v>2034</v>
      </c>
      <c r="C87" s="514">
        <v>60</v>
      </c>
      <c r="D87" s="514">
        <v>662.7</v>
      </c>
      <c r="E87" s="514" t="s">
        <v>1151</v>
      </c>
      <c r="F87" s="514">
        <v>29.8</v>
      </c>
      <c r="G87" s="514">
        <v>692.5</v>
      </c>
      <c r="H87" s="514">
        <v>57.1</v>
      </c>
      <c r="I87" s="514">
        <v>749.6</v>
      </c>
    </row>
    <row r="88" spans="2:9" x14ac:dyDescent="0.25">
      <c r="B88" s="500">
        <v>2035</v>
      </c>
      <c r="C88" s="514">
        <v>60</v>
      </c>
      <c r="D88" s="514">
        <v>592.29999999999995</v>
      </c>
      <c r="E88" s="514" t="s">
        <v>1151</v>
      </c>
      <c r="F88" s="514">
        <v>29.6</v>
      </c>
      <c r="G88" s="514">
        <v>621.9</v>
      </c>
      <c r="H88" s="514">
        <v>52.7</v>
      </c>
      <c r="I88" s="514">
        <v>674.6</v>
      </c>
    </row>
    <row r="89" spans="2:9" x14ac:dyDescent="0.25">
      <c r="B89" s="500">
        <v>2036</v>
      </c>
      <c r="C89" s="514">
        <v>60</v>
      </c>
      <c r="D89" s="514">
        <v>591.29999999999995</v>
      </c>
      <c r="E89" s="514" t="s">
        <v>1151</v>
      </c>
      <c r="F89" s="514">
        <v>29.5</v>
      </c>
      <c r="G89" s="514">
        <v>620.79999999999995</v>
      </c>
      <c r="H89" s="514">
        <v>55.6</v>
      </c>
      <c r="I89" s="514">
        <v>676.4</v>
      </c>
    </row>
    <row r="90" spans="2:9" x14ac:dyDescent="0.25">
      <c r="B90" s="500">
        <v>2037</v>
      </c>
      <c r="C90" s="514">
        <v>60</v>
      </c>
      <c r="D90" s="514">
        <v>634.1</v>
      </c>
      <c r="E90" s="514" t="s">
        <v>1151</v>
      </c>
      <c r="F90" s="514">
        <v>31.4</v>
      </c>
      <c r="G90" s="514">
        <v>665.5</v>
      </c>
      <c r="H90" s="514">
        <v>58.3</v>
      </c>
      <c r="I90" s="514">
        <v>723.8</v>
      </c>
    </row>
    <row r="91" spans="2:9" x14ac:dyDescent="0.25">
      <c r="B91" s="500">
        <v>2038</v>
      </c>
      <c r="C91" s="514">
        <v>60</v>
      </c>
      <c r="D91" s="514">
        <v>704.5</v>
      </c>
      <c r="E91" s="514" t="s">
        <v>1151</v>
      </c>
      <c r="F91" s="514">
        <v>31.5</v>
      </c>
      <c r="G91" s="514">
        <v>736</v>
      </c>
      <c r="H91" s="514">
        <v>67.099999999999994</v>
      </c>
      <c r="I91" s="514">
        <v>803.1</v>
      </c>
    </row>
    <row r="92" spans="2:9" x14ac:dyDescent="0.25">
      <c r="B92" s="500">
        <v>2039</v>
      </c>
      <c r="C92" s="514">
        <v>60</v>
      </c>
      <c r="D92" s="514">
        <v>655</v>
      </c>
      <c r="E92" s="514" t="s">
        <v>1151</v>
      </c>
      <c r="F92" s="514">
        <v>31.4</v>
      </c>
      <c r="G92" s="514">
        <v>686.4</v>
      </c>
      <c r="H92" s="514">
        <v>56.4</v>
      </c>
      <c r="I92" s="514">
        <v>742.8</v>
      </c>
    </row>
    <row r="93" spans="2:9" x14ac:dyDescent="0.25">
      <c r="B93" s="500">
        <v>2040</v>
      </c>
      <c r="C93" s="514">
        <v>60</v>
      </c>
      <c r="D93" s="514">
        <v>585.70000000000005</v>
      </c>
      <c r="E93" s="514" t="s">
        <v>1151</v>
      </c>
      <c r="F93" s="514">
        <v>31.1</v>
      </c>
      <c r="G93" s="514">
        <v>616.79999999999995</v>
      </c>
      <c r="H93" s="514">
        <v>40</v>
      </c>
      <c r="I93" s="514">
        <v>656.8</v>
      </c>
    </row>
    <row r="94" spans="2:9" x14ac:dyDescent="0.25">
      <c r="B94" s="500">
        <v>2041</v>
      </c>
      <c r="C94" s="514">
        <v>60</v>
      </c>
      <c r="D94" s="514">
        <v>585.6</v>
      </c>
      <c r="E94" s="514" t="s">
        <v>1151</v>
      </c>
      <c r="F94" s="514">
        <v>30.9</v>
      </c>
      <c r="G94" s="514">
        <v>616.5</v>
      </c>
      <c r="H94" s="514">
        <v>1.7</v>
      </c>
      <c r="I94" s="514">
        <v>618.20000000000005</v>
      </c>
    </row>
    <row r="95" spans="2:9" x14ac:dyDescent="0.25">
      <c r="B95" s="500">
        <v>2042</v>
      </c>
      <c r="C95" s="514">
        <v>60</v>
      </c>
      <c r="D95" s="514">
        <v>629.6</v>
      </c>
      <c r="E95" s="514" t="s">
        <v>1151</v>
      </c>
      <c r="F95" s="514">
        <v>30.5</v>
      </c>
      <c r="G95" s="514">
        <v>660.1</v>
      </c>
      <c r="H95" s="514" t="s">
        <v>1151</v>
      </c>
      <c r="I95" s="514">
        <v>660.1</v>
      </c>
    </row>
    <row r="96" spans="2:9" x14ac:dyDescent="0.25">
      <c r="B96" s="500">
        <v>2043</v>
      </c>
      <c r="C96" s="514">
        <v>60</v>
      </c>
      <c r="D96" s="514">
        <v>608.79999999999995</v>
      </c>
      <c r="E96" s="514" t="s">
        <v>1151</v>
      </c>
      <c r="F96" s="514">
        <v>26.1</v>
      </c>
      <c r="G96" s="514">
        <v>634.9</v>
      </c>
      <c r="H96" s="514" t="s">
        <v>1151</v>
      </c>
      <c r="I96" s="514">
        <v>634.9</v>
      </c>
    </row>
    <row r="97" spans="2:23" x14ac:dyDescent="0.25">
      <c r="B97" s="500">
        <v>2044</v>
      </c>
      <c r="C97" s="514">
        <v>33</v>
      </c>
      <c r="D97" s="514">
        <v>319.10000000000002</v>
      </c>
      <c r="E97" s="514" t="s">
        <v>1151</v>
      </c>
      <c r="F97" s="514">
        <v>16.3</v>
      </c>
      <c r="G97" s="514">
        <v>335.4</v>
      </c>
      <c r="H97" s="514" t="s">
        <v>1151</v>
      </c>
      <c r="I97" s="514">
        <v>335.4</v>
      </c>
    </row>
    <row r="98" spans="2:23" x14ac:dyDescent="0.25">
      <c r="B98" s="156"/>
      <c r="C98" s="140"/>
      <c r="D98" s="140"/>
      <c r="E98" s="140"/>
      <c r="F98" s="140"/>
      <c r="G98" s="140"/>
      <c r="H98" s="140"/>
      <c r="I98" s="140"/>
    </row>
    <row r="99" spans="2:23" x14ac:dyDescent="0.25">
      <c r="B99" s="140"/>
      <c r="C99" s="140"/>
      <c r="D99" s="140"/>
      <c r="E99" s="140"/>
      <c r="F99" s="140"/>
      <c r="G99" s="140"/>
      <c r="H99" s="140"/>
      <c r="I99" s="140"/>
    </row>
    <row r="100" spans="2:23" x14ac:dyDescent="0.25">
      <c r="B100" s="140"/>
      <c r="C100" s="140"/>
      <c r="D100" s="140"/>
      <c r="E100" s="140"/>
      <c r="F100" s="140"/>
      <c r="G100" s="140"/>
      <c r="H100" s="140"/>
      <c r="I100" s="140"/>
    </row>
    <row r="101" spans="2:23" x14ac:dyDescent="0.25">
      <c r="B101" s="140"/>
      <c r="C101" s="140"/>
      <c r="D101" s="140"/>
      <c r="E101" s="140"/>
      <c r="F101" s="140"/>
      <c r="G101" s="140"/>
      <c r="H101" s="140"/>
      <c r="I101" s="140"/>
    </row>
    <row r="102" spans="2:23" x14ac:dyDescent="0.25">
      <c r="B102" s="140"/>
      <c r="C102" s="140"/>
      <c r="D102" s="140"/>
      <c r="E102" s="140"/>
      <c r="F102" s="140"/>
      <c r="G102" s="140"/>
      <c r="H102" s="140"/>
      <c r="I102" s="140"/>
    </row>
    <row r="103" spans="2:23" x14ac:dyDescent="0.25">
      <c r="B103" s="140"/>
      <c r="C103" s="140"/>
      <c r="D103" s="140"/>
      <c r="E103" s="140"/>
      <c r="F103" s="140"/>
      <c r="G103" s="140"/>
      <c r="H103" s="140"/>
      <c r="I103" s="140"/>
    </row>
    <row r="104" spans="2:23" x14ac:dyDescent="0.25">
      <c r="B104" s="140"/>
      <c r="C104" s="140"/>
      <c r="D104" s="140"/>
      <c r="E104" s="140"/>
      <c r="F104" s="140"/>
      <c r="G104" s="140"/>
      <c r="H104" s="140"/>
      <c r="I104" s="140"/>
    </row>
    <row r="105" spans="2:23" x14ac:dyDescent="0.25">
      <c r="B105" s="159"/>
      <c r="C105" s="10"/>
      <c r="L105">
        <f>[0]!TableYear</f>
        <v>2025</v>
      </c>
      <c r="Q105">
        <f>TableYear</f>
        <v>2025</v>
      </c>
    </row>
    <row r="106" spans="2:23" ht="15" customHeight="1" x14ac:dyDescent="0.25">
      <c r="L106" s="10" t="str">
        <f>"($BY"&amp;[0]!TableYear&amp;"M)"</f>
        <v>($BY2025M)</v>
      </c>
      <c r="M106" s="10" t="str">
        <f>"($BY"&amp;[0]!TableYear&amp;"M)"</f>
        <v>($BY2025M)</v>
      </c>
      <c r="N106" s="10" t="str">
        <f>"($BY"&amp;[0]!TableYear&amp;"M)"</f>
        <v>($BY2025M)</v>
      </c>
      <c r="Q106" s="10" t="str">
        <f>"($BY"&amp;TableYear&amp;$C$8&amp;")"</f>
        <v>($BY2025M)</v>
      </c>
      <c r="R106" s="10" t="str">
        <f>"($BY"&amp;TableYear&amp;$C$8&amp;")"</f>
        <v>($BY2025M)</v>
      </c>
      <c r="S106" s="10" t="str">
        <f>"($BY"&amp;TableYear&amp;$C$8&amp;")"</f>
        <v>($BY2025M)</v>
      </c>
      <c r="U106" s="10" t="s">
        <v>1644</v>
      </c>
      <c r="V106" s="10" t="s">
        <v>1644</v>
      </c>
      <c r="W106" s="10" t="s">
        <v>1644</v>
      </c>
    </row>
    <row r="107" spans="2:23" ht="60" x14ac:dyDescent="0.25">
      <c r="B107" s="142" t="s">
        <v>7</v>
      </c>
      <c r="C107" s="143" t="s">
        <v>1150</v>
      </c>
      <c r="D107" s="143" t="s">
        <v>1152</v>
      </c>
      <c r="E107" s="143" t="s">
        <v>1153</v>
      </c>
      <c r="F107" s="143" t="s">
        <v>1154</v>
      </c>
      <c r="G107" s="143" t="s">
        <v>1155</v>
      </c>
      <c r="H107" s="143" t="s">
        <v>1156</v>
      </c>
      <c r="I107" s="144" t="s">
        <v>1157</v>
      </c>
      <c r="K107" s="145" t="str">
        <f>"Inflation Index ("&amp;L105&amp;"/"&amp;C7&amp;")"</f>
        <v>Inflation Index (2025/2012)</v>
      </c>
      <c r="L107" s="146" t="s">
        <v>1161</v>
      </c>
      <c r="M107" s="146" t="s">
        <v>1162</v>
      </c>
      <c r="N107" s="147" t="s">
        <v>1163</v>
      </c>
      <c r="P107" s="145" t="str">
        <f>"Inflation Index ("&amp;TableYear&amp;"/"&amp;C7&amp;")"</f>
        <v>Inflation Index (2025/2012)</v>
      </c>
      <c r="Q107" s="146" t="s">
        <v>1161</v>
      </c>
      <c r="R107" s="146" t="s">
        <v>1162</v>
      </c>
      <c r="S107" s="147" t="s">
        <v>1163</v>
      </c>
      <c r="U107" s="438" t="s">
        <v>1161</v>
      </c>
      <c r="V107" s="439" t="s">
        <v>1162</v>
      </c>
      <c r="W107" s="440" t="s">
        <v>1163</v>
      </c>
    </row>
    <row r="108" spans="2:23" x14ac:dyDescent="0.25">
      <c r="B108" s="192">
        <v>2006</v>
      </c>
      <c r="C108" s="195" t="s">
        <v>1151</v>
      </c>
      <c r="D108" s="193">
        <f t="shared" ref="D108:I117" si="0">SUM(D11,D59)</f>
        <v>137.5</v>
      </c>
      <c r="E108" s="193">
        <f t="shared" si="0"/>
        <v>0</v>
      </c>
      <c r="F108" s="193">
        <f t="shared" si="0"/>
        <v>0</v>
      </c>
      <c r="G108" s="193">
        <f t="shared" si="0"/>
        <v>137.5</v>
      </c>
      <c r="H108" s="193">
        <f t="shared" si="0"/>
        <v>0</v>
      </c>
      <c r="I108" s="194">
        <f t="shared" si="0"/>
        <v>137.5</v>
      </c>
      <c r="K108" s="201">
        <f>INDEX('CY Raw Inflation'!$J$16:$J$200,MATCH($L$105,'CY Raw Inflation'!$A$16:$A$200,0))/INDEX('CY Raw Inflation'!$J$16:$J$200,MATCH($C$7,'CY Raw Inflation'!$A$16:$A$200,0))</f>
        <v>1.3683860089659772</v>
      </c>
      <c r="L108" s="202">
        <f>K108*(SUM(D108,F108))</f>
        <v>188.15307623282186</v>
      </c>
      <c r="M108" s="202">
        <f>IFERROR(L108/C108,0)</f>
        <v>0</v>
      </c>
      <c r="N108" s="203" t="e">
        <f>SUM($L$108:L108)/SUM($C$108:C108)</f>
        <v>#DIV/0!</v>
      </c>
      <c r="P108" s="201">
        <f>INDEX('CY Raw Inflation'!$J$16:$J$200,MATCH($Q$105,'CY Raw Inflation'!$A$16:$A$200,0))/INDEX('CY Raw Inflation'!$J$16:$J$200,MATCH($C$7,'CY Raw Inflation'!$A$16:$A$200,0))</f>
        <v>1.3683860089659772</v>
      </c>
      <c r="Q108" s="202">
        <f t="shared" ref="Q108:Q146" si="1">P108*(SUM(D108,F108))</f>
        <v>188.15307623282186</v>
      </c>
      <c r="R108" s="202">
        <f t="shared" ref="R108:R146" si="2">IFERROR(Q108/C108,0)</f>
        <v>0</v>
      </c>
      <c r="S108" s="203" t="e">
        <f>SUM($Q$108:Q108)/SUM($C$108:C108)</f>
        <v>#DIV/0!</v>
      </c>
      <c r="U108" s="441">
        <f t="shared" ref="U108:U146" si="3">SUM(D108,F108)</f>
        <v>137.5</v>
      </c>
      <c r="V108" s="202">
        <f t="shared" ref="V108:V146" si="4">IFERROR(Q108/C108,0)</f>
        <v>0</v>
      </c>
      <c r="W108" s="203" t="e">
        <f>SUM($U$108:U108)/SUM($C$108:C108)</f>
        <v>#DIV/0!</v>
      </c>
    </row>
    <row r="109" spans="2:23" x14ac:dyDescent="0.25">
      <c r="B109" s="195">
        <v>2007</v>
      </c>
      <c r="C109" s="195">
        <v>2</v>
      </c>
      <c r="D109" s="196">
        <f t="shared" si="0"/>
        <v>552.9</v>
      </c>
      <c r="E109" s="196">
        <f t="shared" si="0"/>
        <v>0</v>
      </c>
      <c r="F109" s="196">
        <f t="shared" si="0"/>
        <v>100</v>
      </c>
      <c r="G109" s="196">
        <f t="shared" si="0"/>
        <v>652.9</v>
      </c>
      <c r="H109" s="196">
        <f t="shared" si="0"/>
        <v>154.6</v>
      </c>
      <c r="I109" s="197">
        <f t="shared" si="0"/>
        <v>807.50000000000011</v>
      </c>
      <c r="K109" s="204">
        <f>INDEX('CY Raw Inflation'!$J$16:$J$200,MATCH($L$105,'CY Raw Inflation'!$A$16:$A$200,0))/INDEX('CY Raw Inflation'!$J$16:$J$200,MATCH($C$7,'CY Raw Inflation'!$A$16:$A$200,0))</f>
        <v>1.3683860089659772</v>
      </c>
      <c r="L109" s="205">
        <f t="shared" ref="L109:L146" si="5">K109*(SUM(D109,F109))</f>
        <v>893.41922525388645</v>
      </c>
      <c r="M109" s="205">
        <f t="shared" ref="M109:M146" si="6">IFERROR(L109/C109,0)</f>
        <v>446.70961262694323</v>
      </c>
      <c r="N109" s="206">
        <f>SUM($L$108:L109)/SUM($C$108:C109)</f>
        <v>540.78615074335414</v>
      </c>
      <c r="P109" s="204">
        <f>INDEX('CY Raw Inflation'!$J$16:$J$200,MATCH($Q$105,'CY Raw Inflation'!$A$16:$A$200,0))/INDEX('CY Raw Inflation'!$J$16:$J$200,MATCH($C$7,'CY Raw Inflation'!$A$16:$A$200,0))</f>
        <v>1.3683860089659772</v>
      </c>
      <c r="Q109" s="205">
        <f t="shared" si="1"/>
        <v>893.41922525388645</v>
      </c>
      <c r="R109" s="205">
        <f t="shared" si="2"/>
        <v>446.70961262694323</v>
      </c>
      <c r="S109" s="206">
        <f>SUM($Q$108:Q109)/SUM($C$108:C109)</f>
        <v>540.78615074335414</v>
      </c>
      <c r="U109" s="442">
        <f t="shared" si="3"/>
        <v>652.9</v>
      </c>
      <c r="V109" s="205">
        <f t="shared" si="4"/>
        <v>446.70961262694323</v>
      </c>
      <c r="W109" s="206">
        <f>SUM($U$108:U109)/SUM($C$108:C109)</f>
        <v>395.2</v>
      </c>
    </row>
    <row r="110" spans="2:23" x14ac:dyDescent="0.25">
      <c r="B110" s="195">
        <v>2008</v>
      </c>
      <c r="C110" s="195">
        <v>6</v>
      </c>
      <c r="D110" s="196">
        <f t="shared" si="0"/>
        <v>1280.0999999999999</v>
      </c>
      <c r="E110" s="196">
        <f t="shared" si="0"/>
        <v>0</v>
      </c>
      <c r="F110" s="196">
        <f t="shared" si="0"/>
        <v>252.10000000000002</v>
      </c>
      <c r="G110" s="196">
        <f t="shared" si="0"/>
        <v>1532.2</v>
      </c>
      <c r="H110" s="196">
        <f t="shared" si="0"/>
        <v>201.2</v>
      </c>
      <c r="I110" s="197">
        <f t="shared" si="0"/>
        <v>1733.4</v>
      </c>
      <c r="K110" s="204">
        <f>INDEX('CY Raw Inflation'!$J$16:$J$200,MATCH($L$105,'CY Raw Inflation'!$A$16:$A$200,0))/INDEX('CY Raw Inflation'!$J$16:$J$200,MATCH($C$7,'CY Raw Inflation'!$A$16:$A$200,0))</f>
        <v>1.3683860089659772</v>
      </c>
      <c r="L110" s="205">
        <f t="shared" si="5"/>
        <v>2096.6410429376701</v>
      </c>
      <c r="M110" s="205">
        <f t="shared" si="6"/>
        <v>349.44017382294504</v>
      </c>
      <c r="N110" s="206">
        <f>SUM($L$108:L110)/SUM($C$108:C110)</f>
        <v>397.27666805304727</v>
      </c>
      <c r="P110" s="204">
        <f>INDEX('CY Raw Inflation'!$J$16:$J$200,MATCH($Q$105,'CY Raw Inflation'!$A$16:$A$200,0))/INDEX('CY Raw Inflation'!$J$16:$J$200,MATCH($C$7,'CY Raw Inflation'!$A$16:$A$200,0))</f>
        <v>1.3683860089659772</v>
      </c>
      <c r="Q110" s="205">
        <f t="shared" si="1"/>
        <v>2096.6410429376701</v>
      </c>
      <c r="R110" s="205">
        <f t="shared" si="2"/>
        <v>349.44017382294504</v>
      </c>
      <c r="S110" s="206">
        <f>SUM($Q$108:Q110)/SUM($C$108:C110)</f>
        <v>397.27666805304727</v>
      </c>
      <c r="U110" s="442">
        <f t="shared" si="3"/>
        <v>1532.1999999999998</v>
      </c>
      <c r="V110" s="205">
        <f t="shared" si="4"/>
        <v>349.44017382294504</v>
      </c>
      <c r="W110" s="206">
        <f>SUM($U$108:U110)/SUM($C$108:C110)</f>
        <v>290.32499999999999</v>
      </c>
    </row>
    <row r="111" spans="2:23" x14ac:dyDescent="0.25">
      <c r="B111" s="195">
        <v>2009</v>
      </c>
      <c r="C111" s="195">
        <v>7</v>
      </c>
      <c r="D111" s="196">
        <f t="shared" si="0"/>
        <v>1296.3</v>
      </c>
      <c r="E111" s="196">
        <f t="shared" si="0"/>
        <v>0</v>
      </c>
      <c r="F111" s="196">
        <f t="shared" si="0"/>
        <v>415.9</v>
      </c>
      <c r="G111" s="196">
        <f t="shared" si="0"/>
        <v>1712.2000000000003</v>
      </c>
      <c r="H111" s="196">
        <f t="shared" si="0"/>
        <v>248.89999999999998</v>
      </c>
      <c r="I111" s="197">
        <f t="shared" si="0"/>
        <v>1961.1</v>
      </c>
      <c r="K111" s="204">
        <f>INDEX('CY Raw Inflation'!$J$16:$J$200,MATCH($L$105,'CY Raw Inflation'!$A$16:$A$200,0))/INDEX('CY Raw Inflation'!$J$16:$J$200,MATCH($C$7,'CY Raw Inflation'!$A$16:$A$200,0))</f>
        <v>1.3683860089659772</v>
      </c>
      <c r="L111" s="205">
        <f t="shared" si="5"/>
        <v>2342.9505245515461</v>
      </c>
      <c r="M111" s="205">
        <f t="shared" si="6"/>
        <v>334.70721779307803</v>
      </c>
      <c r="N111" s="206">
        <f>SUM($L$108:L111)/SUM($C$108:C111)</f>
        <v>368.07759126506159</v>
      </c>
      <c r="P111" s="204">
        <f>INDEX('CY Raw Inflation'!$J$16:$J$200,MATCH($Q$105,'CY Raw Inflation'!$A$16:$A$200,0))/INDEX('CY Raw Inflation'!$J$16:$J$200,MATCH($C$7,'CY Raw Inflation'!$A$16:$A$200,0))</f>
        <v>1.3683860089659772</v>
      </c>
      <c r="Q111" s="205">
        <f t="shared" si="1"/>
        <v>2342.9505245515461</v>
      </c>
      <c r="R111" s="205">
        <f t="shared" si="2"/>
        <v>334.70721779307803</v>
      </c>
      <c r="S111" s="206">
        <f>SUM($Q$108:Q111)/SUM($C$108:C111)</f>
        <v>368.07759126506159</v>
      </c>
      <c r="U111" s="442">
        <f t="shared" si="3"/>
        <v>1712.1999999999998</v>
      </c>
      <c r="V111" s="205">
        <f t="shared" si="4"/>
        <v>334.70721779307803</v>
      </c>
      <c r="W111" s="206">
        <f>SUM($U$108:U111)/SUM($C$108:C111)</f>
        <v>268.98666666666662</v>
      </c>
    </row>
    <row r="112" spans="2:23" x14ac:dyDescent="0.25">
      <c r="B112" s="195">
        <v>2010</v>
      </c>
      <c r="C112" s="195">
        <v>10</v>
      </c>
      <c r="D112" s="501">
        <f>SUM(D15,D63)</f>
        <v>1833.9999999999998</v>
      </c>
      <c r="E112" s="196">
        <f t="shared" si="0"/>
        <v>0</v>
      </c>
      <c r="F112" s="196">
        <f t="shared" si="0"/>
        <v>503.6</v>
      </c>
      <c r="G112" s="196">
        <f t="shared" si="0"/>
        <v>2337.6</v>
      </c>
      <c r="H112" s="196">
        <f t="shared" si="0"/>
        <v>397.9</v>
      </c>
      <c r="I112" s="197">
        <f t="shared" si="0"/>
        <v>2735.5</v>
      </c>
      <c r="K112" s="204">
        <f>INDEX('CY Raw Inflation'!$J$16:$J$200,MATCH($L$105,'CY Raw Inflation'!$A$16:$A$200,0))/INDEX('CY Raw Inflation'!$J$16:$J$200,MATCH($C$7,'CY Raw Inflation'!$A$16:$A$200,0))</f>
        <v>1.3683860089659772</v>
      </c>
      <c r="L112" s="205">
        <f t="shared" si="5"/>
        <v>3198.739134558868</v>
      </c>
      <c r="M112" s="205">
        <f t="shared" si="6"/>
        <v>319.87391345588679</v>
      </c>
      <c r="N112" s="206">
        <f>SUM($L$108:L112)/SUM($C$108:C112)</f>
        <v>348.79612014139167</v>
      </c>
      <c r="P112" s="204">
        <f>INDEX('CY Raw Inflation'!$J$16:$J$200,MATCH($Q$105,'CY Raw Inflation'!$A$16:$A$200,0))/INDEX('CY Raw Inflation'!$J$16:$J$200,MATCH($C$7,'CY Raw Inflation'!$A$16:$A$200,0))</f>
        <v>1.3683860089659772</v>
      </c>
      <c r="Q112" s="205">
        <f t="shared" si="1"/>
        <v>3198.739134558868</v>
      </c>
      <c r="R112" s="205">
        <f t="shared" si="2"/>
        <v>319.87391345588679</v>
      </c>
      <c r="S112" s="206">
        <f>SUM($Q$108:Q112)/SUM($C$108:C112)</f>
        <v>348.79612014139167</v>
      </c>
      <c r="U112" s="442">
        <f t="shared" si="3"/>
        <v>2337.6</v>
      </c>
      <c r="V112" s="205">
        <f t="shared" si="4"/>
        <v>319.87391345588679</v>
      </c>
      <c r="W112" s="206">
        <f>SUM($U$108:U112)/SUM($C$108:C112)</f>
        <v>254.89599999999999</v>
      </c>
    </row>
    <row r="113" spans="2:23" x14ac:dyDescent="0.25">
      <c r="B113" s="195">
        <v>2011</v>
      </c>
      <c r="C113" s="195">
        <v>22</v>
      </c>
      <c r="D113" s="196">
        <f t="shared" si="0"/>
        <v>3408.2999999999997</v>
      </c>
      <c r="E113" s="196">
        <f t="shared" si="0"/>
        <v>0</v>
      </c>
      <c r="F113" s="196">
        <f t="shared" si="0"/>
        <v>741.59999999999991</v>
      </c>
      <c r="G113" s="196">
        <f t="shared" si="0"/>
        <v>4149.8999999999996</v>
      </c>
      <c r="H113" s="196">
        <f t="shared" si="0"/>
        <v>939.1</v>
      </c>
      <c r="I113" s="197">
        <f t="shared" si="0"/>
        <v>5089.0000000000009</v>
      </c>
      <c r="K113" s="204">
        <f>INDEX('CY Raw Inflation'!$J$16:$J$200,MATCH($L$105,'CY Raw Inflation'!$A$16:$A$200,0))/INDEX('CY Raw Inflation'!$J$16:$J$200,MATCH($C$7,'CY Raw Inflation'!$A$16:$A$200,0))</f>
        <v>1.3683860089659772</v>
      </c>
      <c r="L113" s="205">
        <f t="shared" si="5"/>
        <v>5678.6650986079085</v>
      </c>
      <c r="M113" s="205">
        <f t="shared" si="6"/>
        <v>258.12114084581401</v>
      </c>
      <c r="N113" s="206">
        <f>SUM($L$108:L113)/SUM($C$108:C113)</f>
        <v>306.35251281154683</v>
      </c>
      <c r="P113" s="204">
        <f>INDEX('CY Raw Inflation'!$J$16:$J$200,MATCH($Q$105,'CY Raw Inflation'!$A$16:$A$200,0))/INDEX('CY Raw Inflation'!$J$16:$J$200,MATCH($C$7,'CY Raw Inflation'!$A$16:$A$200,0))</f>
        <v>1.3683860089659772</v>
      </c>
      <c r="Q113" s="205">
        <f t="shared" si="1"/>
        <v>5678.6650986079085</v>
      </c>
      <c r="R113" s="205">
        <f t="shared" si="2"/>
        <v>258.12114084581401</v>
      </c>
      <c r="S113" s="206">
        <f>SUM($Q$108:Q113)/SUM($C$108:C113)</f>
        <v>306.35251281154683</v>
      </c>
      <c r="U113" s="442">
        <f t="shared" si="3"/>
        <v>4149.8999999999996</v>
      </c>
      <c r="V113" s="205">
        <f t="shared" si="4"/>
        <v>258.12114084581401</v>
      </c>
      <c r="W113" s="206">
        <f>SUM($U$108:U113)/SUM($C$108:C113)</f>
        <v>223.87872340425531</v>
      </c>
    </row>
    <row r="114" spans="2:23" x14ac:dyDescent="0.25">
      <c r="B114" s="195">
        <v>2012</v>
      </c>
      <c r="C114" s="195">
        <v>18</v>
      </c>
      <c r="D114" s="196">
        <f t="shared" si="0"/>
        <v>2519.4</v>
      </c>
      <c r="E114" s="196">
        <f t="shared" si="0"/>
        <v>0</v>
      </c>
      <c r="F114" s="196">
        <f t="shared" si="0"/>
        <v>492.99999999999994</v>
      </c>
      <c r="G114" s="196">
        <f t="shared" si="0"/>
        <v>3012.4</v>
      </c>
      <c r="H114" s="196">
        <f t="shared" si="0"/>
        <v>990.3</v>
      </c>
      <c r="I114" s="197">
        <f t="shared" si="0"/>
        <v>4002.7</v>
      </c>
      <c r="K114" s="204">
        <f>INDEX('CY Raw Inflation'!$J$16:$J$200,MATCH($L$105,'CY Raw Inflation'!$A$16:$A$200,0))/INDEX('CY Raw Inflation'!$J$16:$J$200,MATCH($C$7,'CY Raw Inflation'!$A$16:$A$200,0))</f>
        <v>1.3683860089659772</v>
      </c>
      <c r="L114" s="205">
        <f t="shared" si="5"/>
        <v>4122.1260134091099</v>
      </c>
      <c r="M114" s="205">
        <f t="shared" si="6"/>
        <v>229.00700074495055</v>
      </c>
      <c r="N114" s="206">
        <f>SUM($L$108:L114)/SUM($C$108:C114)</f>
        <v>284.93375562387399</v>
      </c>
      <c r="P114" s="204">
        <f>INDEX('CY Raw Inflation'!$J$16:$J$200,MATCH($Q$105,'CY Raw Inflation'!$A$16:$A$200,0))/INDEX('CY Raw Inflation'!$J$16:$J$200,MATCH($C$7,'CY Raw Inflation'!$A$16:$A$200,0))</f>
        <v>1.3683860089659772</v>
      </c>
      <c r="Q114" s="205">
        <f t="shared" si="1"/>
        <v>4122.1260134091099</v>
      </c>
      <c r="R114" s="205">
        <f t="shared" si="2"/>
        <v>229.00700074495055</v>
      </c>
      <c r="S114" s="206">
        <f>SUM($Q$108:Q114)/SUM($C$108:C114)</f>
        <v>284.93375562387399</v>
      </c>
      <c r="U114" s="442">
        <f t="shared" si="3"/>
        <v>3012.4</v>
      </c>
      <c r="V114" s="205">
        <f t="shared" si="4"/>
        <v>229.00700074495055</v>
      </c>
      <c r="W114" s="206">
        <f>SUM($U$108:U114)/SUM($C$108:C114)</f>
        <v>208.22615384615384</v>
      </c>
    </row>
    <row r="115" spans="2:23" x14ac:dyDescent="0.25">
      <c r="B115" s="195">
        <v>2013</v>
      </c>
      <c r="C115" s="195">
        <v>19</v>
      </c>
      <c r="D115" s="196">
        <f t="shared" si="0"/>
        <v>2500</v>
      </c>
      <c r="E115" s="196">
        <f t="shared" si="0"/>
        <v>0</v>
      </c>
      <c r="F115" s="196">
        <f t="shared" si="0"/>
        <v>96.500000000000014</v>
      </c>
      <c r="G115" s="196">
        <f t="shared" si="0"/>
        <v>2596.5000000000005</v>
      </c>
      <c r="H115" s="196">
        <f t="shared" si="0"/>
        <v>681.19999999999993</v>
      </c>
      <c r="I115" s="197">
        <f t="shared" si="0"/>
        <v>3277.7</v>
      </c>
      <c r="K115" s="204">
        <f>INDEX('CY Raw Inflation'!$J$16:$J$200,MATCH($L$105,'CY Raw Inflation'!$A$16:$A$200,0))/INDEX('CY Raw Inflation'!$J$16:$J$200,MATCH($C$7,'CY Raw Inflation'!$A$16:$A$200,0))</f>
        <v>1.3683860089659772</v>
      </c>
      <c r="L115" s="205">
        <f t="shared" si="5"/>
        <v>3553.0142722801597</v>
      </c>
      <c r="M115" s="205">
        <f t="shared" si="6"/>
        <v>187.00075117263998</v>
      </c>
      <c r="N115" s="206">
        <f>SUM($L$108:L115)/SUM($C$108:C115)</f>
        <v>262.78224271228538</v>
      </c>
      <c r="P115" s="204">
        <f>INDEX('CY Raw Inflation'!$J$16:$J$200,MATCH($Q$105,'CY Raw Inflation'!$A$16:$A$200,0))/INDEX('CY Raw Inflation'!$J$16:$J$200,MATCH($C$7,'CY Raw Inflation'!$A$16:$A$200,0))</f>
        <v>1.3683860089659772</v>
      </c>
      <c r="Q115" s="205">
        <f t="shared" si="1"/>
        <v>3553.0142722801597</v>
      </c>
      <c r="R115" s="205">
        <f t="shared" si="2"/>
        <v>187.00075117263998</v>
      </c>
      <c r="S115" s="206">
        <f>SUM($Q$108:Q115)/SUM($C$108:C115)</f>
        <v>262.78224271228538</v>
      </c>
      <c r="U115" s="442">
        <f t="shared" si="3"/>
        <v>2596.5</v>
      </c>
      <c r="V115" s="205">
        <f t="shared" si="4"/>
        <v>187.00075117263998</v>
      </c>
      <c r="W115" s="206">
        <f>SUM($U$108:U115)/SUM($C$108:C115)</f>
        <v>192.03809523809522</v>
      </c>
    </row>
    <row r="116" spans="2:23" x14ac:dyDescent="0.25">
      <c r="B116" s="195">
        <v>2014</v>
      </c>
      <c r="C116" s="195">
        <v>19</v>
      </c>
      <c r="D116" s="196">
        <f t="shared" si="0"/>
        <v>2467.9</v>
      </c>
      <c r="E116" s="196">
        <f t="shared" si="0"/>
        <v>0</v>
      </c>
      <c r="F116" s="196">
        <f t="shared" si="0"/>
        <v>616.30000000000007</v>
      </c>
      <c r="G116" s="196">
        <f t="shared" si="0"/>
        <v>3084.2</v>
      </c>
      <c r="H116" s="196">
        <f t="shared" si="0"/>
        <v>501.40000000000003</v>
      </c>
      <c r="I116" s="197">
        <f t="shared" si="0"/>
        <v>3585.6</v>
      </c>
      <c r="K116" s="204">
        <f>INDEX('CY Raw Inflation'!$J$16:$J$200,MATCH($L$105,'CY Raw Inflation'!$A$16:$A$200,0))/INDEX('CY Raw Inflation'!$J$16:$J$200,MATCH($C$7,'CY Raw Inflation'!$A$16:$A$200,0))</f>
        <v>1.3683860089659772</v>
      </c>
      <c r="L116" s="205">
        <f t="shared" si="5"/>
        <v>4220.3761288528676</v>
      </c>
      <c r="M116" s="205">
        <f t="shared" si="6"/>
        <v>222.12505941330883</v>
      </c>
      <c r="N116" s="206">
        <f>SUM($L$108:L116)/SUM($C$108:C116)</f>
        <v>255.28237394839647</v>
      </c>
      <c r="P116" s="204">
        <f>INDEX('CY Raw Inflation'!$J$16:$J$200,MATCH($Q$105,'CY Raw Inflation'!$A$16:$A$200,0))/INDEX('CY Raw Inflation'!$J$16:$J$200,MATCH($C$7,'CY Raw Inflation'!$A$16:$A$200,0))</f>
        <v>1.3683860089659772</v>
      </c>
      <c r="Q116" s="205">
        <f t="shared" si="1"/>
        <v>4220.3761288528676</v>
      </c>
      <c r="R116" s="205">
        <f t="shared" si="2"/>
        <v>222.12505941330883</v>
      </c>
      <c r="S116" s="206">
        <f>SUM($Q$108:Q116)/SUM($C$108:C116)</f>
        <v>255.28237394839647</v>
      </c>
      <c r="U116" s="442">
        <f t="shared" si="3"/>
        <v>3084.2000000000003</v>
      </c>
      <c r="V116" s="205">
        <f t="shared" si="4"/>
        <v>222.12505941330883</v>
      </c>
      <c r="W116" s="206">
        <f>SUM($U$108:U116)/SUM($C$108:C116)</f>
        <v>186.55728155339804</v>
      </c>
    </row>
    <row r="117" spans="2:23" x14ac:dyDescent="0.25">
      <c r="B117" s="195">
        <v>2015</v>
      </c>
      <c r="C117" s="195">
        <v>28</v>
      </c>
      <c r="D117" s="196">
        <f t="shared" si="0"/>
        <v>3266.3</v>
      </c>
      <c r="E117" s="196">
        <f t="shared" si="0"/>
        <v>0</v>
      </c>
      <c r="F117" s="196">
        <f t="shared" si="0"/>
        <v>536.29999999999995</v>
      </c>
      <c r="G117" s="196">
        <f t="shared" si="0"/>
        <v>3802.6</v>
      </c>
      <c r="H117" s="196">
        <f t="shared" si="0"/>
        <v>804.60000000000014</v>
      </c>
      <c r="I117" s="197">
        <f t="shared" si="0"/>
        <v>4607.2</v>
      </c>
      <c r="K117" s="204">
        <f>INDEX('CY Raw Inflation'!$J$16:$J$200,MATCH($L$105,'CY Raw Inflation'!$A$16:$A$200,0))/INDEX('CY Raw Inflation'!$J$16:$J$200,MATCH($C$7,'CY Raw Inflation'!$A$16:$A$200,0))</f>
        <v>1.3683860089659772</v>
      </c>
      <c r="L117" s="205">
        <f t="shared" si="5"/>
        <v>5203.4246376940255</v>
      </c>
      <c r="M117" s="205">
        <f t="shared" si="6"/>
        <v>185.83659420335806</v>
      </c>
      <c r="N117" s="206">
        <f>SUM($L$108:L117)/SUM($C$108:C117)</f>
        <v>240.43900117846459</v>
      </c>
      <c r="P117" s="204">
        <f>INDEX('CY Raw Inflation'!$J$16:$J$200,MATCH($Q$105,'CY Raw Inflation'!$A$16:$A$200,0))/INDEX('CY Raw Inflation'!$J$16:$J$200,MATCH($C$7,'CY Raw Inflation'!$A$16:$A$200,0))</f>
        <v>1.3683860089659772</v>
      </c>
      <c r="Q117" s="205">
        <f t="shared" si="1"/>
        <v>5203.4246376940255</v>
      </c>
      <c r="R117" s="205">
        <f t="shared" si="2"/>
        <v>185.83659420335806</v>
      </c>
      <c r="S117" s="206">
        <f>SUM($Q$108:Q117)/SUM($C$108:C117)</f>
        <v>240.43900117846459</v>
      </c>
      <c r="U117" s="442">
        <f t="shared" si="3"/>
        <v>3802.6000000000004</v>
      </c>
      <c r="V117" s="205">
        <f t="shared" si="4"/>
        <v>185.83659420335806</v>
      </c>
      <c r="W117" s="206">
        <f>SUM($U$108:U117)/SUM($C$108:C117)</f>
        <v>175.70992366412213</v>
      </c>
    </row>
    <row r="118" spans="2:23" x14ac:dyDescent="0.25">
      <c r="B118" s="195">
        <v>2016</v>
      </c>
      <c r="C118" s="195">
        <v>47</v>
      </c>
      <c r="D118" s="196">
        <f t="shared" ref="D118:I127" si="7">SUM(D21,D69)</f>
        <v>4861.8</v>
      </c>
      <c r="E118" s="196">
        <f t="shared" si="7"/>
        <v>0</v>
      </c>
      <c r="F118" s="196">
        <f t="shared" si="7"/>
        <v>505.5</v>
      </c>
      <c r="G118" s="196">
        <f t="shared" si="7"/>
        <v>5367.3</v>
      </c>
      <c r="H118" s="196">
        <f t="shared" si="7"/>
        <v>809</v>
      </c>
      <c r="I118" s="197">
        <f t="shared" si="7"/>
        <v>6176.3000000000011</v>
      </c>
      <c r="K118" s="204">
        <f>INDEX('CY Raw Inflation'!$J$16:$J$200,MATCH($L$105,'CY Raw Inflation'!$A$16:$A$200,0))/INDEX('CY Raw Inflation'!$J$16:$J$200,MATCH($C$7,'CY Raw Inflation'!$A$16:$A$200,0))</f>
        <v>1.3683860089659772</v>
      </c>
      <c r="L118" s="205">
        <f t="shared" si="5"/>
        <v>7344.5382259230892</v>
      </c>
      <c r="M118" s="205">
        <f t="shared" si="6"/>
        <v>156.26677076432105</v>
      </c>
      <c r="N118" s="206">
        <f>SUM($L$108:L118)/SUM($C$108:C118)</f>
        <v>218.21374932753903</v>
      </c>
      <c r="P118" s="204">
        <f>INDEX('CY Raw Inflation'!$J$16:$J$200,MATCH($Q$105,'CY Raw Inflation'!$A$16:$A$200,0))/INDEX('CY Raw Inflation'!$J$16:$J$200,MATCH($C$7,'CY Raw Inflation'!$A$16:$A$200,0))</f>
        <v>1.3683860089659772</v>
      </c>
      <c r="Q118" s="205">
        <f t="shared" si="1"/>
        <v>7344.5382259230892</v>
      </c>
      <c r="R118" s="205">
        <f t="shared" si="2"/>
        <v>156.26677076432105</v>
      </c>
      <c r="S118" s="206">
        <f>SUM($Q$108:Q118)/SUM($C$108:C118)</f>
        <v>218.21374932753903</v>
      </c>
      <c r="U118" s="442">
        <f t="shared" si="3"/>
        <v>5367.3</v>
      </c>
      <c r="V118" s="205">
        <f t="shared" si="4"/>
        <v>156.26677076432105</v>
      </c>
      <c r="W118" s="206">
        <f>SUM($U$108:U118)/SUM($C$108:C118)</f>
        <v>159.46797752808988</v>
      </c>
    </row>
    <row r="119" spans="2:23" x14ac:dyDescent="0.25">
      <c r="B119" s="195">
        <v>2017</v>
      </c>
      <c r="C119" s="195">
        <v>48</v>
      </c>
      <c r="D119" s="196">
        <f t="shared" si="7"/>
        <v>4593.5</v>
      </c>
      <c r="E119" s="196">
        <f t="shared" si="7"/>
        <v>0</v>
      </c>
      <c r="F119" s="196">
        <f t="shared" si="7"/>
        <v>195.2</v>
      </c>
      <c r="G119" s="196">
        <f t="shared" si="7"/>
        <v>4788.7</v>
      </c>
      <c r="H119" s="196">
        <f t="shared" si="7"/>
        <v>1087.7</v>
      </c>
      <c r="I119" s="197">
        <f t="shared" si="7"/>
        <v>5876.4</v>
      </c>
      <c r="K119" s="204">
        <f>INDEX('CY Raw Inflation'!$J$16:$J$200,MATCH($L$105,'CY Raw Inflation'!$A$16:$A$200,0))/INDEX('CY Raw Inflation'!$J$16:$J$200,MATCH($C$7,'CY Raw Inflation'!$A$16:$A$200,0))</f>
        <v>1.3683860089659772</v>
      </c>
      <c r="L119" s="205">
        <f t="shared" si="5"/>
        <v>6552.7900811353747</v>
      </c>
      <c r="M119" s="205">
        <f t="shared" si="6"/>
        <v>136.51646002365365</v>
      </c>
      <c r="N119" s="206">
        <f>SUM($L$108:L119)/SUM($C$108:C119)</f>
        <v>200.86211266122709</v>
      </c>
      <c r="P119" s="204">
        <f>INDEX('CY Raw Inflation'!$J$16:$J$200,MATCH($Q$105,'CY Raw Inflation'!$A$16:$A$200,0))/INDEX('CY Raw Inflation'!$J$16:$J$200,MATCH($C$7,'CY Raw Inflation'!$A$16:$A$200,0))</f>
        <v>1.3683860089659772</v>
      </c>
      <c r="Q119" s="205">
        <f t="shared" si="1"/>
        <v>6552.7900811353747</v>
      </c>
      <c r="R119" s="205">
        <f t="shared" si="2"/>
        <v>136.51646002365365</v>
      </c>
      <c r="S119" s="206">
        <f>SUM($Q$108:Q119)/SUM($C$108:C119)</f>
        <v>200.86211266122709</v>
      </c>
      <c r="U119" s="442">
        <f t="shared" si="3"/>
        <v>4788.7</v>
      </c>
      <c r="V119" s="205">
        <f t="shared" si="4"/>
        <v>136.51646002365365</v>
      </c>
      <c r="W119" s="206">
        <f>SUM($U$108:U119)/SUM($C$108:C119)</f>
        <v>146.78761061946904</v>
      </c>
    </row>
    <row r="120" spans="2:23" x14ac:dyDescent="0.25">
      <c r="B120" s="195">
        <v>2018</v>
      </c>
      <c r="C120" s="195">
        <v>46</v>
      </c>
      <c r="D120" s="196">
        <f t="shared" si="7"/>
        <v>4459.5</v>
      </c>
      <c r="E120" s="196">
        <f t="shared" si="7"/>
        <v>0</v>
      </c>
      <c r="F120" s="196">
        <f t="shared" si="7"/>
        <v>626.70000000000005</v>
      </c>
      <c r="G120" s="196">
        <f t="shared" si="7"/>
        <v>5086.2</v>
      </c>
      <c r="H120" s="196">
        <f t="shared" si="7"/>
        <v>721.1</v>
      </c>
      <c r="I120" s="197">
        <f t="shared" si="7"/>
        <v>5807.2999999999993</v>
      </c>
      <c r="K120" s="204">
        <f>INDEX('CY Raw Inflation'!$J$16:$J$200,MATCH($L$105,'CY Raw Inflation'!$A$16:$A$200,0))/INDEX('CY Raw Inflation'!$J$16:$J$200,MATCH($C$7,'CY Raw Inflation'!$A$16:$A$200,0))</f>
        <v>1.3683860089659772</v>
      </c>
      <c r="L120" s="205">
        <f t="shared" si="5"/>
        <v>6959.8849188027525</v>
      </c>
      <c r="M120" s="205">
        <f t="shared" si="6"/>
        <v>151.30184606092939</v>
      </c>
      <c r="N120" s="206">
        <f>SUM($L$108:L120)/SUM($C$108:C120)</f>
        <v>192.48059698617675</v>
      </c>
      <c r="P120" s="204">
        <f>INDEX('CY Raw Inflation'!$J$16:$J$200,MATCH($Q$105,'CY Raw Inflation'!$A$16:$A$200,0))/INDEX('CY Raw Inflation'!$J$16:$J$200,MATCH($C$7,'CY Raw Inflation'!$A$16:$A$200,0))</f>
        <v>1.3683860089659772</v>
      </c>
      <c r="Q120" s="205">
        <f t="shared" si="1"/>
        <v>6959.8849188027525</v>
      </c>
      <c r="R120" s="205">
        <f t="shared" si="2"/>
        <v>151.30184606092939</v>
      </c>
      <c r="S120" s="206">
        <f>SUM($Q$108:Q120)/SUM($C$108:C120)</f>
        <v>192.48059698617675</v>
      </c>
      <c r="U120" s="442">
        <f t="shared" si="3"/>
        <v>5086.2</v>
      </c>
      <c r="V120" s="205">
        <f t="shared" si="4"/>
        <v>151.30184606092939</v>
      </c>
      <c r="W120" s="206">
        <f>SUM($U$108:U120)/SUM($C$108:C120)</f>
        <v>140.66249999999999</v>
      </c>
    </row>
    <row r="121" spans="2:23" x14ac:dyDescent="0.25">
      <c r="B121" s="195">
        <v>2019</v>
      </c>
      <c r="C121" s="195">
        <v>48</v>
      </c>
      <c r="D121" s="196">
        <f t="shared" si="7"/>
        <v>3939.6</v>
      </c>
      <c r="E121" s="196">
        <f t="shared" si="7"/>
        <v>0</v>
      </c>
      <c r="F121" s="196">
        <f t="shared" si="7"/>
        <v>508.70000000000005</v>
      </c>
      <c r="G121" s="196">
        <f t="shared" si="7"/>
        <v>4448.3</v>
      </c>
      <c r="H121" s="196">
        <f t="shared" si="7"/>
        <v>772.7</v>
      </c>
      <c r="I121" s="197">
        <f t="shared" si="7"/>
        <v>5221.0000000000009</v>
      </c>
      <c r="K121" s="204">
        <f>INDEX('CY Raw Inflation'!$J$16:$J$200,MATCH($L$105,'CY Raw Inflation'!$A$16:$A$200,0))/INDEX('CY Raw Inflation'!$J$16:$J$200,MATCH($C$7,'CY Raw Inflation'!$A$16:$A$200,0))</f>
        <v>1.3683860089659772</v>
      </c>
      <c r="L121" s="205">
        <f t="shared" si="5"/>
        <v>6086.9914836833568</v>
      </c>
      <c r="M121" s="205">
        <f t="shared" si="6"/>
        <v>126.81232257673661</v>
      </c>
      <c r="N121" s="206">
        <f>SUM($L$108:L121)/SUM($C$108:C121)</f>
        <v>182.63035582476073</v>
      </c>
      <c r="P121" s="204">
        <f>INDEX('CY Raw Inflation'!$J$16:$J$200,MATCH($Q$105,'CY Raw Inflation'!$A$16:$A$200,0))/INDEX('CY Raw Inflation'!$J$16:$J$200,MATCH($C$7,'CY Raw Inflation'!$A$16:$A$200,0))</f>
        <v>1.3683860089659772</v>
      </c>
      <c r="Q121" s="205">
        <f t="shared" si="1"/>
        <v>6086.9914836833568</v>
      </c>
      <c r="R121" s="205">
        <f t="shared" si="2"/>
        <v>126.81232257673661</v>
      </c>
      <c r="S121" s="206">
        <f>SUM($Q$108:Q121)/SUM($C$108:C121)</f>
        <v>182.63035582476073</v>
      </c>
      <c r="U121" s="442">
        <f t="shared" si="3"/>
        <v>4448.3</v>
      </c>
      <c r="V121" s="205">
        <f t="shared" si="4"/>
        <v>126.81232257673661</v>
      </c>
      <c r="W121" s="206">
        <f>SUM($U$108:U121)/SUM($C$108:C121)</f>
        <v>133.46406250000001</v>
      </c>
    </row>
    <row r="122" spans="2:23" x14ac:dyDescent="0.25">
      <c r="B122" s="195">
        <v>2020</v>
      </c>
      <c r="C122" s="195">
        <v>48</v>
      </c>
      <c r="D122" s="196">
        <f t="shared" si="7"/>
        <v>4220.5</v>
      </c>
      <c r="E122" s="196">
        <f t="shared" si="7"/>
        <v>0</v>
      </c>
      <c r="F122" s="196">
        <f t="shared" si="7"/>
        <v>579.9</v>
      </c>
      <c r="G122" s="196">
        <f t="shared" si="7"/>
        <v>4800.4000000000005</v>
      </c>
      <c r="H122" s="196">
        <f t="shared" si="7"/>
        <v>695.6</v>
      </c>
      <c r="I122" s="197">
        <f t="shared" si="7"/>
        <v>5496</v>
      </c>
      <c r="K122" s="204">
        <f>INDEX('CY Raw Inflation'!$J$16:$J$200,MATCH($L$105,'CY Raw Inflation'!$A$16:$A$200,0))/INDEX('CY Raw Inflation'!$J$16:$J$200,MATCH($C$7,'CY Raw Inflation'!$A$16:$A$200,0))</f>
        <v>1.3683860089659772</v>
      </c>
      <c r="L122" s="205">
        <f t="shared" si="5"/>
        <v>6568.800197440276</v>
      </c>
      <c r="M122" s="205">
        <f t="shared" si="6"/>
        <v>136.85000411333908</v>
      </c>
      <c r="N122" s="206">
        <f>SUM($L$108:L122)/SUM($C$108:C122)</f>
        <v>176.65900560153182</v>
      </c>
      <c r="P122" s="204">
        <f>INDEX('CY Raw Inflation'!$J$16:$J$200,MATCH($Q$105,'CY Raw Inflation'!$A$16:$A$200,0))/INDEX('CY Raw Inflation'!$J$16:$J$200,MATCH($C$7,'CY Raw Inflation'!$A$16:$A$200,0))</f>
        <v>1.3683860089659772</v>
      </c>
      <c r="Q122" s="205">
        <f t="shared" si="1"/>
        <v>6568.800197440276</v>
      </c>
      <c r="R122" s="205">
        <f t="shared" si="2"/>
        <v>136.85000411333908</v>
      </c>
      <c r="S122" s="206">
        <f>SUM($Q$108:Q122)/SUM($C$108:C122)</f>
        <v>176.65900560153182</v>
      </c>
      <c r="U122" s="442">
        <f t="shared" si="3"/>
        <v>4800.3999999999996</v>
      </c>
      <c r="V122" s="205">
        <f t="shared" si="4"/>
        <v>136.85000411333908</v>
      </c>
      <c r="W122" s="206">
        <f>SUM($U$108:U122)/SUM($C$108:C122)</f>
        <v>129.10027173913045</v>
      </c>
    </row>
    <row r="123" spans="2:23" x14ac:dyDescent="0.25">
      <c r="B123" s="195">
        <v>2021</v>
      </c>
      <c r="C123" s="195">
        <v>54</v>
      </c>
      <c r="D123" s="196">
        <f t="shared" si="7"/>
        <v>4577.6000000000004</v>
      </c>
      <c r="E123" s="196">
        <f t="shared" si="7"/>
        <v>0</v>
      </c>
      <c r="F123" s="196">
        <f t="shared" si="7"/>
        <v>389</v>
      </c>
      <c r="G123" s="196">
        <f t="shared" si="7"/>
        <v>4966.6000000000004</v>
      </c>
      <c r="H123" s="196">
        <f t="shared" si="7"/>
        <v>1025.2</v>
      </c>
      <c r="I123" s="197">
        <f t="shared" si="7"/>
        <v>5991.8</v>
      </c>
      <c r="K123" s="204">
        <f>INDEX('CY Raw Inflation'!$J$16:$J$200,MATCH($L$105,'CY Raw Inflation'!$A$16:$A$200,0))/INDEX('CY Raw Inflation'!$J$16:$J$200,MATCH($C$7,'CY Raw Inflation'!$A$16:$A$200,0))</f>
        <v>1.3683860089659772</v>
      </c>
      <c r="L123" s="205">
        <f t="shared" si="5"/>
        <v>6796.2259521304231</v>
      </c>
      <c r="M123" s="205">
        <f t="shared" si="6"/>
        <v>125.8560361505634</v>
      </c>
      <c r="N123" s="206">
        <f>SUM($L$108:L123)/SUM($C$108:C123)</f>
        <v>170.15815169074438</v>
      </c>
      <c r="P123" s="204">
        <f>INDEX('CY Raw Inflation'!$J$16:$J$200,MATCH($Q$105,'CY Raw Inflation'!$A$16:$A$200,0))/INDEX('CY Raw Inflation'!$J$16:$J$200,MATCH($C$7,'CY Raw Inflation'!$A$16:$A$200,0))</f>
        <v>1.3683860089659772</v>
      </c>
      <c r="Q123" s="205">
        <f t="shared" si="1"/>
        <v>6796.2259521304231</v>
      </c>
      <c r="R123" s="205">
        <f t="shared" si="2"/>
        <v>125.8560361505634</v>
      </c>
      <c r="S123" s="206">
        <f>SUM($Q$108:Q123)/SUM($C$108:C123)</f>
        <v>170.15815169074438</v>
      </c>
      <c r="U123" s="442">
        <f t="shared" si="3"/>
        <v>4966.6000000000004</v>
      </c>
      <c r="V123" s="205">
        <f t="shared" si="4"/>
        <v>125.8560361505634</v>
      </c>
      <c r="W123" s="206">
        <f>SUM($U$108:U123)/SUM($C$108:C123)</f>
        <v>124.34952606635071</v>
      </c>
    </row>
    <row r="124" spans="2:23" x14ac:dyDescent="0.25">
      <c r="B124" s="195">
        <v>2022</v>
      </c>
      <c r="C124" s="195">
        <v>54</v>
      </c>
      <c r="D124" s="196">
        <f t="shared" si="7"/>
        <v>4341.4000000000005</v>
      </c>
      <c r="E124" s="196">
        <f t="shared" si="7"/>
        <v>0</v>
      </c>
      <c r="F124" s="196">
        <f t="shared" si="7"/>
        <v>455.70000000000005</v>
      </c>
      <c r="G124" s="196">
        <f t="shared" si="7"/>
        <v>4797.1000000000004</v>
      </c>
      <c r="H124" s="196">
        <f t="shared" si="7"/>
        <v>815.9</v>
      </c>
      <c r="I124" s="197">
        <f t="shared" si="7"/>
        <v>5613</v>
      </c>
      <c r="K124" s="204">
        <f>INDEX('CY Raw Inflation'!$J$16:$J$200,MATCH($L$105,'CY Raw Inflation'!$A$16:$A$200,0))/INDEX('CY Raw Inflation'!$J$16:$J$200,MATCH($C$7,'CY Raw Inflation'!$A$16:$A$200,0))</f>
        <v>1.3683860089659772</v>
      </c>
      <c r="L124" s="205">
        <f t="shared" si="5"/>
        <v>6564.2845236106896</v>
      </c>
      <c r="M124" s="205">
        <f t="shared" si="6"/>
        <v>121.56082451130906</v>
      </c>
      <c r="N124" s="206">
        <f>SUM($L$108:L124)/SUM($C$108:C124)</f>
        <v>164.64500953173282</v>
      </c>
      <c r="P124" s="204">
        <f>INDEX('CY Raw Inflation'!$J$16:$J$200,MATCH($Q$105,'CY Raw Inflation'!$A$16:$A$200,0))/INDEX('CY Raw Inflation'!$J$16:$J$200,MATCH($C$7,'CY Raw Inflation'!$A$16:$A$200,0))</f>
        <v>1.3683860089659772</v>
      </c>
      <c r="Q124" s="205">
        <f t="shared" si="1"/>
        <v>6564.2845236106896</v>
      </c>
      <c r="R124" s="205">
        <f t="shared" si="2"/>
        <v>121.56082451130906</v>
      </c>
      <c r="S124" s="206">
        <f>SUM($Q$108:Q124)/SUM($C$108:C124)</f>
        <v>164.64500953173282</v>
      </c>
      <c r="U124" s="442">
        <f t="shared" si="3"/>
        <v>4797.1000000000004</v>
      </c>
      <c r="V124" s="205">
        <f t="shared" si="4"/>
        <v>121.56082451130906</v>
      </c>
      <c r="W124" s="206">
        <f>SUM($U$108:U124)/SUM($C$108:C124)</f>
        <v>120.32058823529411</v>
      </c>
    </row>
    <row r="125" spans="2:23" x14ac:dyDescent="0.25">
      <c r="B125" s="195">
        <v>2023</v>
      </c>
      <c r="C125" s="195">
        <v>60</v>
      </c>
      <c r="D125" s="196">
        <f t="shared" si="7"/>
        <v>4802.3</v>
      </c>
      <c r="E125" s="196">
        <f t="shared" si="7"/>
        <v>0</v>
      </c>
      <c r="F125" s="196">
        <f t="shared" si="7"/>
        <v>314</v>
      </c>
      <c r="G125" s="196">
        <f t="shared" si="7"/>
        <v>5116.3</v>
      </c>
      <c r="H125" s="196">
        <f t="shared" si="7"/>
        <v>761.4</v>
      </c>
      <c r="I125" s="197">
        <f t="shared" si="7"/>
        <v>5877.7000000000007</v>
      </c>
      <c r="K125" s="204">
        <f>INDEX('CY Raw Inflation'!$J$16:$J$200,MATCH($L$105,'CY Raw Inflation'!$A$16:$A$200,0))/INDEX('CY Raw Inflation'!$J$16:$J$200,MATCH($C$7,'CY Raw Inflation'!$A$16:$A$200,0))</f>
        <v>1.3683860089659772</v>
      </c>
      <c r="L125" s="205">
        <f t="shared" si="5"/>
        <v>7001.0733376726293</v>
      </c>
      <c r="M125" s="205">
        <f t="shared" si="6"/>
        <v>116.68455562787716</v>
      </c>
      <c r="N125" s="206">
        <f>SUM($L$108:L125)/SUM($C$108:C125)</f>
        <v>159.2763020051818</v>
      </c>
      <c r="P125" s="204">
        <f>INDEX('CY Raw Inflation'!$J$16:$J$200,MATCH($Q$105,'CY Raw Inflation'!$A$16:$A$200,0))/INDEX('CY Raw Inflation'!$J$16:$J$200,MATCH($C$7,'CY Raw Inflation'!$A$16:$A$200,0))</f>
        <v>1.3683860089659772</v>
      </c>
      <c r="Q125" s="205">
        <f t="shared" si="1"/>
        <v>7001.0733376726293</v>
      </c>
      <c r="R125" s="205">
        <f t="shared" si="2"/>
        <v>116.68455562787716</v>
      </c>
      <c r="S125" s="206">
        <f>SUM($Q$108:Q125)/SUM($C$108:C125)</f>
        <v>159.2763020051818</v>
      </c>
      <c r="U125" s="442">
        <f t="shared" si="3"/>
        <v>5116.3</v>
      </c>
      <c r="V125" s="205">
        <f t="shared" si="4"/>
        <v>116.68455562787716</v>
      </c>
      <c r="W125" s="206">
        <f>SUM($U$108:U125)/SUM($C$108:C125)</f>
        <v>116.39720149253732</v>
      </c>
    </row>
    <row r="126" spans="2:23" x14ac:dyDescent="0.25">
      <c r="B126" s="195">
        <v>2024</v>
      </c>
      <c r="C126" s="195">
        <v>60</v>
      </c>
      <c r="D126" s="196">
        <f t="shared" si="7"/>
        <v>5055.7</v>
      </c>
      <c r="E126" s="196">
        <f t="shared" si="7"/>
        <v>0</v>
      </c>
      <c r="F126" s="196">
        <f t="shared" si="7"/>
        <v>500.9</v>
      </c>
      <c r="G126" s="196">
        <f t="shared" si="7"/>
        <v>5556.6</v>
      </c>
      <c r="H126" s="196">
        <f t="shared" si="7"/>
        <v>1027.5999999999999</v>
      </c>
      <c r="I126" s="197">
        <f t="shared" si="7"/>
        <v>6584.2000000000007</v>
      </c>
      <c r="K126" s="204">
        <f>INDEX('CY Raw Inflation'!$J$16:$J$200,MATCH($L$105,'CY Raw Inflation'!$A$16:$A$200,0))/INDEX('CY Raw Inflation'!$J$16:$J$200,MATCH($C$7,'CY Raw Inflation'!$A$16:$A$200,0))</f>
        <v>1.3683860089659772</v>
      </c>
      <c r="L126" s="205">
        <f t="shared" si="5"/>
        <v>7603.5736974203483</v>
      </c>
      <c r="M126" s="205">
        <f t="shared" si="6"/>
        <v>126.72622829033914</v>
      </c>
      <c r="N126" s="206">
        <f>SUM($L$108:L126)/SUM($C$108:C126)</f>
        <v>155.9994489466406</v>
      </c>
      <c r="P126" s="204">
        <f>INDEX('CY Raw Inflation'!$J$16:$J$200,MATCH($Q$105,'CY Raw Inflation'!$A$16:$A$200,0))/INDEX('CY Raw Inflation'!$J$16:$J$200,MATCH($C$7,'CY Raw Inflation'!$A$16:$A$200,0))</f>
        <v>1.3683860089659772</v>
      </c>
      <c r="Q126" s="205">
        <f t="shared" si="1"/>
        <v>7603.5736974203483</v>
      </c>
      <c r="R126" s="205">
        <f t="shared" si="2"/>
        <v>126.72622829033914</v>
      </c>
      <c r="S126" s="206">
        <f>SUM($Q$108:Q126)/SUM($C$108:C126)</f>
        <v>155.9994489466406</v>
      </c>
      <c r="U126" s="442">
        <f t="shared" si="3"/>
        <v>5556.5999999999995</v>
      </c>
      <c r="V126" s="205">
        <f t="shared" si="4"/>
        <v>126.72622829033914</v>
      </c>
      <c r="W126" s="206">
        <f>SUM($U$108:U126)/SUM($C$108:C126)</f>
        <v>114.00251677852349</v>
      </c>
    </row>
    <row r="127" spans="2:23" x14ac:dyDescent="0.25">
      <c r="B127" s="195">
        <v>2025</v>
      </c>
      <c r="C127" s="195">
        <v>60</v>
      </c>
      <c r="D127" s="196">
        <f t="shared" si="7"/>
        <v>4492.3999999999996</v>
      </c>
      <c r="E127" s="196">
        <f t="shared" si="7"/>
        <v>0</v>
      </c>
      <c r="F127" s="196">
        <f t="shared" si="7"/>
        <v>491.79999999999995</v>
      </c>
      <c r="G127" s="196">
        <f t="shared" si="7"/>
        <v>4984.2</v>
      </c>
      <c r="H127" s="196">
        <f t="shared" si="7"/>
        <v>765</v>
      </c>
      <c r="I127" s="197">
        <f t="shared" si="7"/>
        <v>5749.2000000000007</v>
      </c>
      <c r="K127" s="204">
        <f>INDEX('CY Raw Inflation'!$J$16:$J$200,MATCH($L$105,'CY Raw Inflation'!$A$16:$A$200,0))/INDEX('CY Raw Inflation'!$J$16:$J$200,MATCH($C$7,'CY Raw Inflation'!$A$16:$A$200,0))</f>
        <v>1.3683860089659772</v>
      </c>
      <c r="L127" s="205">
        <f t="shared" si="5"/>
        <v>6820.3095458882235</v>
      </c>
      <c r="M127" s="205">
        <f t="shared" si="6"/>
        <v>113.67182576480373</v>
      </c>
      <c r="N127" s="206">
        <f>SUM($L$108:L127)/SUM($C$108:C127)</f>
        <v>152.12801999708236</v>
      </c>
      <c r="P127" s="204">
        <f>INDEX('CY Raw Inflation'!$J$16:$J$200,MATCH($Q$105,'CY Raw Inflation'!$A$16:$A$200,0))/INDEX('CY Raw Inflation'!$J$16:$J$200,MATCH($C$7,'CY Raw Inflation'!$A$16:$A$200,0))</f>
        <v>1.3683860089659772</v>
      </c>
      <c r="Q127" s="205">
        <f t="shared" si="1"/>
        <v>6820.3095458882235</v>
      </c>
      <c r="R127" s="205">
        <f t="shared" si="2"/>
        <v>113.67182576480373</v>
      </c>
      <c r="S127" s="206">
        <f>SUM($Q$108:Q127)/SUM($C$108:C127)</f>
        <v>152.12801999708236</v>
      </c>
      <c r="U127" s="442">
        <f t="shared" si="3"/>
        <v>4984.2</v>
      </c>
      <c r="V127" s="205">
        <f t="shared" si="4"/>
        <v>113.67182576480373</v>
      </c>
      <c r="W127" s="206">
        <f>SUM($U$108:U127)/SUM($C$108:C127)</f>
        <v>111.17332317073171</v>
      </c>
    </row>
    <row r="128" spans="2:23" x14ac:dyDescent="0.25">
      <c r="B128" s="195">
        <v>2026</v>
      </c>
      <c r="C128" s="195">
        <v>60</v>
      </c>
      <c r="D128" s="196">
        <f t="shared" ref="D128:I134" si="8">SUM(D31,D79)</f>
        <v>4456</v>
      </c>
      <c r="E128" s="196">
        <f t="shared" si="8"/>
        <v>0</v>
      </c>
      <c r="F128" s="196">
        <f t="shared" si="8"/>
        <v>479.79999999999995</v>
      </c>
      <c r="G128" s="196">
        <f t="shared" si="8"/>
        <v>4935.8</v>
      </c>
      <c r="H128" s="196">
        <f t="shared" si="8"/>
        <v>520.70000000000005</v>
      </c>
      <c r="I128" s="197">
        <f t="shared" si="8"/>
        <v>5456.5</v>
      </c>
      <c r="K128" s="204">
        <f>INDEX('CY Raw Inflation'!$J$16:$J$200,MATCH($L$105,'CY Raw Inflation'!$A$16:$A$200,0))/INDEX('CY Raw Inflation'!$J$16:$J$200,MATCH($C$7,'CY Raw Inflation'!$A$16:$A$200,0))</f>
        <v>1.3683860089659772</v>
      </c>
      <c r="L128" s="205">
        <f t="shared" si="5"/>
        <v>6754.07966305427</v>
      </c>
      <c r="M128" s="205">
        <f t="shared" si="6"/>
        <v>112.56799438423783</v>
      </c>
      <c r="N128" s="206">
        <f>SUM($L$108:L128)/SUM($C$108:C128)</f>
        <v>148.81293405187193</v>
      </c>
      <c r="P128" s="204">
        <f>INDEX('CY Raw Inflation'!$J$16:$J$200,MATCH($Q$105,'CY Raw Inflation'!$A$16:$A$200,0))/INDEX('CY Raw Inflation'!$J$16:$J$200,MATCH($C$7,'CY Raw Inflation'!$A$16:$A$200,0))</f>
        <v>1.3683860089659772</v>
      </c>
      <c r="Q128" s="205">
        <f t="shared" si="1"/>
        <v>6754.07966305427</v>
      </c>
      <c r="R128" s="205">
        <f t="shared" si="2"/>
        <v>112.56799438423783</v>
      </c>
      <c r="S128" s="206">
        <f>SUM($Q$108:Q128)/SUM($C$108:C128)</f>
        <v>148.81293405187193</v>
      </c>
      <c r="U128" s="442">
        <f t="shared" si="3"/>
        <v>4935.8</v>
      </c>
      <c r="V128" s="205">
        <f t="shared" si="4"/>
        <v>112.56799438423783</v>
      </c>
      <c r="W128" s="206">
        <f>SUM($U$108:U128)/SUM($C$108:C128)</f>
        <v>108.75069832402235</v>
      </c>
    </row>
    <row r="129" spans="2:23" x14ac:dyDescent="0.25">
      <c r="B129" s="195">
        <v>2027</v>
      </c>
      <c r="C129" s="195">
        <v>60</v>
      </c>
      <c r="D129" s="196">
        <f t="shared" si="8"/>
        <v>4825.0999999999995</v>
      </c>
      <c r="E129" s="196">
        <f t="shared" si="8"/>
        <v>0</v>
      </c>
      <c r="F129" s="196">
        <f t="shared" si="8"/>
        <v>438.29999999999995</v>
      </c>
      <c r="G129" s="196">
        <f t="shared" si="8"/>
        <v>5263.4</v>
      </c>
      <c r="H129" s="196">
        <f t="shared" si="8"/>
        <v>560.70000000000005</v>
      </c>
      <c r="I129" s="197">
        <f t="shared" si="8"/>
        <v>5824.1</v>
      </c>
      <c r="K129" s="204">
        <f>INDEX('CY Raw Inflation'!$J$16:$J$200,MATCH($L$105,'CY Raw Inflation'!$A$16:$A$200,0))/INDEX('CY Raw Inflation'!$J$16:$J$200,MATCH($C$7,'CY Raw Inflation'!$A$16:$A$200,0))</f>
        <v>1.3683860089659772</v>
      </c>
      <c r="L129" s="205">
        <f t="shared" si="5"/>
        <v>7202.3629195915237</v>
      </c>
      <c r="M129" s="205">
        <f t="shared" si="6"/>
        <v>120.03938199319207</v>
      </c>
      <c r="N129" s="206">
        <f>SUM($L$108:L129)/SUM($C$108:C129)</f>
        <v>146.5881748720771</v>
      </c>
      <c r="P129" s="204">
        <f>INDEX('CY Raw Inflation'!$J$16:$J$200,MATCH($Q$105,'CY Raw Inflation'!$A$16:$A$200,0))/INDEX('CY Raw Inflation'!$J$16:$J$200,MATCH($C$7,'CY Raw Inflation'!$A$16:$A$200,0))</f>
        <v>1.3683860089659772</v>
      </c>
      <c r="Q129" s="205">
        <f t="shared" si="1"/>
        <v>7202.3629195915237</v>
      </c>
      <c r="R129" s="205">
        <f t="shared" si="2"/>
        <v>120.03938199319207</v>
      </c>
      <c r="S129" s="206">
        <f>SUM($Q$108:Q129)/SUM($C$108:C129)</f>
        <v>146.5881748720771</v>
      </c>
      <c r="U129" s="442">
        <f t="shared" si="3"/>
        <v>5263.4</v>
      </c>
      <c r="V129" s="205">
        <f t="shared" si="4"/>
        <v>120.03938199319207</v>
      </c>
      <c r="W129" s="206">
        <f>SUM($U$108:U129)/SUM($C$108:C129)</f>
        <v>107.12487113402061</v>
      </c>
    </row>
    <row r="130" spans="2:23" x14ac:dyDescent="0.25">
      <c r="B130" s="195">
        <v>2028</v>
      </c>
      <c r="C130" s="195">
        <v>60</v>
      </c>
      <c r="D130" s="196">
        <f t="shared" si="8"/>
        <v>5419.7</v>
      </c>
      <c r="E130" s="196">
        <f t="shared" si="8"/>
        <v>0</v>
      </c>
      <c r="F130" s="196">
        <f t="shared" si="8"/>
        <v>439.4</v>
      </c>
      <c r="G130" s="196">
        <f t="shared" si="8"/>
        <v>5859.0999999999995</v>
      </c>
      <c r="H130" s="196">
        <f t="shared" si="8"/>
        <v>500.80000000000007</v>
      </c>
      <c r="I130" s="197">
        <f t="shared" si="8"/>
        <v>6359.9000000000005</v>
      </c>
      <c r="K130" s="204">
        <f>INDEX('CY Raw Inflation'!$J$16:$J$200,MATCH($L$105,'CY Raw Inflation'!$A$16:$A$200,0))/INDEX('CY Raw Inflation'!$J$16:$J$200,MATCH($C$7,'CY Raw Inflation'!$A$16:$A$200,0))</f>
        <v>1.3683860089659772</v>
      </c>
      <c r="L130" s="205">
        <f t="shared" si="5"/>
        <v>8017.5104651325564</v>
      </c>
      <c r="M130" s="205">
        <f t="shared" si="6"/>
        <v>133.62517441887593</v>
      </c>
      <c r="N130" s="206">
        <f>SUM($L$108:L130)/SUM($C$108:C130)</f>
        <v>145.65781598787606</v>
      </c>
      <c r="P130" s="204">
        <f>INDEX('CY Raw Inflation'!$J$16:$J$200,MATCH($Q$105,'CY Raw Inflation'!$A$16:$A$200,0))/INDEX('CY Raw Inflation'!$J$16:$J$200,MATCH($C$7,'CY Raw Inflation'!$A$16:$A$200,0))</f>
        <v>1.3683860089659772</v>
      </c>
      <c r="Q130" s="205">
        <f t="shared" si="1"/>
        <v>8017.5104651325564</v>
      </c>
      <c r="R130" s="205">
        <f t="shared" si="2"/>
        <v>133.62517441887593</v>
      </c>
      <c r="S130" s="206">
        <f>SUM($Q$108:Q130)/SUM($C$108:C130)</f>
        <v>145.65781598787606</v>
      </c>
      <c r="U130" s="442">
        <f t="shared" si="3"/>
        <v>5859.0999999999995</v>
      </c>
      <c r="V130" s="205">
        <f t="shared" si="4"/>
        <v>133.62517441887593</v>
      </c>
      <c r="W130" s="206">
        <f>SUM($U$108:U130)/SUM($C$108:C130)</f>
        <v>106.44497607655502</v>
      </c>
    </row>
    <row r="131" spans="2:23" x14ac:dyDescent="0.25">
      <c r="B131" s="195">
        <v>2029</v>
      </c>
      <c r="C131" s="195">
        <v>60</v>
      </c>
      <c r="D131" s="196">
        <f t="shared" si="8"/>
        <v>4983</v>
      </c>
      <c r="E131" s="196">
        <f t="shared" si="8"/>
        <v>0</v>
      </c>
      <c r="F131" s="196">
        <f t="shared" si="8"/>
        <v>438.4</v>
      </c>
      <c r="G131" s="196">
        <f t="shared" si="8"/>
        <v>5421.4</v>
      </c>
      <c r="H131" s="196">
        <f t="shared" si="8"/>
        <v>536.70000000000005</v>
      </c>
      <c r="I131" s="197">
        <f t="shared" si="8"/>
        <v>5958.0999999999995</v>
      </c>
      <c r="K131" s="204">
        <f>INDEX('CY Raw Inflation'!$J$16:$J$200,MATCH($L$105,'CY Raw Inflation'!$A$16:$A$200,0))/INDEX('CY Raw Inflation'!$J$16:$J$200,MATCH($C$7,'CY Raw Inflation'!$A$16:$A$200,0))</f>
        <v>1.3683860089659772</v>
      </c>
      <c r="L131" s="205">
        <f t="shared" si="5"/>
        <v>7418.5679090081485</v>
      </c>
      <c r="M131" s="205">
        <f t="shared" si="6"/>
        <v>123.64279848346914</v>
      </c>
      <c r="N131" s="206">
        <f>SUM($L$108:L131)/SUM($C$108:C131)</f>
        <v>144.18359606570596</v>
      </c>
      <c r="P131" s="204">
        <f>INDEX('CY Raw Inflation'!$J$16:$J$200,MATCH($Q$105,'CY Raw Inflation'!$A$16:$A$200,0))/INDEX('CY Raw Inflation'!$J$16:$J$200,MATCH($C$7,'CY Raw Inflation'!$A$16:$A$200,0))</f>
        <v>1.3683860089659772</v>
      </c>
      <c r="Q131" s="205">
        <f t="shared" si="1"/>
        <v>7418.5679090081485</v>
      </c>
      <c r="R131" s="205">
        <f t="shared" si="2"/>
        <v>123.64279848346914</v>
      </c>
      <c r="S131" s="206">
        <f>SUM($Q$108:Q131)/SUM($C$108:C131)</f>
        <v>144.18359606570596</v>
      </c>
      <c r="U131" s="442">
        <f t="shared" si="3"/>
        <v>5421.4</v>
      </c>
      <c r="V131" s="205">
        <f t="shared" si="4"/>
        <v>123.64279848346914</v>
      </c>
      <c r="W131" s="206">
        <f>SUM($U$108:U131)/SUM($C$108:C131)</f>
        <v>105.36763392857142</v>
      </c>
    </row>
    <row r="132" spans="2:23" x14ac:dyDescent="0.25">
      <c r="B132" s="195">
        <v>2030</v>
      </c>
      <c r="C132" s="195">
        <v>60</v>
      </c>
      <c r="D132" s="196">
        <f t="shared" si="8"/>
        <v>4466.2</v>
      </c>
      <c r="E132" s="196">
        <f t="shared" si="8"/>
        <v>0</v>
      </c>
      <c r="F132" s="196">
        <f t="shared" si="8"/>
        <v>436.90000000000003</v>
      </c>
      <c r="G132" s="196">
        <f t="shared" si="8"/>
        <v>4903.1000000000004</v>
      </c>
      <c r="H132" s="196">
        <f t="shared" si="8"/>
        <v>469.1</v>
      </c>
      <c r="I132" s="197">
        <f t="shared" si="8"/>
        <v>5372.2000000000007</v>
      </c>
      <c r="K132" s="204">
        <f>INDEX('CY Raw Inflation'!$J$16:$J$200,MATCH($L$105,'CY Raw Inflation'!$A$16:$A$200,0))/INDEX('CY Raw Inflation'!$J$16:$J$200,MATCH($C$7,'CY Raw Inflation'!$A$16:$A$200,0))</f>
        <v>1.3683860089659772</v>
      </c>
      <c r="L132" s="205">
        <f t="shared" si="5"/>
        <v>6709.3334405610822</v>
      </c>
      <c r="M132" s="205">
        <f t="shared" si="6"/>
        <v>111.82222400935137</v>
      </c>
      <c r="N132" s="206">
        <f>SUM($L$108:L132)/SUM($C$108:C132)</f>
        <v>142.15254761028623</v>
      </c>
      <c r="P132" s="204">
        <f>INDEX('CY Raw Inflation'!$J$16:$J$200,MATCH($Q$105,'CY Raw Inflation'!$A$16:$A$200,0))/INDEX('CY Raw Inflation'!$J$16:$J$200,MATCH($C$7,'CY Raw Inflation'!$A$16:$A$200,0))</f>
        <v>1.3683860089659772</v>
      </c>
      <c r="Q132" s="205">
        <f t="shared" si="1"/>
        <v>6709.3334405610822</v>
      </c>
      <c r="R132" s="205">
        <f t="shared" si="2"/>
        <v>111.82222400935137</v>
      </c>
      <c r="S132" s="206">
        <f>SUM($Q$108:Q132)/SUM($C$108:C132)</f>
        <v>142.15254761028623</v>
      </c>
      <c r="U132" s="442">
        <f t="shared" si="3"/>
        <v>4903.0999999999995</v>
      </c>
      <c r="V132" s="205">
        <f t="shared" si="4"/>
        <v>111.82222400935137</v>
      </c>
      <c r="W132" s="206">
        <f>SUM($U$108:U132)/SUM($C$108:C132)</f>
        <v>103.88336820083683</v>
      </c>
    </row>
    <row r="133" spans="2:23" x14ac:dyDescent="0.25">
      <c r="B133" s="195">
        <v>2031</v>
      </c>
      <c r="C133" s="195">
        <v>60</v>
      </c>
      <c r="D133" s="196">
        <f t="shared" si="8"/>
        <v>4627.5</v>
      </c>
      <c r="E133" s="196">
        <f t="shared" si="8"/>
        <v>0</v>
      </c>
      <c r="F133" s="196">
        <f t="shared" si="8"/>
        <v>441.9</v>
      </c>
      <c r="G133" s="196">
        <f t="shared" si="8"/>
        <v>5069.3999999999996</v>
      </c>
      <c r="H133" s="196">
        <f t="shared" si="8"/>
        <v>472.30000000000007</v>
      </c>
      <c r="I133" s="197">
        <f t="shared" si="8"/>
        <v>5541.7</v>
      </c>
      <c r="K133" s="204">
        <f>INDEX('CY Raw Inflation'!$J$16:$J$200,MATCH($L$105,'CY Raw Inflation'!$A$16:$A$200,0))/INDEX('CY Raw Inflation'!$J$16:$J$200,MATCH($C$7,'CY Raw Inflation'!$A$16:$A$200,0))</f>
        <v>1.3683860089659772</v>
      </c>
      <c r="L133" s="205">
        <f t="shared" si="5"/>
        <v>6936.8960338521238</v>
      </c>
      <c r="M133" s="205">
        <f t="shared" si="6"/>
        <v>115.61493389753539</v>
      </c>
      <c r="N133" s="206">
        <f>SUM($L$108:L133)/SUM($C$108:C133)</f>
        <v>140.58536569811591</v>
      </c>
      <c r="P133" s="204">
        <f>INDEX('CY Raw Inflation'!$J$16:$J$200,MATCH($Q$105,'CY Raw Inflation'!$A$16:$A$200,0))/INDEX('CY Raw Inflation'!$J$16:$J$200,MATCH($C$7,'CY Raw Inflation'!$A$16:$A$200,0))</f>
        <v>1.3683860089659772</v>
      </c>
      <c r="Q133" s="205">
        <f t="shared" si="1"/>
        <v>6936.8960338521238</v>
      </c>
      <c r="R133" s="205">
        <f t="shared" si="2"/>
        <v>115.61493389753539</v>
      </c>
      <c r="S133" s="206">
        <f>SUM($Q$108:Q133)/SUM($C$108:C133)</f>
        <v>140.58536569811591</v>
      </c>
      <c r="U133" s="442">
        <f t="shared" si="3"/>
        <v>5069.3999999999996</v>
      </c>
      <c r="V133" s="205">
        <f t="shared" si="4"/>
        <v>115.61493389753539</v>
      </c>
      <c r="W133" s="206">
        <f>SUM($U$108:U133)/SUM($C$108:C133)</f>
        <v>102.7380905511811</v>
      </c>
    </row>
    <row r="134" spans="2:23" x14ac:dyDescent="0.25">
      <c r="B134" s="195">
        <v>2032</v>
      </c>
      <c r="C134" s="195">
        <v>60</v>
      </c>
      <c r="D134" s="196">
        <f t="shared" si="8"/>
        <v>5181.5</v>
      </c>
      <c r="E134" s="196">
        <f t="shared" si="8"/>
        <v>0</v>
      </c>
      <c r="F134" s="196">
        <f t="shared" si="8"/>
        <v>454.2</v>
      </c>
      <c r="G134" s="196">
        <f t="shared" si="8"/>
        <v>5635.7</v>
      </c>
      <c r="H134" s="196">
        <f t="shared" si="8"/>
        <v>518</v>
      </c>
      <c r="I134" s="197">
        <f t="shared" si="8"/>
        <v>6153.7</v>
      </c>
      <c r="K134" s="204">
        <f>INDEX('CY Raw Inflation'!$J$16:$J$200,MATCH($L$105,'CY Raw Inflation'!$A$16:$A$200,0))/INDEX('CY Raw Inflation'!$J$16:$J$200,MATCH($C$7,'CY Raw Inflation'!$A$16:$A$200,0))</f>
        <v>1.3683860089659772</v>
      </c>
      <c r="L134" s="205">
        <f t="shared" si="5"/>
        <v>7711.8130307295569</v>
      </c>
      <c r="M134" s="205">
        <f t="shared" si="6"/>
        <v>128.53021717882595</v>
      </c>
      <c r="N134" s="206">
        <f>SUM($L$108:L134)/SUM($C$108:C134)</f>
        <v>139.91314552046035</v>
      </c>
      <c r="P134" s="204">
        <f>INDEX('CY Raw Inflation'!$J$16:$J$200,MATCH($Q$105,'CY Raw Inflation'!$A$16:$A$200,0))/INDEX('CY Raw Inflation'!$J$16:$J$200,MATCH($C$7,'CY Raw Inflation'!$A$16:$A$200,0))</f>
        <v>1.3683860089659772</v>
      </c>
      <c r="Q134" s="205">
        <f t="shared" si="1"/>
        <v>7711.8130307295569</v>
      </c>
      <c r="R134" s="205">
        <f t="shared" si="2"/>
        <v>128.53021717882595</v>
      </c>
      <c r="S134" s="206">
        <f>SUM($Q$108:Q134)/SUM($C$108:C134)</f>
        <v>139.91314552046035</v>
      </c>
      <c r="U134" s="442">
        <f t="shared" si="3"/>
        <v>5635.7</v>
      </c>
      <c r="V134" s="205">
        <f t="shared" si="4"/>
        <v>128.53021717882595</v>
      </c>
      <c r="W134" s="206">
        <f>SUM($U$108:U134)/SUM($C$108:C134)</f>
        <v>102.24684014869888</v>
      </c>
    </row>
    <row r="135" spans="2:23" x14ac:dyDescent="0.25">
      <c r="B135" s="195">
        <v>2033</v>
      </c>
      <c r="C135" s="195">
        <v>60</v>
      </c>
      <c r="D135" s="196">
        <f t="shared" ref="D135:E140" si="9">SUM(D38,D86)</f>
        <v>5887.6</v>
      </c>
      <c r="E135" s="196">
        <f t="shared" si="9"/>
        <v>0</v>
      </c>
      <c r="F135" s="196"/>
      <c r="G135" s="196">
        <f t="shared" ref="G135:I140" si="10">SUM(G38,G86)</f>
        <v>6346.1</v>
      </c>
      <c r="H135" s="196">
        <f t="shared" si="10"/>
        <v>538.70000000000005</v>
      </c>
      <c r="I135" s="197">
        <f t="shared" si="10"/>
        <v>6884.8000000000011</v>
      </c>
      <c r="K135" s="204">
        <f>INDEX('CY Raw Inflation'!$J$16:$J$200,MATCH($L$105,'CY Raw Inflation'!$A$16:$A$200,0))/INDEX('CY Raw Inflation'!$J$16:$J$200,MATCH($C$7,'CY Raw Inflation'!$A$16:$A$200,0))</f>
        <v>1.3683860089659772</v>
      </c>
      <c r="L135" s="205">
        <f t="shared" si="5"/>
        <v>8056.5094663880873</v>
      </c>
      <c r="M135" s="205">
        <f t="shared" si="6"/>
        <v>134.27515777313479</v>
      </c>
      <c r="N135" s="206">
        <f>SUM($L$108:L135)/SUM($C$108:C135)</f>
        <v>139.61536447746781</v>
      </c>
      <c r="P135" s="204">
        <f>INDEX('CY Raw Inflation'!$J$16:$J$200,MATCH($Q$105,'CY Raw Inflation'!$A$16:$A$200,0))/INDEX('CY Raw Inflation'!$J$16:$J$200,MATCH($C$7,'CY Raw Inflation'!$A$16:$A$200,0))</f>
        <v>1.3683860089659772</v>
      </c>
      <c r="Q135" s="205">
        <f t="shared" si="1"/>
        <v>8056.5094663880873</v>
      </c>
      <c r="R135" s="205">
        <f t="shared" si="2"/>
        <v>134.27515777313479</v>
      </c>
      <c r="S135" s="206">
        <f>SUM($Q$108:Q135)/SUM($C$108:C135)</f>
        <v>139.61536447746781</v>
      </c>
      <c r="U135" s="442">
        <f t="shared" si="3"/>
        <v>5887.6</v>
      </c>
      <c r="V135" s="205">
        <f t="shared" si="4"/>
        <v>134.27515777313479</v>
      </c>
      <c r="W135" s="206">
        <f>SUM($U$108:U135)/SUM($C$108:C135)</f>
        <v>102.02922535211268</v>
      </c>
    </row>
    <row r="136" spans="2:23" x14ac:dyDescent="0.25">
      <c r="B136" s="195">
        <v>2034</v>
      </c>
      <c r="C136" s="195">
        <v>60</v>
      </c>
      <c r="D136" s="196">
        <f t="shared" si="9"/>
        <v>5489.2999999999993</v>
      </c>
      <c r="E136" s="196">
        <f t="shared" si="9"/>
        <v>0</v>
      </c>
      <c r="F136" s="196">
        <f>SUM(F39,F87)</f>
        <v>455.1</v>
      </c>
      <c r="G136" s="196">
        <f t="shared" si="10"/>
        <v>5944.4</v>
      </c>
      <c r="H136" s="196">
        <f t="shared" si="10"/>
        <v>367.00000000000006</v>
      </c>
      <c r="I136" s="197">
        <f t="shared" si="10"/>
        <v>6311.4000000000005</v>
      </c>
      <c r="K136" s="204">
        <f>INDEX('CY Raw Inflation'!$J$16:$J$200,MATCH($L$105,'CY Raw Inflation'!$A$16:$A$200,0))/INDEX('CY Raw Inflation'!$J$16:$J$200,MATCH($C$7,'CY Raw Inflation'!$A$16:$A$200,0))</f>
        <v>1.3683860089659772</v>
      </c>
      <c r="L136" s="205">
        <f t="shared" si="5"/>
        <v>8134.2337916973538</v>
      </c>
      <c r="M136" s="205">
        <f t="shared" si="6"/>
        <v>135.57056319495589</v>
      </c>
      <c r="N136" s="206">
        <f>SUM($L$108:L136)/SUM($C$108:C136)</f>
        <v>139.41244802516786</v>
      </c>
      <c r="P136" s="204">
        <f>INDEX('CY Raw Inflation'!$J$16:$J$200,MATCH($Q$105,'CY Raw Inflation'!$A$16:$A$200,0))/INDEX('CY Raw Inflation'!$J$16:$J$200,MATCH($C$7,'CY Raw Inflation'!$A$16:$A$200,0))</f>
        <v>1.3683860089659772</v>
      </c>
      <c r="Q136" s="205">
        <f t="shared" si="1"/>
        <v>8134.2337916973538</v>
      </c>
      <c r="R136" s="205">
        <f t="shared" si="2"/>
        <v>135.57056319495589</v>
      </c>
      <c r="S136" s="206">
        <f>SUM($Q$108:Q136)/SUM($C$108:C136)</f>
        <v>139.41244802516786</v>
      </c>
      <c r="U136" s="442">
        <f t="shared" si="3"/>
        <v>5944.4</v>
      </c>
      <c r="V136" s="205">
        <f t="shared" si="4"/>
        <v>135.57056319495589</v>
      </c>
      <c r="W136" s="206">
        <f>SUM($U$108:U136)/SUM($C$108:C136)</f>
        <v>101.88093645484949</v>
      </c>
    </row>
    <row r="137" spans="2:23" x14ac:dyDescent="0.25">
      <c r="B137" s="195">
        <v>2035</v>
      </c>
      <c r="C137" s="195">
        <v>60</v>
      </c>
      <c r="D137" s="196">
        <f t="shared" si="9"/>
        <v>4909</v>
      </c>
      <c r="E137" s="196">
        <f t="shared" si="9"/>
        <v>0</v>
      </c>
      <c r="F137" s="196">
        <f>SUM(F40,F88)</f>
        <v>451.80000000000007</v>
      </c>
      <c r="G137" s="196">
        <f t="shared" si="10"/>
        <v>5360.7999999999993</v>
      </c>
      <c r="H137" s="196">
        <f t="shared" si="10"/>
        <v>333.59999999999997</v>
      </c>
      <c r="I137" s="197">
        <f t="shared" si="10"/>
        <v>5694.4000000000005</v>
      </c>
      <c r="K137" s="204">
        <f>INDEX('CY Raw Inflation'!$J$16:$J$200,MATCH($L$105,'CY Raw Inflation'!$A$16:$A$200,0))/INDEX('CY Raw Inflation'!$J$16:$J$200,MATCH($C$7,'CY Raw Inflation'!$A$16:$A$200,0))</f>
        <v>1.3683860089659772</v>
      </c>
      <c r="L137" s="205">
        <f t="shared" si="5"/>
        <v>7335.6437168648108</v>
      </c>
      <c r="M137" s="205">
        <f t="shared" si="6"/>
        <v>122.26072861441351</v>
      </c>
      <c r="N137" s="206">
        <f>SUM($L$108:L137)/SUM($C$108:C137)</f>
        <v>138.59309837178787</v>
      </c>
      <c r="P137" s="204">
        <f>INDEX('CY Raw Inflation'!$J$16:$J$200,MATCH($Q$105,'CY Raw Inflation'!$A$16:$A$200,0))/INDEX('CY Raw Inflation'!$J$16:$J$200,MATCH($C$7,'CY Raw Inflation'!$A$16:$A$200,0))</f>
        <v>1.3683860089659772</v>
      </c>
      <c r="Q137" s="205">
        <f t="shared" si="1"/>
        <v>7335.6437168648108</v>
      </c>
      <c r="R137" s="205">
        <f t="shared" si="2"/>
        <v>122.26072861441351</v>
      </c>
      <c r="S137" s="206">
        <f>SUM($Q$108:Q137)/SUM($C$108:C137)</f>
        <v>138.59309837178787</v>
      </c>
      <c r="U137" s="442">
        <f t="shared" si="3"/>
        <v>5360.8</v>
      </c>
      <c r="V137" s="205">
        <f t="shared" si="4"/>
        <v>122.26072861441351</v>
      </c>
      <c r="W137" s="206">
        <f>SUM($U$108:U137)/SUM($C$108:C137)</f>
        <v>101.28216560509554</v>
      </c>
    </row>
    <row r="138" spans="2:23" x14ac:dyDescent="0.25">
      <c r="B138" s="195">
        <v>2036</v>
      </c>
      <c r="C138" s="195">
        <v>60</v>
      </c>
      <c r="D138" s="196">
        <f t="shared" si="9"/>
        <v>4904.9000000000005</v>
      </c>
      <c r="E138" s="196">
        <f t="shared" si="9"/>
        <v>0</v>
      </c>
      <c r="F138" s="196">
        <f>SUM(F41,F89)</f>
        <v>451.3</v>
      </c>
      <c r="G138" s="196">
        <f t="shared" si="10"/>
        <v>5356.2000000000007</v>
      </c>
      <c r="H138" s="196">
        <f t="shared" si="10"/>
        <v>368.90000000000003</v>
      </c>
      <c r="I138" s="197">
        <f>SUM(I41,I90)</f>
        <v>5772.5</v>
      </c>
      <c r="K138" s="204">
        <f>INDEX('CY Raw Inflation'!$J$16:$J$200,MATCH($L$105,'CY Raw Inflation'!$A$16:$A$200,0))/INDEX('CY Raw Inflation'!$J$16:$J$200,MATCH($C$7,'CY Raw Inflation'!$A$16:$A$200,0))</f>
        <v>1.3683860089659772</v>
      </c>
      <c r="L138" s="205">
        <f t="shared" si="5"/>
        <v>7329.349141223568</v>
      </c>
      <c r="M138" s="205">
        <f t="shared" si="6"/>
        <v>122.1558190203928</v>
      </c>
      <c r="N138" s="206">
        <f>SUM($L$108:L138)/SUM($C$108:C138)</f>
        <v>137.84367834056926</v>
      </c>
      <c r="P138" s="204">
        <f>INDEX('CY Raw Inflation'!$J$16:$J$200,MATCH($Q$105,'CY Raw Inflation'!$A$16:$A$200,0))/INDEX('CY Raw Inflation'!$J$16:$J$200,MATCH($C$7,'CY Raw Inflation'!$A$16:$A$200,0))</f>
        <v>1.3683860089659772</v>
      </c>
      <c r="Q138" s="205">
        <f t="shared" si="1"/>
        <v>7329.349141223568</v>
      </c>
      <c r="R138" s="205">
        <f t="shared" si="2"/>
        <v>122.1558190203928</v>
      </c>
      <c r="S138" s="206">
        <f>SUM($Q$108:Q138)/SUM($C$108:C138)</f>
        <v>137.84367834056926</v>
      </c>
      <c r="U138" s="442">
        <f t="shared" si="3"/>
        <v>5356.2000000000007</v>
      </c>
      <c r="V138" s="205">
        <f t="shared" si="4"/>
        <v>122.1558190203928</v>
      </c>
      <c r="W138" s="206">
        <f>SUM($U$108:U138)/SUM($C$108:C138)</f>
        <v>100.73449848024316</v>
      </c>
    </row>
    <row r="139" spans="2:23" x14ac:dyDescent="0.25">
      <c r="B139" s="195">
        <v>2037</v>
      </c>
      <c r="C139" s="195">
        <v>60</v>
      </c>
      <c r="D139" s="196">
        <f t="shared" si="9"/>
        <v>5263.2000000000007</v>
      </c>
      <c r="E139" s="196">
        <f t="shared" si="9"/>
        <v>0</v>
      </c>
      <c r="F139" s="196">
        <f>SUM(F42,F90)</f>
        <v>479.79999999999995</v>
      </c>
      <c r="G139" s="196">
        <f t="shared" si="10"/>
        <v>5743</v>
      </c>
      <c r="H139" s="196">
        <f t="shared" si="10"/>
        <v>361.40000000000003</v>
      </c>
      <c r="I139" s="197">
        <f>SUM(I42,I91)</f>
        <v>6183.7000000000007</v>
      </c>
      <c r="K139" s="204">
        <f>INDEX('CY Raw Inflation'!$J$16:$J$200,MATCH($L$105,'CY Raw Inflation'!$A$16:$A$200,0))/INDEX('CY Raw Inflation'!$J$16:$J$200,MATCH($C$7,'CY Raw Inflation'!$A$16:$A$200,0))</f>
        <v>1.3683860089659772</v>
      </c>
      <c r="L139" s="205">
        <f t="shared" si="5"/>
        <v>7858.6408494916086</v>
      </c>
      <c r="M139" s="205">
        <f t="shared" si="6"/>
        <v>130.97734749152681</v>
      </c>
      <c r="N139" s="206">
        <f>SUM($L$108:L139)/SUM($C$108:C139)</f>
        <v>137.54427437912847</v>
      </c>
      <c r="P139" s="204">
        <f>INDEX('CY Raw Inflation'!$J$16:$J$200,MATCH($Q$105,'CY Raw Inflation'!$A$16:$A$200,0))/INDEX('CY Raw Inflation'!$J$16:$J$200,MATCH($C$7,'CY Raw Inflation'!$A$16:$A$200,0))</f>
        <v>1.3683860089659772</v>
      </c>
      <c r="Q139" s="205">
        <f t="shared" si="1"/>
        <v>7858.6408494916086</v>
      </c>
      <c r="R139" s="205">
        <f t="shared" si="2"/>
        <v>130.97734749152681</v>
      </c>
      <c r="S139" s="206">
        <f>SUM($Q$108:Q139)/SUM($C$108:C139)</f>
        <v>137.54427437912847</v>
      </c>
      <c r="U139" s="442">
        <f t="shared" si="3"/>
        <v>5743.0000000000009</v>
      </c>
      <c r="V139" s="205">
        <f t="shared" si="4"/>
        <v>130.97734749152681</v>
      </c>
      <c r="W139" s="206">
        <f>SUM($U$108:U139)/SUM($C$108:C139)</f>
        <v>100.5156976744186</v>
      </c>
    </row>
    <row r="140" spans="2:23" x14ac:dyDescent="0.25">
      <c r="B140" s="195">
        <v>2038</v>
      </c>
      <c r="C140" s="195">
        <v>60</v>
      </c>
      <c r="D140" s="196">
        <f t="shared" si="9"/>
        <v>5854</v>
      </c>
      <c r="E140" s="196">
        <f t="shared" si="9"/>
        <v>0</v>
      </c>
      <c r="F140" s="196">
        <f>SUM(F43,F91)</f>
        <v>481</v>
      </c>
      <c r="G140" s="196">
        <f t="shared" si="10"/>
        <v>6335</v>
      </c>
      <c r="H140" s="196">
        <f t="shared" si="10"/>
        <v>414.6</v>
      </c>
      <c r="I140" s="197">
        <f>SUM(I43,I92)</f>
        <v>6689.3</v>
      </c>
      <c r="K140" s="204">
        <f>INDEX('CY Raw Inflation'!$J$16:$J$200,MATCH($L$105,'CY Raw Inflation'!$A$16:$A$200,0))/INDEX('CY Raw Inflation'!$J$16:$J$200,MATCH($C$7,'CY Raw Inflation'!$A$16:$A$200,0))</f>
        <v>1.3683860089659772</v>
      </c>
      <c r="L140" s="205">
        <f t="shared" si="5"/>
        <v>8668.7253667994646</v>
      </c>
      <c r="M140" s="205">
        <f t="shared" si="6"/>
        <v>144.47875611332441</v>
      </c>
      <c r="N140" s="206">
        <f>SUM($L$108:L140)/SUM($C$108:C140)</f>
        <v>137.83401595576618</v>
      </c>
      <c r="P140" s="204">
        <f>INDEX('CY Raw Inflation'!$J$16:$J$200,MATCH($Q$105,'CY Raw Inflation'!$A$16:$A$200,0))/INDEX('CY Raw Inflation'!$J$16:$J$200,MATCH($C$7,'CY Raw Inflation'!$A$16:$A$200,0))</f>
        <v>1.3683860089659772</v>
      </c>
      <c r="Q140" s="205">
        <f t="shared" si="1"/>
        <v>8668.7253667994646</v>
      </c>
      <c r="R140" s="205">
        <f t="shared" si="2"/>
        <v>144.47875611332441</v>
      </c>
      <c r="S140" s="206">
        <f>SUM($Q$108:Q140)/SUM($C$108:C140)</f>
        <v>137.83401595576618</v>
      </c>
      <c r="U140" s="442">
        <f t="shared" si="3"/>
        <v>6335</v>
      </c>
      <c r="V140" s="205">
        <f t="shared" si="4"/>
        <v>144.47875611332441</v>
      </c>
      <c r="W140" s="206">
        <f>SUM($U$108:U140)/SUM($C$108:C140)</f>
        <v>100.7274373259053</v>
      </c>
    </row>
    <row r="141" spans="2:23" x14ac:dyDescent="0.25">
      <c r="B141" s="195">
        <f t="shared" ref="B141:B146" si="11">B140+1</f>
        <v>2039</v>
      </c>
      <c r="C141" s="195">
        <v>60</v>
      </c>
      <c r="D141" s="196">
        <f t="shared" ref="D141:H141" si="12">SUM(D44,D92)</f>
        <v>5485.8</v>
      </c>
      <c r="E141" s="196">
        <f t="shared" si="12"/>
        <v>0</v>
      </c>
      <c r="F141" s="196">
        <f t="shared" si="12"/>
        <v>480.19999999999993</v>
      </c>
      <c r="G141" s="196">
        <f t="shared" si="12"/>
        <v>5965.9999999999991</v>
      </c>
      <c r="H141" s="196">
        <f t="shared" si="12"/>
        <v>375.9</v>
      </c>
      <c r="I141" s="197">
        <f>SUM(I44,I93)</f>
        <v>6255.9000000000005</v>
      </c>
      <c r="K141" s="204">
        <f>INDEX('CY Raw Inflation'!$J$16:$J$200,MATCH($L$105,'CY Raw Inflation'!$A$16:$A$200,0))/INDEX('CY Raw Inflation'!$J$16:$J$200,MATCH($C$7,'CY Raw Inflation'!$A$16:$A$200,0))</f>
        <v>1.3683860089659772</v>
      </c>
      <c r="L141" s="205">
        <f t="shared" si="5"/>
        <v>8163.7909294910196</v>
      </c>
      <c r="M141" s="205">
        <f t="shared" si="6"/>
        <v>136.06318215818365</v>
      </c>
      <c r="N141" s="206">
        <f>SUM($L$108:L141)/SUM($C$108:C141)</f>
        <v>137.76299320987383</v>
      </c>
      <c r="P141" s="204">
        <f>INDEX('CY Raw Inflation'!$J$16:$J$200,MATCH($Q$105,'CY Raw Inflation'!$A$16:$A$200,0))/INDEX('CY Raw Inflation'!$J$16:$J$200,MATCH($C$7,'CY Raw Inflation'!$A$16:$A$200,0))</f>
        <v>1.3683860089659772</v>
      </c>
      <c r="Q141" s="205">
        <f t="shared" si="1"/>
        <v>8163.7909294910196</v>
      </c>
      <c r="R141" s="205">
        <f t="shared" si="2"/>
        <v>136.06318215818365</v>
      </c>
      <c r="S141" s="206">
        <f>SUM($Q$108:Q141)/SUM($C$108:C141)</f>
        <v>137.76299320987383</v>
      </c>
      <c r="U141" s="442">
        <f t="shared" si="3"/>
        <v>5966</v>
      </c>
      <c r="V141" s="205">
        <f t="shared" si="4"/>
        <v>136.06318215818365</v>
      </c>
      <c r="W141" s="206">
        <f>SUM($U$108:U141)/SUM($C$108:C141)</f>
        <v>100.6755347593583</v>
      </c>
    </row>
    <row r="142" spans="2:23" x14ac:dyDescent="0.25">
      <c r="B142" s="195">
        <f t="shared" si="11"/>
        <v>2040</v>
      </c>
      <c r="C142" s="195">
        <v>60</v>
      </c>
      <c r="D142" s="196">
        <f t="shared" ref="D142:I142" si="13">SUM(D45,D93)</f>
        <v>4916.5999999999995</v>
      </c>
      <c r="E142" s="196">
        <f t="shared" si="13"/>
        <v>0</v>
      </c>
      <c r="F142" s="196">
        <f t="shared" si="13"/>
        <v>476.30000000000007</v>
      </c>
      <c r="G142" s="196">
        <f t="shared" si="13"/>
        <v>5392.9000000000005</v>
      </c>
      <c r="H142" s="196">
        <f t="shared" si="13"/>
        <v>207.6</v>
      </c>
      <c r="I142" s="197">
        <f t="shared" si="13"/>
        <v>5600.5</v>
      </c>
      <c r="K142" s="204">
        <f>INDEX('CY Raw Inflation'!$J$16:$J$200,MATCH($L$105,'CY Raw Inflation'!$A$16:$A$200,0))/INDEX('CY Raw Inflation'!$J$16:$J$200,MATCH($C$7,'CY Raw Inflation'!$A$16:$A$200,0))</f>
        <v>1.3683860089659772</v>
      </c>
      <c r="L142" s="205">
        <f t="shared" si="5"/>
        <v>7379.5689077526176</v>
      </c>
      <c r="M142" s="205">
        <f t="shared" si="6"/>
        <v>122.9928151292103</v>
      </c>
      <c r="N142" s="206">
        <f>SUM($L$108:L142)/SUM($C$108:C142)</f>
        <v>137.19344906794592</v>
      </c>
      <c r="P142" s="204">
        <f>INDEX('CY Raw Inflation'!$J$16:$J$200,MATCH($Q$105,'CY Raw Inflation'!$A$16:$A$200,0))/INDEX('CY Raw Inflation'!$J$16:$J$200,MATCH($C$7,'CY Raw Inflation'!$A$16:$A$200,0))</f>
        <v>1.3683860089659772</v>
      </c>
      <c r="Q142" s="205">
        <f t="shared" si="1"/>
        <v>7379.5689077526176</v>
      </c>
      <c r="R142" s="205">
        <f t="shared" si="2"/>
        <v>122.9928151292103</v>
      </c>
      <c r="S142" s="206">
        <f>SUM($Q$108:Q142)/SUM($C$108:C142)</f>
        <v>137.19344906794592</v>
      </c>
      <c r="U142" s="442">
        <f t="shared" si="3"/>
        <v>5392.9</v>
      </c>
      <c r="V142" s="205">
        <f t="shared" si="4"/>
        <v>122.9928151292103</v>
      </c>
      <c r="W142" s="206">
        <f>SUM($U$108:U142)/SUM($C$108:C142)</f>
        <v>100.25931876606684</v>
      </c>
    </row>
    <row r="143" spans="2:23" x14ac:dyDescent="0.25">
      <c r="B143" s="195">
        <f t="shared" si="11"/>
        <v>2041</v>
      </c>
      <c r="C143" s="195">
        <v>60</v>
      </c>
      <c r="D143" s="196">
        <f t="shared" ref="D143:I143" si="14">SUM(D46,D94)</f>
        <v>4918.0000000000009</v>
      </c>
      <c r="E143" s="196">
        <f t="shared" si="14"/>
        <v>0</v>
      </c>
      <c r="F143" s="196">
        <f t="shared" si="14"/>
        <v>472.59999999999997</v>
      </c>
      <c r="G143" s="196">
        <f t="shared" si="14"/>
        <v>5390.6</v>
      </c>
      <c r="H143" s="196">
        <f t="shared" si="14"/>
        <v>18.5</v>
      </c>
      <c r="I143" s="197">
        <f t="shared" si="14"/>
        <v>5409.0999999999995</v>
      </c>
      <c r="K143" s="204">
        <f>INDEX('CY Raw Inflation'!$J$16:$J$200,MATCH($L$105,'CY Raw Inflation'!$A$16:$A$200,0))/INDEX('CY Raw Inflation'!$J$16:$J$200,MATCH($C$7,'CY Raw Inflation'!$A$16:$A$200,0))</f>
        <v>1.3683860089659772</v>
      </c>
      <c r="L143" s="205">
        <f t="shared" si="5"/>
        <v>7376.4216199319981</v>
      </c>
      <c r="M143" s="205">
        <f t="shared" si="6"/>
        <v>122.94036033219997</v>
      </c>
      <c r="N143" s="206">
        <f>SUM($L$108:L143)/SUM($C$108:C143)</f>
        <v>136.66425022874742</v>
      </c>
      <c r="P143" s="204">
        <f>INDEX('CY Raw Inflation'!$J$16:$J$200,MATCH($Q$105,'CY Raw Inflation'!$A$16:$A$200,0))/INDEX('CY Raw Inflation'!$J$16:$J$200,MATCH($C$7,'CY Raw Inflation'!$A$16:$A$200,0))</f>
        <v>1.3683860089659772</v>
      </c>
      <c r="Q143" s="205">
        <f t="shared" si="1"/>
        <v>7376.4216199319981</v>
      </c>
      <c r="R143" s="205">
        <f t="shared" si="2"/>
        <v>122.94036033219997</v>
      </c>
      <c r="S143" s="206">
        <f>SUM($Q$108:Q143)/SUM($C$108:C143)</f>
        <v>136.66425022874742</v>
      </c>
      <c r="U143" s="442">
        <f t="shared" si="3"/>
        <v>5390.6000000000013</v>
      </c>
      <c r="V143" s="205">
        <f t="shared" si="4"/>
        <v>122.94036033219997</v>
      </c>
      <c r="W143" s="206">
        <f>SUM($U$108:U143)/SUM($C$108:C143)</f>
        <v>99.872586633663374</v>
      </c>
    </row>
    <row r="144" spans="2:23" x14ac:dyDescent="0.25">
      <c r="B144" s="195">
        <f t="shared" si="11"/>
        <v>2042</v>
      </c>
      <c r="C144" s="195">
        <v>60</v>
      </c>
      <c r="D144" s="196">
        <f t="shared" ref="D144:I144" si="15">SUM(D47,D95)</f>
        <v>5292.4000000000005</v>
      </c>
      <c r="E144" s="196">
        <f t="shared" si="15"/>
        <v>0</v>
      </c>
      <c r="F144" s="196">
        <f t="shared" si="15"/>
        <v>467.1</v>
      </c>
      <c r="G144" s="196">
        <f t="shared" si="15"/>
        <v>5759.5000000000009</v>
      </c>
      <c r="H144" s="196">
        <f t="shared" si="15"/>
        <v>0</v>
      </c>
      <c r="I144" s="197">
        <f t="shared" si="15"/>
        <v>5759.5000000000009</v>
      </c>
      <c r="K144" s="204">
        <f>INDEX('CY Raw Inflation'!$J$16:$J$200,MATCH($L$105,'CY Raw Inflation'!$A$16:$A$200,0))/INDEX('CY Raw Inflation'!$J$16:$J$200,MATCH($C$7,'CY Raw Inflation'!$A$16:$A$200,0))</f>
        <v>1.3683860089659772</v>
      </c>
      <c r="L144" s="205">
        <f t="shared" si="5"/>
        <v>7881.2192186395469</v>
      </c>
      <c r="M144" s="205">
        <f t="shared" si="6"/>
        <v>131.35365364399246</v>
      </c>
      <c r="N144" s="206">
        <f>SUM($L$108:L144)/SUM($C$108:C144)</f>
        <v>136.47413340590415</v>
      </c>
      <c r="P144" s="204">
        <f>INDEX('CY Raw Inflation'!$J$16:$J$200,MATCH($Q$105,'CY Raw Inflation'!$A$16:$A$200,0))/INDEX('CY Raw Inflation'!$J$16:$J$200,MATCH($C$7,'CY Raw Inflation'!$A$16:$A$200,0))</f>
        <v>1.3683860089659772</v>
      </c>
      <c r="Q144" s="205">
        <f t="shared" si="1"/>
        <v>7881.2192186395469</v>
      </c>
      <c r="R144" s="205">
        <f t="shared" si="2"/>
        <v>131.35365364399246</v>
      </c>
      <c r="S144" s="206">
        <f>SUM($Q$108:Q144)/SUM($C$108:C144)</f>
        <v>136.47413340590415</v>
      </c>
      <c r="U144" s="442">
        <f t="shared" si="3"/>
        <v>5759.5000000000009</v>
      </c>
      <c r="V144" s="205">
        <f t="shared" si="4"/>
        <v>131.35365364399246</v>
      </c>
      <c r="W144" s="206">
        <f>SUM($U$108:U144)/SUM($C$108:C144)</f>
        <v>99.733651551312647</v>
      </c>
    </row>
    <row r="145" spans="2:23" x14ac:dyDescent="0.25">
      <c r="B145" s="195">
        <f t="shared" si="11"/>
        <v>2043</v>
      </c>
      <c r="C145" s="195">
        <v>60</v>
      </c>
      <c r="D145" s="196">
        <f t="shared" ref="D145:I145" si="16">SUM(D48,D96)</f>
        <v>5185.8</v>
      </c>
      <c r="E145" s="196">
        <f t="shared" si="16"/>
        <v>0</v>
      </c>
      <c r="F145" s="196">
        <f t="shared" si="16"/>
        <v>398.90000000000003</v>
      </c>
      <c r="G145" s="196">
        <f t="shared" si="16"/>
        <v>5584.6999999999989</v>
      </c>
      <c r="H145" s="196">
        <f t="shared" si="16"/>
        <v>0</v>
      </c>
      <c r="I145" s="197">
        <f t="shared" si="16"/>
        <v>5584.6999999999989</v>
      </c>
      <c r="K145" s="204">
        <f>INDEX('CY Raw Inflation'!$J$16:$J$200,MATCH($L$105,'CY Raw Inflation'!$A$16:$A$200,0))/INDEX('CY Raw Inflation'!$J$16:$J$200,MATCH($C$7,'CY Raw Inflation'!$A$16:$A$200,0))</f>
        <v>1.3683860089659772</v>
      </c>
      <c r="L145" s="205">
        <f t="shared" si="5"/>
        <v>7642.0253442722924</v>
      </c>
      <c r="M145" s="205">
        <f t="shared" si="6"/>
        <v>127.36708907120487</v>
      </c>
      <c r="N145" s="206">
        <f>SUM($L$108:L145)/SUM($C$108:C145)</f>
        <v>136.15937380908275</v>
      </c>
      <c r="P145" s="204">
        <f>INDEX('CY Raw Inflation'!$J$16:$J$200,MATCH($Q$105,'CY Raw Inflation'!$A$16:$A$200,0))/INDEX('CY Raw Inflation'!$J$16:$J$200,MATCH($C$7,'CY Raw Inflation'!$A$16:$A$200,0))</f>
        <v>1.3683860089659772</v>
      </c>
      <c r="Q145" s="205">
        <f t="shared" si="1"/>
        <v>7642.0253442722924</v>
      </c>
      <c r="R145" s="205">
        <f t="shared" si="2"/>
        <v>127.36708907120487</v>
      </c>
      <c r="S145" s="206">
        <f>SUM($Q$108:Q145)/SUM($C$108:C145)</f>
        <v>136.15937380908275</v>
      </c>
      <c r="U145" s="442">
        <f t="shared" si="3"/>
        <v>5584.7</v>
      </c>
      <c r="V145" s="205">
        <f t="shared" si="4"/>
        <v>127.36708907120487</v>
      </c>
      <c r="W145" s="206">
        <f>SUM($U$108:U145)/SUM($C$108:C145)</f>
        <v>99.503629032258075</v>
      </c>
    </row>
    <row r="146" spans="2:23" x14ac:dyDescent="0.25">
      <c r="B146" s="198">
        <f t="shared" si="11"/>
        <v>2044</v>
      </c>
      <c r="C146" s="195">
        <v>27</v>
      </c>
      <c r="D146" s="199">
        <f t="shared" ref="D146:I146" si="17">SUM(D49,D97)</f>
        <v>3303.6</v>
      </c>
      <c r="E146" s="199">
        <f t="shared" si="17"/>
        <v>0</v>
      </c>
      <c r="F146" s="199">
        <f t="shared" si="17"/>
        <v>250.00000000000003</v>
      </c>
      <c r="G146" s="199">
        <f t="shared" si="17"/>
        <v>3553.6000000000004</v>
      </c>
      <c r="H146" s="199">
        <f t="shared" si="17"/>
        <v>0</v>
      </c>
      <c r="I146" s="200">
        <f t="shared" si="17"/>
        <v>3553.6000000000004</v>
      </c>
      <c r="K146" s="207">
        <f>INDEX('CY Raw Inflation'!$J$16:$J$200,MATCH($L$105,'CY Raw Inflation'!$A$16:$A$200,0))/INDEX('CY Raw Inflation'!$J$16:$J$200,MATCH($C$7,'CY Raw Inflation'!$A$16:$A$200,0))</f>
        <v>1.3683860089659772</v>
      </c>
      <c r="L146" s="208">
        <f t="shared" si="5"/>
        <v>4862.6965214614966</v>
      </c>
      <c r="M146" s="208">
        <f t="shared" si="6"/>
        <v>180.09987116524061</v>
      </c>
      <c r="N146" s="209">
        <f>SUM($L$108:L146)/SUM($C$108:C146)</f>
        <v>136.83231392741303</v>
      </c>
      <c r="P146" s="207">
        <f>INDEX('CY Raw Inflation'!$J$16:$J$200,MATCH($Q$105,'CY Raw Inflation'!$A$16:$A$200,0))/INDEX('CY Raw Inflation'!$J$16:$J$200,MATCH($C$7,'CY Raw Inflation'!$A$16:$A$200,0))</f>
        <v>1.3683860089659772</v>
      </c>
      <c r="Q146" s="208">
        <f t="shared" si="1"/>
        <v>4862.6965214614966</v>
      </c>
      <c r="R146" s="208">
        <f t="shared" si="2"/>
        <v>180.09987116524061</v>
      </c>
      <c r="S146" s="209">
        <f>SUM($Q$108:Q146)/SUM($C$108:C146)</f>
        <v>136.83231392741303</v>
      </c>
      <c r="U146" s="443">
        <f t="shared" si="3"/>
        <v>3553.6</v>
      </c>
      <c r="V146" s="208">
        <f t="shared" si="4"/>
        <v>180.09987116524061</v>
      </c>
      <c r="W146" s="209">
        <f>SUM($U$108:U146)/SUM($C$108:C146)</f>
        <v>99.995405558706764</v>
      </c>
    </row>
    <row r="147" spans="2:23" x14ac:dyDescent="0.25">
      <c r="B147" s="159"/>
      <c r="C147" s="10"/>
    </row>
    <row r="148" spans="2:23" x14ac:dyDescent="0.25">
      <c r="B148" s="159"/>
      <c r="C148" s="10"/>
    </row>
    <row r="149" spans="2:23" x14ac:dyDescent="0.25">
      <c r="B149" s="159"/>
      <c r="C149" s="10"/>
    </row>
  </sheetData>
  <mergeCells count="3">
    <mergeCell ref="K2:L2"/>
    <mergeCell ref="H2:I2"/>
    <mergeCell ref="E2:F2"/>
  </mergeCells>
  <pageMargins left="0.7" right="0.7" top="0.75" bottom="0.75" header="0.3" footer="0.3"/>
  <pageSetup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sheetPr>
  <dimension ref="A1:W33"/>
  <sheetViews>
    <sheetView zoomScale="85" zoomScaleNormal="85" workbookViewId="0">
      <selection activeCell="K6" sqref="K6"/>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1" width="12.42578125" customWidth="1"/>
    <col min="12" max="14" width="11.42578125" bestFit="1" customWidth="1"/>
    <col min="16" max="17" width="11.28515625" customWidth="1"/>
    <col min="18" max="18" width="12.28515625" customWidth="1"/>
    <col min="19" max="19" width="13.85546875" customWidth="1"/>
  </cols>
  <sheetData>
    <row r="1" spans="1:23" s="212" customFormat="1" ht="18.75" x14ac:dyDescent="0.3">
      <c r="A1" s="211" t="s">
        <v>1390</v>
      </c>
    </row>
    <row r="2" spans="1:23" x14ac:dyDescent="0.25">
      <c r="E2" s="623">
        <f>L8</f>
        <v>2025</v>
      </c>
      <c r="F2" s="623"/>
      <c r="H2" s="623">
        <f>Q8</f>
        <v>2025</v>
      </c>
      <c r="I2" s="623"/>
      <c r="K2" s="623" t="s">
        <v>1833</v>
      </c>
      <c r="L2" s="623"/>
    </row>
    <row r="3" spans="1:23" s="138" customFormat="1" ht="45" x14ac:dyDescent="0.25">
      <c r="E3" s="148" t="s">
        <v>1163</v>
      </c>
      <c r="F3" s="149">
        <f>INDEX($N$11:N37,MATCH($C$6,$B$11:$B$37,0))</f>
        <v>7.1553379631713829</v>
      </c>
      <c r="H3" s="148" t="s">
        <v>1163</v>
      </c>
      <c r="I3" s="149">
        <f>INDEX($S$11:S37,MATCH($C$6,$B$11:$B$37,0))</f>
        <v>7.1553379631713829</v>
      </c>
      <c r="K3" s="148" t="s">
        <v>1645</v>
      </c>
      <c r="L3" s="149">
        <f>INDEX($W$11:W45,MATCH($F$5,$B$11:$B$45,0))</f>
        <v>4.3453539823008844</v>
      </c>
    </row>
    <row r="5" spans="1:23" x14ac:dyDescent="0.25">
      <c r="B5" s="150" t="s">
        <v>1164</v>
      </c>
      <c r="C5" s="151"/>
      <c r="E5" t="s">
        <v>1647</v>
      </c>
      <c r="F5">
        <v>2017</v>
      </c>
    </row>
    <row r="6" spans="1:23" x14ac:dyDescent="0.25">
      <c r="B6" s="152" t="s">
        <v>1373</v>
      </c>
      <c r="C6" s="153">
        <v>2013</v>
      </c>
    </row>
    <row r="7" spans="1:23" x14ac:dyDescent="0.25">
      <c r="B7" s="152" t="s">
        <v>1372</v>
      </c>
      <c r="C7" s="153">
        <v>2002</v>
      </c>
    </row>
    <row r="8" spans="1:23" x14ac:dyDescent="0.25">
      <c r="B8" s="154" t="s">
        <v>1159</v>
      </c>
      <c r="C8" s="155" t="s">
        <v>1158</v>
      </c>
      <c r="L8">
        <f>[0]!TableYear</f>
        <v>2025</v>
      </c>
      <c r="Q8">
        <f>TableYear</f>
        <v>2025</v>
      </c>
    </row>
    <row r="9" spans="1:23" ht="15" customHeight="1" x14ac:dyDescent="0.25">
      <c r="L9" s="10" t="str">
        <f>"($BY"&amp;[0]!TableYear&amp;"M)"</f>
        <v>($BY2025M)</v>
      </c>
      <c r="M9" s="10" t="str">
        <f>"($BY"&amp;[0]!TableYear&amp;"M)"</f>
        <v>($BY2025M)</v>
      </c>
      <c r="N9" s="10" t="str">
        <f>"($BY"&amp;[0]!TableYear&amp;"M)"</f>
        <v>($BY2025M)</v>
      </c>
      <c r="Q9" s="10" t="str">
        <f>"($BY"&amp;TableYear&amp;$C$8&amp;")"</f>
        <v>($BY2025M)</v>
      </c>
      <c r="R9" s="10" t="str">
        <f>"($BY"&amp;TableYear&amp;$C$8&amp;")"</f>
        <v>($BY2025M)</v>
      </c>
      <c r="S9" s="10" t="str">
        <f>"($BY"&amp;TableYear&amp;$C$8&amp;")"</f>
        <v>($BY2025M)</v>
      </c>
      <c r="U9" s="10" t="s">
        <v>1644</v>
      </c>
      <c r="V9" s="10" t="s">
        <v>1644</v>
      </c>
      <c r="W9" s="10" t="s">
        <v>1644</v>
      </c>
    </row>
    <row r="10" spans="1:23" ht="60.75" thickBot="1" x14ac:dyDescent="0.3">
      <c r="B10" s="142" t="s">
        <v>7</v>
      </c>
      <c r="C10" s="143" t="s">
        <v>1150</v>
      </c>
      <c r="D10" s="143" t="s">
        <v>1152</v>
      </c>
      <c r="E10" s="143" t="s">
        <v>1153</v>
      </c>
      <c r="F10" s="143" t="s">
        <v>1154</v>
      </c>
      <c r="G10" s="143" t="s">
        <v>1155</v>
      </c>
      <c r="H10" s="143" t="s">
        <v>1156</v>
      </c>
      <c r="I10" s="144" t="s">
        <v>1157</v>
      </c>
      <c r="K10" s="145" t="str">
        <f>"Inflation Index ("&amp;L8&amp;"/"&amp;C7&amp;")"</f>
        <v>Inflation Index (2025/2002)</v>
      </c>
      <c r="L10" s="146" t="s">
        <v>1161</v>
      </c>
      <c r="M10" s="146" t="s">
        <v>1162</v>
      </c>
      <c r="N10" s="147" t="s">
        <v>1163</v>
      </c>
      <c r="P10" s="145" t="str">
        <f>"Inflation Index ("&amp;Q8&amp;"/"&amp;C7&amp;")"</f>
        <v>Inflation Index (2025/2002)</v>
      </c>
      <c r="Q10" s="146" t="s">
        <v>1161</v>
      </c>
      <c r="R10" s="146" t="s">
        <v>1162</v>
      </c>
      <c r="S10" s="147" t="s">
        <v>1163</v>
      </c>
      <c r="U10" s="444" t="s">
        <v>1161</v>
      </c>
      <c r="V10" s="445" t="s">
        <v>1162</v>
      </c>
      <c r="W10" s="446" t="s">
        <v>1163</v>
      </c>
    </row>
    <row r="11" spans="1:23" x14ac:dyDescent="0.25">
      <c r="B11" s="228">
        <v>1995</v>
      </c>
      <c r="C11" s="229">
        <v>9</v>
      </c>
      <c r="D11" s="229">
        <v>63.5</v>
      </c>
      <c r="E11" s="229" t="s">
        <v>1151</v>
      </c>
      <c r="F11" s="229" t="s">
        <v>1151</v>
      </c>
      <c r="G11" s="229">
        <v>63.5</v>
      </c>
      <c r="H11" s="229">
        <v>21.8</v>
      </c>
      <c r="I11" s="230">
        <v>85.3</v>
      </c>
      <c r="K11" s="201">
        <f>INDEX('CY Raw Inflation'!$K$16:$K$200,MATCH($L$8,'CY Raw Inflation'!$A$16:$A$200,0))/INDEX('CY Raw Inflation'!$K$16:$K$200,MATCH($C$7,'CY Raw Inflation'!$A$16:$A$200,0))</f>
        <v>1.6692711016017887</v>
      </c>
      <c r="L11" s="202">
        <f>K11*(SUM(D11,F11))</f>
        <v>105.99871495171358</v>
      </c>
      <c r="M11" s="202">
        <f>IFERROR(L11/C11,0)</f>
        <v>11.777634994634843</v>
      </c>
      <c r="N11" s="203">
        <f>SUM($L$11:L11)/SUM($C$11:C11)</f>
        <v>11.777634994634843</v>
      </c>
      <c r="P11" s="201">
        <f>INDEX('CY Raw Inflation'!$K$16:$K$200,MATCH($Q$8,'CY Raw Inflation'!$A$16:$A$200,0))/INDEX('CY Raw Inflation'!$K$16:$K$200,MATCH($C$7,'CY Raw Inflation'!$A$16:$A$200,0))</f>
        <v>1.6692711016017887</v>
      </c>
      <c r="Q11" s="202">
        <f t="shared" ref="Q11:Q32" si="0">P11*(SUM(D11,F11))</f>
        <v>105.99871495171358</v>
      </c>
      <c r="R11" s="202">
        <f t="shared" ref="R11:R32" si="1">IFERROR(Q11/C11,0)</f>
        <v>11.777634994634843</v>
      </c>
      <c r="S11" s="203">
        <f>SUM($Q$11:Q11)/SUM($C$11:C11)</f>
        <v>11.777634994634843</v>
      </c>
      <c r="U11" s="441">
        <f>SUM(D11,F11)</f>
        <v>63.5</v>
      </c>
      <c r="V11" s="202">
        <f>IFERROR(U11/C11,0)</f>
        <v>7.0555555555555554</v>
      </c>
      <c r="W11" s="203">
        <f>SUM($U$11:U11)/SUM($C$11:C11)</f>
        <v>7.0555555555555554</v>
      </c>
    </row>
    <row r="12" spans="1:23" x14ac:dyDescent="0.25">
      <c r="B12" s="231">
        <v>1996</v>
      </c>
      <c r="C12" s="223">
        <v>4</v>
      </c>
      <c r="D12" s="223">
        <v>14.3</v>
      </c>
      <c r="E12" s="223" t="s">
        <v>1151</v>
      </c>
      <c r="F12" s="223" t="s">
        <v>1151</v>
      </c>
      <c r="G12" s="223">
        <v>14.3</v>
      </c>
      <c r="H12" s="223">
        <v>1.3</v>
      </c>
      <c r="I12" s="232">
        <v>15.6</v>
      </c>
      <c r="K12" s="204">
        <f>INDEX('CY Raw Inflation'!$K$16:$K$200,MATCH($L$8,'CY Raw Inflation'!$A$16:$A$200,0))/INDEX('CY Raw Inflation'!$K$16:$K$200,MATCH($C$7,'CY Raw Inflation'!$A$16:$A$200,0))</f>
        <v>1.6692711016017887</v>
      </c>
      <c r="L12" s="205">
        <f t="shared" ref="L12:L33" si="2">K12*(SUM(D12,F12))</f>
        <v>23.870576752905581</v>
      </c>
      <c r="M12" s="205">
        <f t="shared" ref="M12:M33" si="3">IFERROR(L12/C12,0)</f>
        <v>5.9676441882263953</v>
      </c>
      <c r="N12" s="206">
        <f>SUM($L$11:L12)/SUM($C$11:C12)</f>
        <v>9.9899455157399366</v>
      </c>
      <c r="P12" s="204">
        <f>INDEX('CY Raw Inflation'!$K$16:$K$200,MATCH($Q$8,'CY Raw Inflation'!$A$16:$A$200,0))/INDEX('CY Raw Inflation'!$K$16:$K$200,MATCH($C$7,'CY Raw Inflation'!$A$16:$A$200,0))</f>
        <v>1.6692711016017887</v>
      </c>
      <c r="Q12" s="205">
        <f t="shared" si="0"/>
        <v>23.870576752905581</v>
      </c>
      <c r="R12" s="205">
        <f t="shared" si="1"/>
        <v>5.9676441882263953</v>
      </c>
      <c r="S12" s="206">
        <f>SUM($Q$11:Q12)/SUM($C$11:C12)</f>
        <v>9.9899455157399366</v>
      </c>
      <c r="U12" s="442">
        <f>SUM(D12,F12)</f>
        <v>14.3</v>
      </c>
      <c r="V12" s="205">
        <f t="shared" ref="V12:V32" si="4">IFERROR(U12/C12,0)</f>
        <v>3.5750000000000002</v>
      </c>
      <c r="W12" s="206">
        <f>SUM($U$11:U12)/SUM($C$11:C12)</f>
        <v>5.9846153846153847</v>
      </c>
    </row>
    <row r="13" spans="1:23" x14ac:dyDescent="0.25">
      <c r="B13" s="231">
        <v>1997</v>
      </c>
      <c r="C13" s="223">
        <v>11</v>
      </c>
      <c r="D13" s="223">
        <v>39.1</v>
      </c>
      <c r="E13" s="223" t="s">
        <v>1151</v>
      </c>
      <c r="F13" s="223" t="s">
        <v>1151</v>
      </c>
      <c r="G13" s="223">
        <v>39.1</v>
      </c>
      <c r="H13" s="223">
        <v>23.5</v>
      </c>
      <c r="I13" s="232">
        <v>62.6</v>
      </c>
      <c r="K13" s="204">
        <f>INDEX('CY Raw Inflation'!$K$16:$K$200,MATCH($L$8,'CY Raw Inflation'!$A$16:$A$200,0))/INDEX('CY Raw Inflation'!$K$16:$K$200,MATCH($C$7,'CY Raw Inflation'!$A$16:$A$200,0))</f>
        <v>1.6692711016017887</v>
      </c>
      <c r="L13" s="205">
        <f t="shared" si="2"/>
        <v>65.268500072629948</v>
      </c>
      <c r="M13" s="205">
        <f t="shared" si="3"/>
        <v>5.9335000066027224</v>
      </c>
      <c r="N13" s="206">
        <f>SUM($L$11:L13)/SUM($C$11:C13)</f>
        <v>8.1307413240520461</v>
      </c>
      <c r="P13" s="204">
        <f>INDEX('CY Raw Inflation'!$K$16:$K$200,MATCH($Q$8,'CY Raw Inflation'!$A$16:$A$200,0))/INDEX('CY Raw Inflation'!$K$16:$K$200,MATCH($C$7,'CY Raw Inflation'!$A$16:$A$200,0))</f>
        <v>1.6692711016017887</v>
      </c>
      <c r="Q13" s="205">
        <f t="shared" si="0"/>
        <v>65.268500072629948</v>
      </c>
      <c r="R13" s="205">
        <f t="shared" si="1"/>
        <v>5.9335000066027224</v>
      </c>
      <c r="S13" s="206">
        <f>SUM($Q$11:Q13)/SUM($C$11:C13)</f>
        <v>8.1307413240520461</v>
      </c>
      <c r="U13" s="442">
        <f>SUM(D13,F13)</f>
        <v>39.1</v>
      </c>
      <c r="V13" s="205">
        <f t="shared" si="4"/>
        <v>3.5545454545454547</v>
      </c>
      <c r="W13" s="206">
        <f>SUM($U$11:U13)/SUM($C$11:C13)</f>
        <v>4.8708333333333336</v>
      </c>
    </row>
    <row r="14" spans="1:23" x14ac:dyDescent="0.25">
      <c r="B14" s="231">
        <v>1998</v>
      </c>
      <c r="C14" s="223">
        <v>22</v>
      </c>
      <c r="D14" s="223">
        <v>67.099999999999994</v>
      </c>
      <c r="E14" s="223" t="s">
        <v>1151</v>
      </c>
      <c r="F14" s="223" t="s">
        <v>1151</v>
      </c>
      <c r="G14" s="223">
        <v>67.099999999999994</v>
      </c>
      <c r="H14" s="223">
        <v>6.9</v>
      </c>
      <c r="I14" s="232">
        <v>74</v>
      </c>
      <c r="K14" s="204">
        <f>INDEX('CY Raw Inflation'!$K$16:$K$200,MATCH($L$8,'CY Raw Inflation'!$A$16:$A$200,0))/INDEX('CY Raw Inflation'!$K$16:$K$200,MATCH($C$7,'CY Raw Inflation'!$A$16:$A$200,0))</f>
        <v>1.6692711016017887</v>
      </c>
      <c r="L14" s="205">
        <f t="shared" si="2"/>
        <v>112.00809091748002</v>
      </c>
      <c r="M14" s="205">
        <f t="shared" si="3"/>
        <v>5.091276859885455</v>
      </c>
      <c r="N14" s="206">
        <f>SUM($L$11:L14)/SUM($C$11:C14)</f>
        <v>6.6770844064071557</v>
      </c>
      <c r="P14" s="204">
        <f>INDEX('CY Raw Inflation'!$K$16:$K$200,MATCH($Q$8,'CY Raw Inflation'!$A$16:$A$200,0))/INDEX('CY Raw Inflation'!$K$16:$K$200,MATCH($C$7,'CY Raw Inflation'!$A$16:$A$200,0))</f>
        <v>1.6692711016017887</v>
      </c>
      <c r="Q14" s="205">
        <f t="shared" si="0"/>
        <v>112.00809091748002</v>
      </c>
      <c r="R14" s="205">
        <f t="shared" si="1"/>
        <v>5.091276859885455</v>
      </c>
      <c r="S14" s="206">
        <f>SUM($Q$11:Q14)/SUM($C$11:C14)</f>
        <v>6.6770844064071557</v>
      </c>
      <c r="U14" s="442">
        <f>SUM(D14,F14)</f>
        <v>67.099999999999994</v>
      </c>
      <c r="V14" s="205">
        <f t="shared" si="4"/>
        <v>3.05</v>
      </c>
      <c r="W14" s="206">
        <f>SUM($U$11:U14)/SUM($C$11:C14)</f>
        <v>4</v>
      </c>
    </row>
    <row r="15" spans="1:23" x14ac:dyDescent="0.25">
      <c r="B15" s="231">
        <v>1999</v>
      </c>
      <c r="C15" s="223">
        <v>22</v>
      </c>
      <c r="D15" s="223">
        <v>78.099999999999994</v>
      </c>
      <c r="E15" s="223" t="s">
        <v>1151</v>
      </c>
      <c r="F15" s="223" t="s">
        <v>1151</v>
      </c>
      <c r="G15" s="223">
        <v>78.099999999999994</v>
      </c>
      <c r="H15" s="223">
        <v>31.7</v>
      </c>
      <c r="I15" s="232">
        <v>109.8</v>
      </c>
      <c r="K15" s="204">
        <f>INDEX('CY Raw Inflation'!$K$16:$K$200,MATCH($L$8,'CY Raw Inflation'!$A$16:$A$200,0))/INDEX('CY Raw Inflation'!$K$16:$K$200,MATCH($C$7,'CY Raw Inflation'!$A$16:$A$200,0))</f>
        <v>1.6692711016017887</v>
      </c>
      <c r="L15" s="205">
        <f t="shared" si="2"/>
        <v>130.37007303509969</v>
      </c>
      <c r="M15" s="205">
        <f t="shared" si="3"/>
        <v>5.9259124106863501</v>
      </c>
      <c r="N15" s="206">
        <f>SUM($L$11:L15)/SUM($C$11:C15)</f>
        <v>6.4340581724974832</v>
      </c>
      <c r="P15" s="204">
        <f>INDEX('CY Raw Inflation'!$K$16:$K$200,MATCH($Q$8,'CY Raw Inflation'!$A$16:$A$200,0))/INDEX('CY Raw Inflation'!$K$16:$K$200,MATCH($C$7,'CY Raw Inflation'!$A$16:$A$200,0))</f>
        <v>1.6692711016017887</v>
      </c>
      <c r="Q15" s="205">
        <f t="shared" si="0"/>
        <v>130.37007303509969</v>
      </c>
      <c r="R15" s="205">
        <f t="shared" si="1"/>
        <v>5.9259124106863501</v>
      </c>
      <c r="S15" s="206">
        <f>SUM($Q$11:Q15)/SUM($C$11:C15)</f>
        <v>6.4340581724974832</v>
      </c>
      <c r="U15" s="442">
        <f>SUM(D15,F15)</f>
        <v>78.099999999999994</v>
      </c>
      <c r="V15" s="205">
        <f t="shared" si="4"/>
        <v>3.55</v>
      </c>
      <c r="W15" s="206">
        <f>SUM($U$11:U15)/SUM($C$11:C15)</f>
        <v>3.8544117647058829</v>
      </c>
    </row>
    <row r="16" spans="1:23" x14ac:dyDescent="0.25">
      <c r="B16" s="231">
        <v>2000</v>
      </c>
      <c r="C16" s="223">
        <v>29</v>
      </c>
      <c r="D16" s="223">
        <v>71.900000000000006</v>
      </c>
      <c r="E16" s="223" t="s">
        <v>1151</v>
      </c>
      <c r="F16" s="223" t="s">
        <v>1151</v>
      </c>
      <c r="G16" s="223">
        <v>71.900000000000006</v>
      </c>
      <c r="H16" s="223">
        <v>35.799999999999997</v>
      </c>
      <c r="I16" s="232">
        <v>107.7</v>
      </c>
      <c r="K16" s="204">
        <f>INDEX('CY Raw Inflation'!$K$16:$K$200,MATCH($L$8,'CY Raw Inflation'!$A$16:$A$200,0))/INDEX('CY Raw Inflation'!$K$16:$K$200,MATCH($C$7,'CY Raw Inflation'!$A$16:$A$200,0))</f>
        <v>1.6692711016017887</v>
      </c>
      <c r="L16" s="205">
        <f t="shared" si="2"/>
        <v>120.02059220516861</v>
      </c>
      <c r="M16" s="205">
        <f t="shared" si="3"/>
        <v>4.1386411105230554</v>
      </c>
      <c r="N16" s="206">
        <f>SUM($L$11:L16)/SUM($C$11:C16)</f>
        <v>5.7477994632473974</v>
      </c>
      <c r="P16" s="204">
        <f>INDEX('CY Raw Inflation'!$K$16:$K$200,MATCH($Q$8,'CY Raw Inflation'!$A$16:$A$200,0))/INDEX('CY Raw Inflation'!$K$16:$K$200,MATCH($C$7,'CY Raw Inflation'!$A$16:$A$200,0))</f>
        <v>1.6692711016017887</v>
      </c>
      <c r="Q16" s="205">
        <f t="shared" si="0"/>
        <v>120.02059220516861</v>
      </c>
      <c r="R16" s="205">
        <f t="shared" si="1"/>
        <v>4.1386411105230554</v>
      </c>
      <c r="S16" s="206">
        <f>SUM($Q$11:Q16)/SUM($C$11:C16)</f>
        <v>5.7477994632473974</v>
      </c>
      <c r="U16" s="442">
        <f t="shared" ref="U16:U32" si="5">SUM(D16,F16)</f>
        <v>71.900000000000006</v>
      </c>
      <c r="V16" s="205">
        <f t="shared" si="4"/>
        <v>2.4793103448275864</v>
      </c>
      <c r="W16" s="206">
        <f>SUM($U$11:U16)/SUM($C$11:C16)</f>
        <v>3.4432989690721651</v>
      </c>
    </row>
    <row r="17" spans="2:23" x14ac:dyDescent="0.25">
      <c r="B17" s="231">
        <v>2001</v>
      </c>
      <c r="C17" s="223">
        <v>34</v>
      </c>
      <c r="D17" s="223">
        <v>101</v>
      </c>
      <c r="E17" s="223" t="s">
        <v>1151</v>
      </c>
      <c r="F17" s="223" t="s">
        <v>1151</v>
      </c>
      <c r="G17" s="223">
        <v>101</v>
      </c>
      <c r="H17" s="223">
        <v>37.5</v>
      </c>
      <c r="I17" s="232">
        <v>138.5</v>
      </c>
      <c r="K17" s="204">
        <f>INDEX('CY Raw Inflation'!$K$16:$K$200,MATCH($L$8,'CY Raw Inflation'!$A$16:$A$200,0))/INDEX('CY Raw Inflation'!$K$16:$K$200,MATCH($C$7,'CY Raw Inflation'!$A$16:$A$200,0))</f>
        <v>1.6692711016017887</v>
      </c>
      <c r="L17" s="205">
        <f t="shared" si="2"/>
        <v>168.59638126178066</v>
      </c>
      <c r="M17" s="205">
        <f t="shared" si="3"/>
        <v>4.9587170959347251</v>
      </c>
      <c r="N17" s="206">
        <f>SUM($L$11:L17)/SUM($C$11:C17)</f>
        <v>5.5429994595173904</v>
      </c>
      <c r="P17" s="204">
        <f>INDEX('CY Raw Inflation'!$K$16:$K$200,MATCH($Q$8,'CY Raw Inflation'!$A$16:$A$200,0))/INDEX('CY Raw Inflation'!$K$16:$K$200,MATCH($C$7,'CY Raw Inflation'!$A$16:$A$200,0))</f>
        <v>1.6692711016017887</v>
      </c>
      <c r="Q17" s="205">
        <f t="shared" si="0"/>
        <v>168.59638126178066</v>
      </c>
      <c r="R17" s="205">
        <f t="shared" si="1"/>
        <v>4.9587170959347251</v>
      </c>
      <c r="S17" s="206">
        <f>SUM($Q$11:Q17)/SUM($C$11:C17)</f>
        <v>5.5429994595173904</v>
      </c>
      <c r="U17" s="442">
        <f t="shared" si="5"/>
        <v>101</v>
      </c>
      <c r="V17" s="205">
        <f t="shared" si="4"/>
        <v>2.9705882352941178</v>
      </c>
      <c r="W17" s="206">
        <f>SUM($U$11:U17)/SUM($C$11:C17)</f>
        <v>3.3206106870229006</v>
      </c>
    </row>
    <row r="18" spans="2:23" x14ac:dyDescent="0.25">
      <c r="B18" s="231">
        <v>2002</v>
      </c>
      <c r="C18" s="223">
        <v>40</v>
      </c>
      <c r="D18" s="223">
        <v>174.8</v>
      </c>
      <c r="E18" s="223" t="s">
        <v>1151</v>
      </c>
      <c r="F18" s="223" t="s">
        <v>1151</v>
      </c>
      <c r="G18" s="223">
        <v>174.8</v>
      </c>
      <c r="H18" s="223">
        <v>40</v>
      </c>
      <c r="I18" s="232">
        <v>214.8</v>
      </c>
      <c r="K18" s="204">
        <f>INDEX('CY Raw Inflation'!$K$16:$K$200,MATCH($L$8,'CY Raw Inflation'!$A$16:$A$200,0))/INDEX('CY Raw Inflation'!$K$16:$K$200,MATCH($C$7,'CY Raw Inflation'!$A$16:$A$200,0))</f>
        <v>1.6692711016017887</v>
      </c>
      <c r="L18" s="205">
        <f t="shared" si="2"/>
        <v>291.78858855999266</v>
      </c>
      <c r="M18" s="205">
        <f t="shared" si="3"/>
        <v>7.2947147139998165</v>
      </c>
      <c r="N18" s="206">
        <f>SUM($L$11:L18)/SUM($C$11:C18)</f>
        <v>5.952757413782285</v>
      </c>
      <c r="P18" s="204">
        <f>INDEX('CY Raw Inflation'!$K$16:$K$200,MATCH($Q$8,'CY Raw Inflation'!$A$16:$A$200,0))/INDEX('CY Raw Inflation'!$K$16:$K$200,MATCH($C$7,'CY Raw Inflation'!$A$16:$A$200,0))</f>
        <v>1.6692711016017887</v>
      </c>
      <c r="Q18" s="205">
        <f t="shared" si="0"/>
        <v>291.78858855999266</v>
      </c>
      <c r="R18" s="205">
        <f t="shared" si="1"/>
        <v>7.2947147139998165</v>
      </c>
      <c r="S18" s="206">
        <f>SUM($Q$11:Q18)/SUM($C$11:C18)</f>
        <v>5.952757413782285</v>
      </c>
      <c r="U18" s="442">
        <f t="shared" si="5"/>
        <v>174.8</v>
      </c>
      <c r="V18" s="205">
        <f t="shared" si="4"/>
        <v>4.37</v>
      </c>
      <c r="W18" s="206">
        <f>SUM($U$11:U18)/SUM($C$11:C18)</f>
        <v>3.5660818713450291</v>
      </c>
    </row>
    <row r="19" spans="2:23" x14ac:dyDescent="0.25">
      <c r="B19" s="231">
        <v>2003</v>
      </c>
      <c r="C19" s="223">
        <v>35</v>
      </c>
      <c r="D19" s="223">
        <v>165</v>
      </c>
      <c r="E19" s="223" t="s">
        <v>1151</v>
      </c>
      <c r="F19" s="223" t="s">
        <v>1151</v>
      </c>
      <c r="G19" s="223">
        <v>165</v>
      </c>
      <c r="H19" s="223">
        <v>61.9</v>
      </c>
      <c r="I19" s="232">
        <v>226.9</v>
      </c>
      <c r="K19" s="204">
        <f>INDEX('CY Raw Inflation'!$K$16:$K$200,MATCH($L$8,'CY Raw Inflation'!$A$16:$A$200,0))/INDEX('CY Raw Inflation'!$K$16:$K$200,MATCH($C$7,'CY Raw Inflation'!$A$16:$A$200,0))</f>
        <v>1.6692711016017887</v>
      </c>
      <c r="L19" s="205">
        <f t="shared" si="2"/>
        <v>275.42973176429513</v>
      </c>
      <c r="M19" s="205">
        <f t="shared" si="3"/>
        <v>7.8694209075512891</v>
      </c>
      <c r="N19" s="206">
        <f>SUM($L$11:L19)/SUM($C$11:C19)</f>
        <v>6.2784041238886692</v>
      </c>
      <c r="P19" s="204">
        <f>INDEX('CY Raw Inflation'!$K$16:$K$200,MATCH($Q$8,'CY Raw Inflation'!$A$16:$A$200,0))/INDEX('CY Raw Inflation'!$K$16:$K$200,MATCH($C$7,'CY Raw Inflation'!$A$16:$A$200,0))</f>
        <v>1.6692711016017887</v>
      </c>
      <c r="Q19" s="205">
        <f t="shared" si="0"/>
        <v>275.42973176429513</v>
      </c>
      <c r="R19" s="205">
        <f t="shared" si="1"/>
        <v>7.8694209075512891</v>
      </c>
      <c r="S19" s="206">
        <f>SUM($Q$11:Q19)/SUM($C$11:C19)</f>
        <v>6.2784041238886692</v>
      </c>
      <c r="U19" s="442">
        <f t="shared" si="5"/>
        <v>165</v>
      </c>
      <c r="V19" s="205">
        <f t="shared" si="4"/>
        <v>4.7142857142857144</v>
      </c>
      <c r="W19" s="206">
        <f>SUM($U$11:U19)/SUM($C$11:C19)</f>
        <v>3.7611650485436892</v>
      </c>
    </row>
    <row r="20" spans="2:23" x14ac:dyDescent="0.25">
      <c r="B20" s="231">
        <v>2004</v>
      </c>
      <c r="C20" s="223">
        <v>52</v>
      </c>
      <c r="D20" s="223">
        <v>207.3</v>
      </c>
      <c r="E20" s="223" t="s">
        <v>1151</v>
      </c>
      <c r="F20" s="223" t="s">
        <v>1151</v>
      </c>
      <c r="G20" s="223">
        <v>207.3</v>
      </c>
      <c r="H20" s="223">
        <v>58</v>
      </c>
      <c r="I20" s="232">
        <v>265.3</v>
      </c>
      <c r="K20" s="204">
        <f>INDEX('CY Raw Inflation'!$K$16:$K$200,MATCH($L$8,'CY Raw Inflation'!$A$16:$A$200,0))/INDEX('CY Raw Inflation'!$K$16:$K$200,MATCH($C$7,'CY Raw Inflation'!$A$16:$A$200,0))</f>
        <v>1.6692711016017887</v>
      </c>
      <c r="L20" s="205">
        <f t="shared" si="2"/>
        <v>346.03989936205085</v>
      </c>
      <c r="M20" s="205">
        <f t="shared" si="3"/>
        <v>6.6546134492702089</v>
      </c>
      <c r="N20" s="206">
        <f>SUM($L$11:L20)/SUM($C$11:C20)</f>
        <v>6.3542292592368872</v>
      </c>
      <c r="P20" s="204">
        <f>INDEX('CY Raw Inflation'!$K$16:$K$200,MATCH($Q$8,'CY Raw Inflation'!$A$16:$A$200,0))/INDEX('CY Raw Inflation'!$K$16:$K$200,MATCH($C$7,'CY Raw Inflation'!$A$16:$A$200,0))</f>
        <v>1.6692711016017887</v>
      </c>
      <c r="Q20" s="205">
        <f t="shared" si="0"/>
        <v>346.03989936205085</v>
      </c>
      <c r="R20" s="205">
        <f t="shared" si="1"/>
        <v>6.6546134492702089</v>
      </c>
      <c r="S20" s="206">
        <f>SUM($Q$11:Q20)/SUM($C$11:C20)</f>
        <v>6.3542292592368872</v>
      </c>
      <c r="U20" s="442">
        <f t="shared" si="5"/>
        <v>207.3</v>
      </c>
      <c r="V20" s="205">
        <f t="shared" si="4"/>
        <v>3.9865384615384616</v>
      </c>
      <c r="W20" s="206">
        <f>SUM($U$11:U20)/SUM($C$11:C20)</f>
        <v>3.8065891472868212</v>
      </c>
    </row>
    <row r="21" spans="2:23" x14ac:dyDescent="0.25">
      <c r="B21" s="231">
        <v>2005</v>
      </c>
      <c r="C21" s="223">
        <v>53</v>
      </c>
      <c r="D21" s="223">
        <v>246.8</v>
      </c>
      <c r="E21" s="223" t="s">
        <v>1151</v>
      </c>
      <c r="F21" s="223" t="s">
        <v>1151</v>
      </c>
      <c r="G21" s="223">
        <v>246.8</v>
      </c>
      <c r="H21" s="223">
        <v>37.200000000000003</v>
      </c>
      <c r="I21" s="232">
        <v>284</v>
      </c>
      <c r="K21" s="204">
        <f>INDEX('CY Raw Inflation'!$K$16:$K$200,MATCH($L$8,'CY Raw Inflation'!$A$16:$A$200,0))/INDEX('CY Raw Inflation'!$K$16:$K$200,MATCH($C$7,'CY Raw Inflation'!$A$16:$A$200,0))</f>
        <v>1.6692711016017887</v>
      </c>
      <c r="L21" s="205">
        <f t="shared" si="2"/>
        <v>411.97610787532147</v>
      </c>
      <c r="M21" s="205">
        <f t="shared" si="3"/>
        <v>7.7731341108551222</v>
      </c>
      <c r="N21" s="206">
        <f>SUM($L$11:L21)/SUM($C$11:C21)</f>
        <v>6.5960361953647526</v>
      </c>
      <c r="P21" s="204">
        <f>INDEX('CY Raw Inflation'!$K$16:$K$200,MATCH($Q$8,'CY Raw Inflation'!$A$16:$A$200,0))/INDEX('CY Raw Inflation'!$K$16:$K$200,MATCH($C$7,'CY Raw Inflation'!$A$16:$A$200,0))</f>
        <v>1.6692711016017887</v>
      </c>
      <c r="Q21" s="205">
        <f t="shared" si="0"/>
        <v>411.97610787532147</v>
      </c>
      <c r="R21" s="205">
        <f t="shared" si="1"/>
        <v>7.7731341108551222</v>
      </c>
      <c r="S21" s="206">
        <f>SUM($Q$11:Q21)/SUM($C$11:C21)</f>
        <v>6.5960361953647526</v>
      </c>
      <c r="U21" s="442">
        <f t="shared" si="5"/>
        <v>246.8</v>
      </c>
      <c r="V21" s="205">
        <f t="shared" si="4"/>
        <v>4.656603773584906</v>
      </c>
      <c r="W21" s="206">
        <f>SUM($U$11:U21)/SUM($C$11:C21)</f>
        <v>3.95144694533762</v>
      </c>
    </row>
    <row r="22" spans="2:23" x14ac:dyDescent="0.25">
      <c r="B22" s="231">
        <v>2006</v>
      </c>
      <c r="C22" s="223">
        <v>54</v>
      </c>
      <c r="D22" s="223">
        <v>258.60000000000002</v>
      </c>
      <c r="E22" s="223" t="s">
        <v>1151</v>
      </c>
      <c r="F22" s="223" t="s">
        <v>1151</v>
      </c>
      <c r="G22" s="223">
        <v>258.60000000000002</v>
      </c>
      <c r="H22" s="223">
        <v>38.700000000000003</v>
      </c>
      <c r="I22" s="232">
        <v>297.3</v>
      </c>
      <c r="K22" s="204">
        <f>INDEX('CY Raw Inflation'!$K$16:$K$200,MATCH($L$8,'CY Raw Inflation'!$A$16:$A$200,0))/INDEX('CY Raw Inflation'!$K$16:$K$200,MATCH($C$7,'CY Raw Inflation'!$A$16:$A$200,0))</f>
        <v>1.6692711016017887</v>
      </c>
      <c r="L22" s="205">
        <f t="shared" si="2"/>
        <v>431.6735068742226</v>
      </c>
      <c r="M22" s="205">
        <f t="shared" si="3"/>
        <v>7.9939538310041218</v>
      </c>
      <c r="N22" s="206">
        <f>SUM($L$11:L22)/SUM($C$11:C22)</f>
        <v>6.8028514072127697</v>
      </c>
      <c r="P22" s="204">
        <f>INDEX('CY Raw Inflation'!$K$16:$K$200,MATCH($Q$8,'CY Raw Inflation'!$A$16:$A$200,0))/INDEX('CY Raw Inflation'!$K$16:$K$200,MATCH($C$7,'CY Raw Inflation'!$A$16:$A$200,0))</f>
        <v>1.6692711016017887</v>
      </c>
      <c r="Q22" s="205">
        <f t="shared" si="0"/>
        <v>431.6735068742226</v>
      </c>
      <c r="R22" s="205">
        <f t="shared" si="1"/>
        <v>7.9939538310041218</v>
      </c>
      <c r="S22" s="206">
        <f>SUM($Q$11:Q22)/SUM($C$11:C22)</f>
        <v>6.8028514072127697</v>
      </c>
      <c r="U22" s="442">
        <f t="shared" si="5"/>
        <v>258.60000000000002</v>
      </c>
      <c r="V22" s="205">
        <f t="shared" si="4"/>
        <v>4.7888888888888896</v>
      </c>
      <c r="W22" s="206">
        <f>SUM($U$11:U22)/SUM($C$11:C22)</f>
        <v>4.0753424657534243</v>
      </c>
    </row>
    <row r="23" spans="2:23" x14ac:dyDescent="0.25">
      <c r="B23" s="231">
        <v>2007</v>
      </c>
      <c r="C23" s="223">
        <v>48</v>
      </c>
      <c r="D23" s="223">
        <v>206.7</v>
      </c>
      <c r="E23" s="223" t="s">
        <v>1151</v>
      </c>
      <c r="F23" s="223" t="s">
        <v>1151</v>
      </c>
      <c r="G23" s="223">
        <v>206.7</v>
      </c>
      <c r="H23" s="223">
        <v>78.8</v>
      </c>
      <c r="I23" s="232">
        <v>285.5</v>
      </c>
      <c r="K23" s="204">
        <f>INDEX('CY Raw Inflation'!$K$16:$K$200,MATCH($L$8,'CY Raw Inflation'!$A$16:$A$200,0))/INDEX('CY Raw Inflation'!$K$16:$K$200,MATCH($C$7,'CY Raw Inflation'!$A$16:$A$200,0))</f>
        <v>1.6692711016017887</v>
      </c>
      <c r="L23" s="205">
        <f t="shared" si="2"/>
        <v>345.03833670108969</v>
      </c>
      <c r="M23" s="205">
        <f t="shared" si="3"/>
        <v>7.1882986812727019</v>
      </c>
      <c r="N23" s="206">
        <f>SUM($L$11:L23)/SUM($C$11:C23)</f>
        <v>6.8476491533504849</v>
      </c>
      <c r="P23" s="204">
        <f>INDEX('CY Raw Inflation'!$K$16:$K$200,MATCH($Q$8,'CY Raw Inflation'!$A$16:$A$200,0))/INDEX('CY Raw Inflation'!$K$16:$K$200,MATCH($C$7,'CY Raw Inflation'!$A$16:$A$200,0))</f>
        <v>1.6692711016017887</v>
      </c>
      <c r="Q23" s="205">
        <f t="shared" si="0"/>
        <v>345.03833670108969</v>
      </c>
      <c r="R23" s="205">
        <f t="shared" si="1"/>
        <v>7.1882986812727019</v>
      </c>
      <c r="S23" s="206">
        <f>SUM($Q$11:Q23)/SUM($C$11:C23)</f>
        <v>6.8476491533504849</v>
      </c>
      <c r="U23" s="442">
        <f t="shared" si="5"/>
        <v>206.7</v>
      </c>
      <c r="V23" s="205">
        <f t="shared" si="4"/>
        <v>4.3062499999999995</v>
      </c>
      <c r="W23" s="206">
        <f>SUM($U$11:U23)/SUM($C$11:C23)</f>
        <v>4.1021791767554481</v>
      </c>
    </row>
    <row r="24" spans="2:23" x14ac:dyDescent="0.25">
      <c r="B24" s="231">
        <v>2008</v>
      </c>
      <c r="C24" s="223">
        <v>39</v>
      </c>
      <c r="D24" s="223">
        <v>177.8</v>
      </c>
      <c r="E24" s="223" t="s">
        <v>1151</v>
      </c>
      <c r="F24" s="223" t="s">
        <v>1151</v>
      </c>
      <c r="G24" s="223">
        <v>177.8</v>
      </c>
      <c r="H24" s="223">
        <v>27</v>
      </c>
      <c r="I24" s="232">
        <v>204.8</v>
      </c>
      <c r="K24" s="204">
        <f>INDEX('CY Raw Inflation'!$K$16:$K$200,MATCH($L$8,'CY Raw Inflation'!$A$16:$A$200,0))/INDEX('CY Raw Inflation'!$K$16:$K$200,MATCH($C$7,'CY Raw Inflation'!$A$16:$A$200,0))</f>
        <v>1.6692711016017887</v>
      </c>
      <c r="L24" s="205">
        <f t="shared" si="2"/>
        <v>296.79640186479804</v>
      </c>
      <c r="M24" s="205">
        <f t="shared" si="3"/>
        <v>7.6101641503794371</v>
      </c>
      <c r="N24" s="206">
        <f>SUM($L$11:L24)/SUM($C$11:C24)</f>
        <v>6.9134413765454612</v>
      </c>
      <c r="P24" s="204">
        <f>INDEX('CY Raw Inflation'!$K$16:$K$200,MATCH($Q$8,'CY Raw Inflation'!$A$16:$A$200,0))/INDEX('CY Raw Inflation'!$K$16:$K$200,MATCH($C$7,'CY Raw Inflation'!$A$16:$A$200,0))</f>
        <v>1.6692711016017887</v>
      </c>
      <c r="Q24" s="205">
        <f t="shared" si="0"/>
        <v>296.79640186479804</v>
      </c>
      <c r="R24" s="205">
        <f t="shared" si="1"/>
        <v>7.6101641503794371</v>
      </c>
      <c r="S24" s="206">
        <f>SUM($Q$11:Q24)/SUM($C$11:C24)</f>
        <v>6.9134413765454612</v>
      </c>
      <c r="U24" s="442">
        <f t="shared" si="5"/>
        <v>177.8</v>
      </c>
      <c r="V24" s="205">
        <f t="shared" si="4"/>
        <v>4.5589743589743597</v>
      </c>
      <c r="W24" s="206">
        <f>SUM($U$11:U24)/SUM($C$11:C24)</f>
        <v>4.1415929203539825</v>
      </c>
    </row>
    <row r="25" spans="2:23" x14ac:dyDescent="0.25">
      <c r="B25" s="231">
        <v>2009</v>
      </c>
      <c r="C25" s="223" t="s">
        <v>1151</v>
      </c>
      <c r="D25" s="223">
        <v>6.3</v>
      </c>
      <c r="E25" s="223" t="s">
        <v>1151</v>
      </c>
      <c r="F25" s="223" t="s">
        <v>1151</v>
      </c>
      <c r="G25" s="223">
        <v>6.3</v>
      </c>
      <c r="H25" s="223">
        <v>28.7</v>
      </c>
      <c r="I25" s="232">
        <v>35</v>
      </c>
      <c r="K25" s="204">
        <f>INDEX('CY Raw Inflation'!$K$16:$K$200,MATCH($L$8,'CY Raw Inflation'!$A$16:$A$200,0))/INDEX('CY Raw Inflation'!$K$16:$K$200,MATCH($C$7,'CY Raw Inflation'!$A$16:$A$200,0))</f>
        <v>1.6692711016017887</v>
      </c>
      <c r="L25" s="205">
        <f t="shared" si="2"/>
        <v>10.516407940091268</v>
      </c>
      <c r="M25" s="205">
        <f t="shared" si="3"/>
        <v>0</v>
      </c>
      <c r="N25" s="206">
        <f>SUM($L$11:L25)/SUM($C$11:C25)</f>
        <v>6.9367077657934502</v>
      </c>
      <c r="P25" s="204">
        <f>INDEX('CY Raw Inflation'!$K$16:$K$200,MATCH($Q$8,'CY Raw Inflation'!$A$16:$A$200,0))/INDEX('CY Raw Inflation'!$K$16:$K$200,MATCH($C$7,'CY Raw Inflation'!$A$16:$A$200,0))</f>
        <v>1.6692711016017887</v>
      </c>
      <c r="Q25" s="205">
        <f t="shared" si="0"/>
        <v>10.516407940091268</v>
      </c>
      <c r="R25" s="205">
        <f t="shared" si="1"/>
        <v>0</v>
      </c>
      <c r="S25" s="206">
        <f>SUM($Q$11:Q25)/SUM($C$11:C25)</f>
        <v>6.9367077657934502</v>
      </c>
      <c r="U25" s="442">
        <f t="shared" si="5"/>
        <v>6.3</v>
      </c>
      <c r="V25" s="205">
        <f t="shared" si="4"/>
        <v>0</v>
      </c>
      <c r="W25" s="206">
        <f>SUM($U$11:U25)/SUM($C$11:C25)</f>
        <v>4.1555309734513273</v>
      </c>
    </row>
    <row r="26" spans="2:23" x14ac:dyDescent="0.25">
      <c r="B26" s="231">
        <v>2010</v>
      </c>
      <c r="C26" s="223" t="s">
        <v>1151</v>
      </c>
      <c r="D26" s="223">
        <v>14.3</v>
      </c>
      <c r="E26" s="223">
        <v>1.1000000000000001</v>
      </c>
      <c r="F26" s="223" t="s">
        <v>1151</v>
      </c>
      <c r="G26" s="223">
        <v>15.4</v>
      </c>
      <c r="H26" s="223">
        <v>14.1</v>
      </c>
      <c r="I26" s="232">
        <v>29.5</v>
      </c>
      <c r="K26" s="204">
        <f>INDEX('CY Raw Inflation'!$K$16:$K$200,MATCH($L$8,'CY Raw Inflation'!$A$16:$A$200,0))/INDEX('CY Raw Inflation'!$K$16:$K$200,MATCH($C$7,'CY Raw Inflation'!$A$16:$A$200,0))</f>
        <v>1.6692711016017887</v>
      </c>
      <c r="L26" s="205">
        <f t="shared" si="2"/>
        <v>23.870576752905581</v>
      </c>
      <c r="M26" s="205">
        <f t="shared" si="3"/>
        <v>0</v>
      </c>
      <c r="N26" s="206">
        <f>SUM($L$11:L26)/SUM($C$11:C26)</f>
        <v>6.9895187763087279</v>
      </c>
      <c r="P26" s="204">
        <f>INDEX('CY Raw Inflation'!$K$16:$K$200,MATCH($Q$8,'CY Raw Inflation'!$A$16:$A$200,0))/INDEX('CY Raw Inflation'!$K$16:$K$200,MATCH($C$7,'CY Raw Inflation'!$A$16:$A$200,0))</f>
        <v>1.6692711016017887</v>
      </c>
      <c r="Q26" s="205">
        <f t="shared" si="0"/>
        <v>23.870576752905581</v>
      </c>
      <c r="R26" s="205">
        <f t="shared" si="1"/>
        <v>0</v>
      </c>
      <c r="S26" s="206">
        <f>SUM($Q$11:Q26)/SUM($C$11:C26)</f>
        <v>6.9895187763087279</v>
      </c>
      <c r="U26" s="442">
        <f>SUM(D26,F26)</f>
        <v>14.3</v>
      </c>
      <c r="V26" s="205">
        <f t="shared" si="4"/>
        <v>0</v>
      </c>
      <c r="W26" s="206">
        <f>SUM($U$11:U26)/SUM($C$11:C26)</f>
        <v>4.1871681415929203</v>
      </c>
    </row>
    <row r="27" spans="2:23" x14ac:dyDescent="0.25">
      <c r="B27" s="231">
        <v>2011</v>
      </c>
      <c r="C27" s="223" t="s">
        <v>1151</v>
      </c>
      <c r="D27" s="223">
        <v>25.1</v>
      </c>
      <c r="E27" s="223">
        <v>2.4</v>
      </c>
      <c r="F27" s="223" t="s">
        <v>1151</v>
      </c>
      <c r="G27" s="223">
        <v>27.5</v>
      </c>
      <c r="H27" s="223">
        <v>0.4</v>
      </c>
      <c r="I27" s="232">
        <v>27.9</v>
      </c>
      <c r="K27" s="204">
        <f>INDEX('CY Raw Inflation'!$K$16:$K$200,MATCH($L$8,'CY Raw Inflation'!$A$16:$A$200,0))/INDEX('CY Raw Inflation'!$K$16:$K$200,MATCH($C$7,'CY Raw Inflation'!$A$16:$A$200,0))</f>
        <v>1.6692711016017887</v>
      </c>
      <c r="L27" s="205">
        <f t="shared" si="2"/>
        <v>41.898704650204898</v>
      </c>
      <c r="M27" s="205">
        <f t="shared" si="3"/>
        <v>0</v>
      </c>
      <c r="N27" s="206">
        <f>SUM($L$11:L27)/SUM($C$11:C27)</f>
        <v>7.0822150255348442</v>
      </c>
      <c r="P27" s="204">
        <f>INDEX('CY Raw Inflation'!$K$16:$K$200,MATCH($Q$8,'CY Raw Inflation'!$A$16:$A$200,0))/INDEX('CY Raw Inflation'!$K$16:$K$200,MATCH($C$7,'CY Raw Inflation'!$A$16:$A$200,0))</f>
        <v>1.6692711016017887</v>
      </c>
      <c r="Q27" s="205">
        <f t="shared" si="0"/>
        <v>41.898704650204898</v>
      </c>
      <c r="R27" s="205">
        <f t="shared" si="1"/>
        <v>0</v>
      </c>
      <c r="S27" s="206">
        <f>SUM($Q$11:Q27)/SUM($C$11:C27)</f>
        <v>7.0822150255348442</v>
      </c>
      <c r="U27" s="442">
        <f t="shared" si="5"/>
        <v>25.1</v>
      </c>
      <c r="V27" s="205">
        <f>IFERROR(U27/C27,0)</f>
        <v>0</v>
      </c>
      <c r="W27" s="206">
        <f>SUM($U$11:U27)/SUM($C$11:C27)</f>
        <v>4.242699115044247</v>
      </c>
    </row>
    <row r="28" spans="2:23" x14ac:dyDescent="0.25">
      <c r="B28" s="231">
        <v>2012</v>
      </c>
      <c r="C28" s="223" t="s">
        <v>1151</v>
      </c>
      <c r="D28" s="223">
        <v>10.5</v>
      </c>
      <c r="E28" s="223">
        <v>1.6</v>
      </c>
      <c r="F28" s="223" t="s">
        <v>1151</v>
      </c>
      <c r="G28" s="223">
        <v>12.1</v>
      </c>
      <c r="H28" s="223">
        <v>3.1</v>
      </c>
      <c r="I28" s="232">
        <v>15.2</v>
      </c>
      <c r="K28" s="204">
        <f>INDEX('CY Raw Inflation'!$K$16:$K$200,MATCH($L$8,'CY Raw Inflation'!$A$16:$A$200,0))/INDEX('CY Raw Inflation'!$K$16:$K$200,MATCH($C$7,'CY Raw Inflation'!$A$16:$A$200,0))</f>
        <v>1.6692711016017887</v>
      </c>
      <c r="L28" s="205">
        <f t="shared" si="2"/>
        <v>17.527346566818782</v>
      </c>
      <c r="M28" s="205">
        <f t="shared" si="3"/>
        <v>0</v>
      </c>
      <c r="N28" s="206">
        <f>SUM($L$11:L28)/SUM($C$11:C28)</f>
        <v>7.1209923409481606</v>
      </c>
      <c r="P28" s="204">
        <f>INDEX('CY Raw Inflation'!$K$16:$K$200,MATCH($Q$8,'CY Raw Inflation'!$A$16:$A$200,0))/INDEX('CY Raw Inflation'!$K$16:$K$200,MATCH($C$7,'CY Raw Inflation'!$A$16:$A$200,0))</f>
        <v>1.6692711016017887</v>
      </c>
      <c r="Q28" s="205">
        <f t="shared" si="0"/>
        <v>17.527346566818782</v>
      </c>
      <c r="R28" s="205">
        <f t="shared" si="1"/>
        <v>0</v>
      </c>
      <c r="S28" s="206">
        <f>SUM($Q$11:Q28)/SUM($C$11:C28)</f>
        <v>7.1209923409481606</v>
      </c>
      <c r="U28" s="442">
        <f t="shared" si="5"/>
        <v>10.5</v>
      </c>
      <c r="V28" s="205">
        <f>IFERROR(U28/C28,0)</f>
        <v>0</v>
      </c>
      <c r="W28" s="206">
        <f>SUM($U$11:U28)/SUM($C$11:C28)</f>
        <v>4.2659292035398222</v>
      </c>
    </row>
    <row r="29" spans="2:23" x14ac:dyDescent="0.25">
      <c r="B29" s="231">
        <v>2013</v>
      </c>
      <c r="C29" s="223" t="s">
        <v>1151</v>
      </c>
      <c r="D29" s="223">
        <v>9.3000000000000007</v>
      </c>
      <c r="E29" s="223">
        <v>1.1000000000000001</v>
      </c>
      <c r="F29" s="223" t="s">
        <v>1151</v>
      </c>
      <c r="G29" s="223">
        <v>10.4</v>
      </c>
      <c r="H29" s="223">
        <v>0.1</v>
      </c>
      <c r="I29" s="232">
        <v>10.5</v>
      </c>
      <c r="K29" s="204">
        <f>INDEX('CY Raw Inflation'!$K$16:$K$200,MATCH($L$8,'CY Raw Inflation'!$A$16:$A$200,0))/INDEX('CY Raw Inflation'!$K$16:$K$200,MATCH($C$7,'CY Raw Inflation'!$A$16:$A$200,0))</f>
        <v>1.6692711016017887</v>
      </c>
      <c r="L29" s="205">
        <f t="shared" si="2"/>
        <v>15.524221244896637</v>
      </c>
      <c r="M29" s="205">
        <f t="shared" si="3"/>
        <v>0</v>
      </c>
      <c r="N29" s="206">
        <f>SUM($L$11:L29)/SUM($C$11:C29)</f>
        <v>7.1553379631713829</v>
      </c>
      <c r="P29" s="204">
        <f>INDEX('CY Raw Inflation'!$K$16:$K$200,MATCH($Q$8,'CY Raw Inflation'!$A$16:$A$200,0))/INDEX('CY Raw Inflation'!$K$16:$K$200,MATCH($C$7,'CY Raw Inflation'!$A$16:$A$200,0))</f>
        <v>1.6692711016017887</v>
      </c>
      <c r="Q29" s="205">
        <f t="shared" si="0"/>
        <v>15.524221244896637</v>
      </c>
      <c r="R29" s="205">
        <f t="shared" si="1"/>
        <v>0</v>
      </c>
      <c r="S29" s="206">
        <f>SUM($Q$11:Q29)/SUM($C$11:C29)</f>
        <v>7.1553379631713829</v>
      </c>
      <c r="U29" s="442">
        <f t="shared" si="5"/>
        <v>9.3000000000000007</v>
      </c>
      <c r="V29" s="205">
        <f>IFERROR(U29/C29,0)</f>
        <v>0</v>
      </c>
      <c r="W29" s="206">
        <f>SUM($U$11:U29)/SUM($C$11:C29)</f>
        <v>4.2865044247787605</v>
      </c>
    </row>
    <row r="30" spans="2:23" x14ac:dyDescent="0.25">
      <c r="B30" s="231">
        <v>2014</v>
      </c>
      <c r="C30" s="223" t="s">
        <v>1151</v>
      </c>
      <c r="D30" s="223">
        <v>2.5</v>
      </c>
      <c r="E30" s="223">
        <v>2.2999999999999998</v>
      </c>
      <c r="F30" s="223" t="s">
        <v>1151</v>
      </c>
      <c r="G30" s="223">
        <v>4.8</v>
      </c>
      <c r="H30" s="223">
        <v>0.5</v>
      </c>
      <c r="I30" s="232">
        <v>5.3</v>
      </c>
      <c r="K30" s="204">
        <f>INDEX('CY Raw Inflation'!$K$16:$K$200,MATCH($L$8,'CY Raw Inflation'!$A$16:$A$200,0))/INDEX('CY Raw Inflation'!$K$16:$K$200,MATCH($C$7,'CY Raw Inflation'!$A$16:$A$200,0))</f>
        <v>1.6692711016017887</v>
      </c>
      <c r="L30" s="205">
        <f t="shared" si="2"/>
        <v>4.1731777540044721</v>
      </c>
      <c r="M30" s="205">
        <f t="shared" si="3"/>
        <v>0</v>
      </c>
      <c r="N30" s="206">
        <f>SUM($L$11:L30)/SUM($C$11:C30)</f>
        <v>7.1645706573174106</v>
      </c>
      <c r="P30" s="204">
        <f>INDEX('CY Raw Inflation'!$K$16:$K$200,MATCH($Q$8,'CY Raw Inflation'!$A$16:$A$200,0))/INDEX('CY Raw Inflation'!$K$16:$K$200,MATCH($C$7,'CY Raw Inflation'!$A$16:$A$200,0))</f>
        <v>1.6692711016017887</v>
      </c>
      <c r="Q30" s="205">
        <f t="shared" si="0"/>
        <v>4.1731777540044721</v>
      </c>
      <c r="R30" s="205">
        <f t="shared" si="1"/>
        <v>0</v>
      </c>
      <c r="S30" s="206">
        <f>SUM($Q$11:Q30)/SUM($C$11:C30)</f>
        <v>7.1645706573174106</v>
      </c>
      <c r="U30" s="442">
        <f t="shared" si="5"/>
        <v>2.5</v>
      </c>
      <c r="V30" s="205">
        <f>IFERROR(U30/C30,0)</f>
        <v>0</v>
      </c>
      <c r="W30" s="206">
        <f>SUM($U$11:U30)/SUM($C$11:C30)</f>
        <v>4.2920353982300883</v>
      </c>
    </row>
    <row r="31" spans="2:23" x14ac:dyDescent="0.25">
      <c r="B31" s="231">
        <v>2015</v>
      </c>
      <c r="C31" s="223" t="s">
        <v>1151</v>
      </c>
      <c r="D31" s="223">
        <v>8.6</v>
      </c>
      <c r="E31" s="223">
        <v>2.2000000000000002</v>
      </c>
      <c r="F31" s="223" t="s">
        <v>1151</v>
      </c>
      <c r="G31" s="223">
        <v>10.8</v>
      </c>
      <c r="H31" s="223">
        <v>0.7</v>
      </c>
      <c r="I31" s="232">
        <v>11.5</v>
      </c>
      <c r="K31" s="204">
        <f>INDEX('CY Raw Inflation'!$K$16:$K$200,MATCH($L$8,'CY Raw Inflation'!$A$16:$A$200,0))/INDEX('CY Raw Inflation'!$K$16:$K$200,MATCH($C$7,'CY Raw Inflation'!$A$16:$A$200,0))</f>
        <v>1.6692711016017887</v>
      </c>
      <c r="L31" s="205">
        <f t="shared" si="2"/>
        <v>14.355731473775382</v>
      </c>
      <c r="M31" s="205">
        <f t="shared" si="3"/>
        <v>0</v>
      </c>
      <c r="N31" s="206">
        <f>SUM($L$11:L31)/SUM($C$11:C31)</f>
        <v>7.1963311251797455</v>
      </c>
      <c r="P31" s="204">
        <f>INDEX('CY Raw Inflation'!$K$16:$K$200,MATCH($Q$8,'CY Raw Inflation'!$A$16:$A$200,0))/INDEX('CY Raw Inflation'!$K$16:$K$200,MATCH($C$7,'CY Raw Inflation'!$A$16:$A$200,0))</f>
        <v>1.6692711016017887</v>
      </c>
      <c r="Q31" s="205">
        <f t="shared" si="0"/>
        <v>14.355731473775382</v>
      </c>
      <c r="R31" s="205">
        <f t="shared" si="1"/>
        <v>0</v>
      </c>
      <c r="S31" s="206">
        <f>SUM($Q$11:Q31)/SUM($C$11:C31)</f>
        <v>7.1963311251797455</v>
      </c>
      <c r="U31" s="442">
        <f t="shared" si="5"/>
        <v>8.6</v>
      </c>
      <c r="V31" s="205">
        <f t="shared" si="4"/>
        <v>0</v>
      </c>
      <c r="W31" s="206">
        <f>SUM($U$11:U31)/SUM($C$11:C31)</f>
        <v>4.3110619469026545</v>
      </c>
    </row>
    <row r="32" spans="2:23" x14ac:dyDescent="0.25">
      <c r="B32" s="231">
        <v>2016</v>
      </c>
      <c r="C32" s="223" t="s">
        <v>1151</v>
      </c>
      <c r="D32" s="223">
        <v>8.1</v>
      </c>
      <c r="E32" s="223">
        <v>2.2000000000000002</v>
      </c>
      <c r="F32" s="223" t="s">
        <v>1151</v>
      </c>
      <c r="G32" s="223">
        <v>10.3</v>
      </c>
      <c r="H32" s="223">
        <v>0.7</v>
      </c>
      <c r="I32" s="232">
        <v>11</v>
      </c>
      <c r="K32" s="204">
        <f>INDEX('CY Raw Inflation'!$K$16:$K$200,MATCH($L$8,'CY Raw Inflation'!$A$16:$A$200,0))/INDEX('CY Raw Inflation'!$K$16:$K$200,MATCH($C$7,'CY Raw Inflation'!$A$16:$A$200,0))</f>
        <v>1.6692711016017887</v>
      </c>
      <c r="L32" s="205">
        <f t="shared" si="2"/>
        <v>13.521095922974489</v>
      </c>
      <c r="M32" s="205">
        <f t="shared" si="3"/>
        <v>0</v>
      </c>
      <c r="N32" s="206">
        <f>SUM($L$11:L32)/SUM($C$11:C32)</f>
        <v>7.2262450542128747</v>
      </c>
      <c r="P32" s="204">
        <f>INDEX('CY Raw Inflation'!$K$16:$K$200,MATCH($Q$8,'CY Raw Inflation'!$A$16:$A$200,0))/INDEX('CY Raw Inflation'!$K$16:$K$200,MATCH($C$7,'CY Raw Inflation'!$A$16:$A$200,0))</f>
        <v>1.6692711016017887</v>
      </c>
      <c r="Q32" s="205">
        <f t="shared" si="0"/>
        <v>13.521095922974489</v>
      </c>
      <c r="R32" s="205">
        <f t="shared" si="1"/>
        <v>0</v>
      </c>
      <c r="S32" s="206">
        <f>SUM($Q$11:Q32)/SUM($C$11:C32)</f>
        <v>7.2262450542128747</v>
      </c>
      <c r="U32" s="442">
        <f t="shared" si="5"/>
        <v>8.1</v>
      </c>
      <c r="V32" s="205">
        <f t="shared" si="4"/>
        <v>0</v>
      </c>
      <c r="W32" s="206">
        <f>SUM($U$11:U32)/SUM($C$11:C32)</f>
        <v>4.3289823008849551</v>
      </c>
    </row>
    <row r="33" spans="2:23" ht="15.75" thickBot="1" x14ac:dyDescent="0.3">
      <c r="B33" s="233">
        <v>2017</v>
      </c>
      <c r="C33" s="234" t="s">
        <v>1151</v>
      </c>
      <c r="D33" s="234">
        <v>7.4</v>
      </c>
      <c r="E33" s="234">
        <v>2.2999999999999998</v>
      </c>
      <c r="F33" s="234" t="s">
        <v>1151</v>
      </c>
      <c r="G33" s="234">
        <v>9.6999999999999993</v>
      </c>
      <c r="H33" s="234">
        <v>0.6</v>
      </c>
      <c r="I33" s="235">
        <v>10.3</v>
      </c>
      <c r="K33" s="207">
        <f>INDEX('CY Raw Inflation'!$K$16:$K$200,MATCH($L$8,'CY Raw Inflation'!$A$16:$A$200,0))/INDEX('CY Raw Inflation'!$K$16:$K$200,MATCH($C$7,'CY Raw Inflation'!$A$16:$A$200,0))</f>
        <v>1.6692711016017887</v>
      </c>
      <c r="L33" s="208">
        <f t="shared" si="2"/>
        <v>12.352606151853237</v>
      </c>
      <c r="M33" s="208">
        <f t="shared" si="3"/>
        <v>0</v>
      </c>
      <c r="N33" s="209">
        <f>SUM($L$11:L33)/SUM($C$11:C33)</f>
        <v>7.2535738288851164</v>
      </c>
      <c r="P33" s="207">
        <f>INDEX('CY Raw Inflation'!$K$16:$K$200,MATCH($Q$8,'CY Raw Inflation'!$A$16:$A$200,0))/INDEX('CY Raw Inflation'!$K$16:$K$200,MATCH($C$7,'CY Raw Inflation'!$A$16:$A$200,0))</f>
        <v>1.6692711016017887</v>
      </c>
      <c r="Q33" s="208">
        <f>P33*(SUM(D33,F33))</f>
        <v>12.352606151853237</v>
      </c>
      <c r="R33" s="208">
        <f>IFERROR(Q33/C33,0)</f>
        <v>0</v>
      </c>
      <c r="S33" s="209">
        <f>SUM($Q$11:Q33)/SUM($C$11:C33)</f>
        <v>7.2535738288851164</v>
      </c>
      <c r="U33" s="443">
        <f>SUM(D33,F33)</f>
        <v>7.4</v>
      </c>
      <c r="V33" s="208">
        <f>IFERROR(U33/C33,0)</f>
        <v>0</v>
      </c>
      <c r="W33" s="209">
        <f>SUM($U$11:U33)/SUM($C$11:C33)</f>
        <v>4.3453539823008844</v>
      </c>
    </row>
  </sheetData>
  <mergeCells count="3">
    <mergeCell ref="K2:L2"/>
    <mergeCell ref="H2:I2"/>
    <mergeCell ref="E2:F2"/>
  </mergeCell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W32"/>
  <sheetViews>
    <sheetView zoomScale="85" zoomScaleNormal="85" workbookViewId="0">
      <selection activeCell="AA14" sqref="AA14"/>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8" width="12.7109375" customWidth="1"/>
    <col min="9" max="9" width="13.85546875" bestFit="1" customWidth="1"/>
    <col min="11" max="11" width="12.5703125" customWidth="1"/>
    <col min="12" max="14" width="11.42578125" bestFit="1" customWidth="1"/>
    <col min="16" max="17" width="11.28515625" customWidth="1"/>
    <col min="18" max="18" width="12.28515625" customWidth="1"/>
    <col min="19" max="19" width="13.85546875" customWidth="1"/>
    <col min="23" max="23" width="12" customWidth="1"/>
  </cols>
  <sheetData>
    <row r="1" spans="1:23" s="212" customFormat="1" ht="18.75" x14ac:dyDescent="0.3">
      <c r="A1" s="211" t="s">
        <v>1399</v>
      </c>
    </row>
    <row r="2" spans="1:23" x14ac:dyDescent="0.25">
      <c r="E2" s="623">
        <f>L8</f>
        <v>2025</v>
      </c>
      <c r="F2" s="623"/>
      <c r="H2" s="623">
        <f>Q8</f>
        <v>2025</v>
      </c>
      <c r="I2" s="623"/>
      <c r="K2" s="623" t="s">
        <v>1833</v>
      </c>
      <c r="L2" s="623"/>
    </row>
    <row r="3" spans="1:23" s="138" customFormat="1" ht="45" x14ac:dyDescent="0.25">
      <c r="E3" s="148" t="s">
        <v>1163</v>
      </c>
      <c r="F3" s="149">
        <f>INDEX($N$11:N37,MATCH($C$6,$B$11:$B$37,0))</f>
        <v>177.42667985122463</v>
      </c>
      <c r="H3" s="148" t="s">
        <v>1163</v>
      </c>
      <c r="I3" s="149">
        <f>INDEX($S$11:S37,MATCH($C$6,$B$11:$B$37,0))</f>
        <v>177.42667985122463</v>
      </c>
      <c r="K3" s="148" t="s">
        <v>1645</v>
      </c>
      <c r="L3" s="149">
        <f>INDEX($W$11:W45,MATCH($F$5,$B$11:$B$45,0))</f>
        <v>141.61847133757962</v>
      </c>
    </row>
    <row r="5" spans="1:23" x14ac:dyDescent="0.25">
      <c r="B5" s="150" t="s">
        <v>1164</v>
      </c>
      <c r="C5" s="151"/>
      <c r="E5" t="s">
        <v>1647</v>
      </c>
      <c r="F5">
        <f>TableYear</f>
        <v>2025</v>
      </c>
    </row>
    <row r="6" spans="1:23" x14ac:dyDescent="0.25">
      <c r="B6" s="152" t="s">
        <v>1373</v>
      </c>
      <c r="C6" s="153">
        <v>2017</v>
      </c>
    </row>
    <row r="7" spans="1:23" x14ac:dyDescent="0.25">
      <c r="B7" s="152" t="s">
        <v>1372</v>
      </c>
      <c r="C7" s="153">
        <v>2016</v>
      </c>
    </row>
    <row r="8" spans="1:23" x14ac:dyDescent="0.25">
      <c r="B8" s="154" t="s">
        <v>1159</v>
      </c>
      <c r="C8" s="155" t="s">
        <v>1158</v>
      </c>
      <c r="L8">
        <f>[0]!TableYear</f>
        <v>2025</v>
      </c>
      <c r="Q8">
        <f>TableYear</f>
        <v>2025</v>
      </c>
    </row>
    <row r="9" spans="1:23" ht="15" customHeight="1" x14ac:dyDescent="0.25">
      <c r="L9" s="10" t="str">
        <f>"($BY"&amp;[0]!TableYear&amp;"M)"</f>
        <v>($BY2025M)</v>
      </c>
      <c r="M9" s="10" t="str">
        <f>"($BY"&amp;[0]!TableYear&amp;"M)"</f>
        <v>($BY2025M)</v>
      </c>
      <c r="N9" s="10" t="str">
        <f>"($BY"&amp;[0]!TableYear&amp;"M)"</f>
        <v>($BY2025M)</v>
      </c>
      <c r="Q9" s="10" t="str">
        <f>"($BY"&amp;TableYear&amp;$C$8&amp;")"</f>
        <v>($BY2025M)</v>
      </c>
      <c r="R9" s="10" t="str">
        <f>"($BY"&amp;TableYear&amp;$C$8&amp;")"</f>
        <v>($BY2025M)</v>
      </c>
      <c r="S9" s="10" t="str">
        <f>"($BY"&amp;TableYear&amp;$C$8&amp;")"</f>
        <v>($BY2025M)</v>
      </c>
      <c r="U9" s="10" t="s">
        <v>1644</v>
      </c>
      <c r="V9" s="10" t="s">
        <v>1644</v>
      </c>
      <c r="W9" s="10" t="s">
        <v>1644</v>
      </c>
    </row>
    <row r="10" spans="1:23" ht="60" x14ac:dyDescent="0.25">
      <c r="B10" s="160" t="s">
        <v>7</v>
      </c>
      <c r="C10" s="161" t="s">
        <v>1150</v>
      </c>
      <c r="D10" s="161" t="s">
        <v>1152</v>
      </c>
      <c r="E10" s="161" t="s">
        <v>1153</v>
      </c>
      <c r="F10" s="161" t="s">
        <v>1154</v>
      </c>
      <c r="G10" s="161" t="s">
        <v>1155</v>
      </c>
      <c r="H10" s="161" t="s">
        <v>1156</v>
      </c>
      <c r="I10" s="162" t="s">
        <v>1157</v>
      </c>
      <c r="K10" s="145" t="str">
        <f>"Inflation Index ("&amp;L8&amp;"/"&amp;C7&amp;")"</f>
        <v>Inflation Index (2025/2016)</v>
      </c>
      <c r="L10" s="146" t="s">
        <v>1161</v>
      </c>
      <c r="M10" s="146" t="s">
        <v>1162</v>
      </c>
      <c r="N10" s="147" t="s">
        <v>1163</v>
      </c>
      <c r="P10" s="145" t="str">
        <f>"Inflation Index ("&amp;TableYear&amp;"/"&amp;C7&amp;")"</f>
        <v>Inflation Index (2025/2016)</v>
      </c>
      <c r="Q10" s="146" t="s">
        <v>1161</v>
      </c>
      <c r="R10" s="146" t="s">
        <v>1162</v>
      </c>
      <c r="S10" s="147" t="s">
        <v>1163</v>
      </c>
      <c r="U10" s="444" t="s">
        <v>1161</v>
      </c>
      <c r="V10" s="445" t="s">
        <v>1162</v>
      </c>
      <c r="W10" s="446" t="s">
        <v>1163</v>
      </c>
    </row>
    <row r="11" spans="1:23" x14ac:dyDescent="0.25">
      <c r="B11" s="604">
        <v>2014</v>
      </c>
      <c r="C11" s="605" t="s">
        <v>1151</v>
      </c>
      <c r="D11" s="605" t="s">
        <v>1151</v>
      </c>
      <c r="E11" s="605" t="s">
        <v>1151</v>
      </c>
      <c r="F11" s="605" t="s">
        <v>1151</v>
      </c>
      <c r="G11" s="605" t="s">
        <v>1151</v>
      </c>
      <c r="H11" s="605">
        <v>9.4</v>
      </c>
      <c r="I11" s="606">
        <v>9.4</v>
      </c>
      <c r="K11" s="201">
        <f>INDEX('CY Raw Inflation'!$K$16:$K$200,MATCH($L$8,'CY Raw Inflation'!$A$16:$A$200,0))/INDEX('CY Raw Inflation'!$K$16:$K$200,MATCH($C$7,'CY Raw Inflation'!$A$16:$A$200,0))</f>
        <v>1.2982097679353171</v>
      </c>
      <c r="L11" s="202">
        <f>K11*(SUM(D11,F11))</f>
        <v>0</v>
      </c>
      <c r="M11" s="202">
        <f>IFERROR(L11/C11,0)</f>
        <v>0</v>
      </c>
      <c r="N11" s="203" t="e">
        <f>SUM($L$11:L11)/SUM($C$11:C11)</f>
        <v>#DIV/0!</v>
      </c>
      <c r="P11" s="201">
        <f>INDEX('CY Raw Inflation'!$K$16:$K$200,MATCH($Q$8,'CY Raw Inflation'!$A$16:$A$200,0))/INDEX('CY Raw Inflation'!$K$16:$K$200,MATCH($C$7,'CY Raw Inflation'!$A$16:$A$200,0))</f>
        <v>1.2982097679353171</v>
      </c>
      <c r="Q11" s="202">
        <f t="shared" ref="Q11:Q32" si="0">P11*(SUM(D11,F11))</f>
        <v>0</v>
      </c>
      <c r="R11" s="202">
        <f t="shared" ref="R11:R32" si="1">IFERROR(Q11/C11,0)</f>
        <v>0</v>
      </c>
      <c r="S11" s="203" t="e">
        <f>SUM($Q$11:Q11)/SUM($C$11:C11)</f>
        <v>#DIV/0!</v>
      </c>
      <c r="U11" s="441">
        <f>SUM(D11,F11)</f>
        <v>0</v>
      </c>
      <c r="V11" s="202">
        <f>IFERROR(U11/C11,0)</f>
        <v>0</v>
      </c>
      <c r="W11" s="203" t="e">
        <f>SUM($U$11:U11)/SUM($C$11:C11)</f>
        <v>#DIV/0!</v>
      </c>
    </row>
    <row r="12" spans="1:23" x14ac:dyDescent="0.25">
      <c r="B12" s="163">
        <v>2015</v>
      </c>
      <c r="C12" s="129">
        <v>7</v>
      </c>
      <c r="D12" s="129">
        <v>1126.5999999999999</v>
      </c>
      <c r="E12" s="129" t="s">
        <v>1151</v>
      </c>
      <c r="F12" s="129" t="s">
        <v>1151</v>
      </c>
      <c r="G12" s="129">
        <v>1126.5999999999999</v>
      </c>
      <c r="H12" s="129">
        <v>300.8</v>
      </c>
      <c r="I12" s="164">
        <v>1427.4</v>
      </c>
      <c r="K12" s="204">
        <f>INDEX('CY Raw Inflation'!$K$16:$K$200,MATCH($L$8,'CY Raw Inflation'!$A$16:$A$200,0))/INDEX('CY Raw Inflation'!$K$16:$K$200,MATCH($C$7,'CY Raw Inflation'!$A$16:$A$200,0))</f>
        <v>1.2982097679353171</v>
      </c>
      <c r="L12" s="205">
        <f t="shared" ref="L12:L32" si="2">K12*(SUM(D12,F12))</f>
        <v>1462.563124555928</v>
      </c>
      <c r="M12" s="205">
        <f t="shared" ref="M12:M32" si="3">IFERROR(L12/C12,0)</f>
        <v>208.93758922227542</v>
      </c>
      <c r="N12" s="206">
        <f>SUM($L$11:L12)/SUM($C$11:C12)</f>
        <v>208.93758922227542</v>
      </c>
      <c r="P12" s="204">
        <f>INDEX('CY Raw Inflation'!$K$16:$K$200,MATCH($Q$8,'CY Raw Inflation'!$A$16:$A$200,0))/INDEX('CY Raw Inflation'!$K$16:$K$200,MATCH($C$7,'CY Raw Inflation'!$A$16:$A$200,0))</f>
        <v>1.2982097679353171</v>
      </c>
      <c r="Q12" s="205">
        <f t="shared" si="0"/>
        <v>1462.563124555928</v>
      </c>
      <c r="R12" s="205">
        <f t="shared" si="1"/>
        <v>208.93758922227542</v>
      </c>
      <c r="S12" s="206">
        <f>SUM($Q$11:Q12)/SUM($C$11:C12)</f>
        <v>208.93758922227542</v>
      </c>
      <c r="U12" s="442">
        <f>SUM(D12,F12)</f>
        <v>1126.5999999999999</v>
      </c>
      <c r="V12" s="205">
        <f t="shared" ref="V12:V32" si="4">IFERROR(U12/C12,0)</f>
        <v>160.94285714285712</v>
      </c>
      <c r="W12" s="206">
        <f>SUM($U$11:U12)/SUM($C$11:C12)</f>
        <v>160.94285714285712</v>
      </c>
    </row>
    <row r="13" spans="1:23" x14ac:dyDescent="0.25">
      <c r="B13" s="163">
        <v>2016</v>
      </c>
      <c r="C13" s="129">
        <v>12</v>
      </c>
      <c r="D13" s="129">
        <v>1690.4</v>
      </c>
      <c r="E13" s="129" t="s">
        <v>1151</v>
      </c>
      <c r="F13" s="129" t="s">
        <v>1151</v>
      </c>
      <c r="G13" s="129">
        <v>1690.4</v>
      </c>
      <c r="H13" s="129">
        <v>307</v>
      </c>
      <c r="I13" s="164">
        <v>1997.4</v>
      </c>
      <c r="K13" s="204">
        <f>INDEX('CY Raw Inflation'!$K$16:$K$200,MATCH($L$8,'CY Raw Inflation'!$A$16:$A$200,0))/INDEX('CY Raw Inflation'!$K$16:$K$200,MATCH($C$7,'CY Raw Inflation'!$A$16:$A$200,0))</f>
        <v>1.2982097679353171</v>
      </c>
      <c r="L13" s="205">
        <f t="shared" si="2"/>
        <v>2194.4937917178599</v>
      </c>
      <c r="M13" s="205">
        <f t="shared" si="3"/>
        <v>182.87448264315501</v>
      </c>
      <c r="N13" s="206">
        <f>SUM($L$11:L13)/SUM($C$11:C13)</f>
        <v>192.47667980388357</v>
      </c>
      <c r="P13" s="204">
        <f>INDEX('CY Raw Inflation'!$K$16:$K$200,MATCH($Q$8,'CY Raw Inflation'!$A$16:$A$200,0))/INDEX('CY Raw Inflation'!$K$16:$K$200,MATCH($C$7,'CY Raw Inflation'!$A$16:$A$200,0))</f>
        <v>1.2982097679353171</v>
      </c>
      <c r="Q13" s="205">
        <f t="shared" si="0"/>
        <v>2194.4937917178599</v>
      </c>
      <c r="R13" s="205">
        <f t="shared" si="1"/>
        <v>182.87448264315501</v>
      </c>
      <c r="S13" s="206">
        <f>SUM($Q$11:Q13)/SUM($C$11:C13)</f>
        <v>192.47667980388357</v>
      </c>
      <c r="U13" s="442">
        <f>SUM(D13,F13)</f>
        <v>1690.4</v>
      </c>
      <c r="V13" s="205">
        <f t="shared" si="4"/>
        <v>140.86666666666667</v>
      </c>
      <c r="W13" s="206">
        <f>SUM($U$11:U13)/SUM($C$11:C13)</f>
        <v>148.26315789473685</v>
      </c>
    </row>
    <row r="14" spans="1:23" x14ac:dyDescent="0.25">
      <c r="B14" s="163">
        <v>2017</v>
      </c>
      <c r="C14" s="129">
        <v>18</v>
      </c>
      <c r="D14" s="129">
        <v>2239.8000000000002</v>
      </c>
      <c r="E14" s="129" t="s">
        <v>1151</v>
      </c>
      <c r="F14" s="129" t="s">
        <v>1151</v>
      </c>
      <c r="G14" s="129">
        <v>2239.8000000000002</v>
      </c>
      <c r="H14" s="129">
        <v>498.3</v>
      </c>
      <c r="I14" s="164">
        <v>2738.1</v>
      </c>
      <c r="K14" s="204">
        <f>INDEX('CY Raw Inflation'!$K$16:$K$200,MATCH($L$8,'CY Raw Inflation'!$A$16:$A$200,0))/INDEX('CY Raw Inflation'!$K$16:$K$200,MATCH($C$7,'CY Raw Inflation'!$A$16:$A$200,0))</f>
        <v>1.2982097679353171</v>
      </c>
      <c r="L14" s="205">
        <f t="shared" si="2"/>
        <v>2907.7302382215235</v>
      </c>
      <c r="M14" s="205">
        <f t="shared" si="3"/>
        <v>161.54056879008465</v>
      </c>
      <c r="N14" s="206">
        <f>SUM($L$11:L14)/SUM($C$11:C14)</f>
        <v>177.42667985122463</v>
      </c>
      <c r="P14" s="204">
        <f>INDEX('CY Raw Inflation'!$K$16:$K$200,MATCH($Q$8,'CY Raw Inflation'!$A$16:$A$200,0))/INDEX('CY Raw Inflation'!$K$16:$K$200,MATCH($C$7,'CY Raw Inflation'!$A$16:$A$200,0))</f>
        <v>1.2982097679353171</v>
      </c>
      <c r="Q14" s="205">
        <f t="shared" si="0"/>
        <v>2907.7302382215235</v>
      </c>
      <c r="R14" s="205">
        <f t="shared" si="1"/>
        <v>161.54056879008465</v>
      </c>
      <c r="S14" s="206">
        <f>SUM($Q$11:Q14)/SUM($C$11:C14)</f>
        <v>177.42667985122463</v>
      </c>
      <c r="U14" s="442">
        <f>SUM(D14,F14)</f>
        <v>2239.8000000000002</v>
      </c>
      <c r="V14" s="205">
        <f t="shared" si="4"/>
        <v>124.43333333333334</v>
      </c>
      <c r="W14" s="206">
        <f>SUM($U$11:U14)/SUM($C$11:C14)</f>
        <v>136.67027027027027</v>
      </c>
    </row>
    <row r="15" spans="1:23" x14ac:dyDescent="0.25">
      <c r="B15" s="163">
        <v>2018</v>
      </c>
      <c r="C15" s="129">
        <v>17</v>
      </c>
      <c r="D15" s="129">
        <v>2142.3000000000002</v>
      </c>
      <c r="E15" s="129" t="s">
        <v>1151</v>
      </c>
      <c r="F15" s="129" t="s">
        <v>1151</v>
      </c>
      <c r="G15" s="129">
        <v>2142.3000000000002</v>
      </c>
      <c r="H15" s="129">
        <v>604.1</v>
      </c>
      <c r="I15" s="164">
        <v>2746.4</v>
      </c>
      <c r="K15" s="204">
        <f>INDEX('CY Raw Inflation'!$K$16:$K$200,MATCH($L$8,'CY Raw Inflation'!$A$16:$A$200,0))/INDEX('CY Raw Inflation'!$K$16:$K$200,MATCH($C$7,'CY Raw Inflation'!$A$16:$A$200,0))</f>
        <v>1.2982097679353171</v>
      </c>
      <c r="L15" s="205">
        <f t="shared" si="2"/>
        <v>2781.1547858478298</v>
      </c>
      <c r="M15" s="205">
        <f t="shared" si="3"/>
        <v>163.59734034399</v>
      </c>
      <c r="N15" s="206">
        <f>SUM($L$11:L15)/SUM($C$11:C15)</f>
        <v>173.07299889524336</v>
      </c>
      <c r="P15" s="204">
        <f>INDEX('CY Raw Inflation'!$K$16:$K$200,MATCH($Q$8,'CY Raw Inflation'!$A$16:$A$200,0))/INDEX('CY Raw Inflation'!$K$16:$K$200,MATCH($C$7,'CY Raw Inflation'!$A$16:$A$200,0))</f>
        <v>1.2982097679353171</v>
      </c>
      <c r="Q15" s="205">
        <f t="shared" si="0"/>
        <v>2781.1547858478298</v>
      </c>
      <c r="R15" s="205">
        <f t="shared" si="1"/>
        <v>163.59734034399</v>
      </c>
      <c r="S15" s="206">
        <f>SUM($Q$11:Q15)/SUM($C$11:C15)</f>
        <v>173.07299889524336</v>
      </c>
      <c r="U15" s="442">
        <f>SUM(D15,F15)</f>
        <v>2142.3000000000002</v>
      </c>
      <c r="V15" s="205">
        <f t="shared" si="4"/>
        <v>126.01764705882354</v>
      </c>
      <c r="W15" s="206">
        <f>SUM($U$11:U15)/SUM($C$11:C15)</f>
        <v>133.31666666666666</v>
      </c>
    </row>
    <row r="16" spans="1:23" x14ac:dyDescent="0.25">
      <c r="B16" s="163">
        <v>2019</v>
      </c>
      <c r="C16" s="129">
        <v>15</v>
      </c>
      <c r="D16" s="129">
        <v>2026.3</v>
      </c>
      <c r="E16" s="129" t="s">
        <v>1151</v>
      </c>
      <c r="F16" s="129" t="s">
        <v>1151</v>
      </c>
      <c r="G16" s="129">
        <v>2026.3</v>
      </c>
      <c r="H16" s="129">
        <v>636.29999999999995</v>
      </c>
      <c r="I16" s="164">
        <v>2662.6</v>
      </c>
      <c r="K16" s="204">
        <f>INDEX('CY Raw Inflation'!$K$16:$K$200,MATCH($L$8,'CY Raw Inflation'!$A$16:$A$200,0))/INDEX('CY Raw Inflation'!$K$16:$K$200,MATCH($C$7,'CY Raw Inflation'!$A$16:$A$200,0))</f>
        <v>1.2982097679353171</v>
      </c>
      <c r="L16" s="205">
        <f t="shared" si="2"/>
        <v>2630.5624527673331</v>
      </c>
      <c r="M16" s="205">
        <f t="shared" si="3"/>
        <v>175.37083018448888</v>
      </c>
      <c r="N16" s="206">
        <f>SUM($L$11:L16)/SUM($C$11:C16)</f>
        <v>173.57252743638369</v>
      </c>
      <c r="P16" s="204">
        <f>INDEX('CY Raw Inflation'!$K$16:$K$200,MATCH($Q$8,'CY Raw Inflation'!$A$16:$A$200,0))/INDEX('CY Raw Inflation'!$K$16:$K$200,MATCH($C$7,'CY Raw Inflation'!$A$16:$A$200,0))</f>
        <v>1.2982097679353171</v>
      </c>
      <c r="Q16" s="205">
        <f t="shared" si="0"/>
        <v>2630.5624527673331</v>
      </c>
      <c r="R16" s="205">
        <f t="shared" si="1"/>
        <v>175.37083018448888</v>
      </c>
      <c r="S16" s="206">
        <f>SUM($Q$11:Q16)/SUM($C$11:C16)</f>
        <v>173.57252743638369</v>
      </c>
      <c r="U16" s="442">
        <f t="shared" ref="U16:U32" si="5">SUM(D16,F16)</f>
        <v>2026.3</v>
      </c>
      <c r="V16" s="205">
        <f t="shared" si="4"/>
        <v>135.08666666666667</v>
      </c>
      <c r="W16" s="206">
        <f>SUM($U$11:U16)/SUM($C$11:C16)</f>
        <v>133.70144927536231</v>
      </c>
    </row>
    <row r="17" spans="2:23" x14ac:dyDescent="0.25">
      <c r="B17" s="163">
        <v>2020</v>
      </c>
      <c r="C17" s="129">
        <v>15</v>
      </c>
      <c r="D17" s="129">
        <v>2129.4</v>
      </c>
      <c r="E17" s="129" t="s">
        <v>1151</v>
      </c>
      <c r="F17" s="129" t="s">
        <v>1151</v>
      </c>
      <c r="G17" s="129">
        <v>2129.4</v>
      </c>
      <c r="H17" s="129">
        <v>634.1</v>
      </c>
      <c r="I17" s="164">
        <v>2763.5</v>
      </c>
      <c r="K17" s="204">
        <f>INDEX('CY Raw Inflation'!$K$16:$K$200,MATCH($L$8,'CY Raw Inflation'!$A$16:$A$200,0))/INDEX('CY Raw Inflation'!$K$16:$K$200,MATCH($C$7,'CY Raw Inflation'!$A$16:$A$200,0))</f>
        <v>1.2982097679353171</v>
      </c>
      <c r="L17" s="205">
        <f t="shared" si="2"/>
        <v>2764.4078798414644</v>
      </c>
      <c r="M17" s="205">
        <f t="shared" si="3"/>
        <v>184.29385865609763</v>
      </c>
      <c r="N17" s="206">
        <f>SUM($L$11:L17)/SUM($C$11:C17)</f>
        <v>175.48705086847548</v>
      </c>
      <c r="P17" s="204">
        <f>INDEX('CY Raw Inflation'!$K$16:$K$200,MATCH($Q$8,'CY Raw Inflation'!$A$16:$A$200,0))/INDEX('CY Raw Inflation'!$K$16:$K$200,MATCH($C$7,'CY Raw Inflation'!$A$16:$A$200,0))</f>
        <v>1.2982097679353171</v>
      </c>
      <c r="Q17" s="205">
        <f t="shared" si="0"/>
        <v>2764.4078798414644</v>
      </c>
      <c r="R17" s="205">
        <f t="shared" si="1"/>
        <v>184.29385865609763</v>
      </c>
      <c r="S17" s="206">
        <f>SUM($Q$11:Q17)/SUM($C$11:C17)</f>
        <v>175.48705086847548</v>
      </c>
      <c r="U17" s="442">
        <f t="shared" si="5"/>
        <v>2129.4</v>
      </c>
      <c r="V17" s="205">
        <f t="shared" si="4"/>
        <v>141.96</v>
      </c>
      <c r="W17" s="206">
        <f>SUM($U$11:U17)/SUM($C$11:C17)</f>
        <v>135.17619047619047</v>
      </c>
    </row>
    <row r="18" spans="2:23" x14ac:dyDescent="0.25">
      <c r="B18" s="163">
        <v>2021</v>
      </c>
      <c r="C18" s="129">
        <v>15</v>
      </c>
      <c r="D18" s="129">
        <v>2266.6</v>
      </c>
      <c r="E18" s="129" t="s">
        <v>1151</v>
      </c>
      <c r="F18" s="129" t="s">
        <v>1151</v>
      </c>
      <c r="G18" s="129">
        <v>2266.6</v>
      </c>
      <c r="H18" s="129">
        <v>423.7</v>
      </c>
      <c r="I18" s="164">
        <v>2690.3</v>
      </c>
      <c r="K18" s="204">
        <f>INDEX('CY Raw Inflation'!$K$16:$K$200,MATCH($L$8,'CY Raw Inflation'!$A$16:$A$200,0))/INDEX('CY Raw Inflation'!$K$16:$K$200,MATCH($C$7,'CY Raw Inflation'!$A$16:$A$200,0))</f>
        <v>1.2982097679353171</v>
      </c>
      <c r="L18" s="205">
        <f t="shared" si="2"/>
        <v>2942.5222600021893</v>
      </c>
      <c r="M18" s="205">
        <f t="shared" si="3"/>
        <v>196.16815066681264</v>
      </c>
      <c r="N18" s="206">
        <f>SUM($L$11:L18)/SUM($C$11:C18)</f>
        <v>178.62055083792049</v>
      </c>
      <c r="P18" s="204">
        <f>INDEX('CY Raw Inflation'!$K$16:$K$200,MATCH($Q$8,'CY Raw Inflation'!$A$16:$A$200,0))/INDEX('CY Raw Inflation'!$K$16:$K$200,MATCH($C$7,'CY Raw Inflation'!$A$16:$A$200,0))</f>
        <v>1.2982097679353171</v>
      </c>
      <c r="Q18" s="205">
        <f t="shared" si="0"/>
        <v>2942.5222600021893</v>
      </c>
      <c r="R18" s="205">
        <f t="shared" si="1"/>
        <v>196.16815066681264</v>
      </c>
      <c r="S18" s="206">
        <f>SUM($Q$11:Q18)/SUM($C$11:C18)</f>
        <v>178.62055083792049</v>
      </c>
      <c r="U18" s="442">
        <f t="shared" si="5"/>
        <v>2266.6</v>
      </c>
      <c r="V18" s="205">
        <f t="shared" si="4"/>
        <v>151.10666666666665</v>
      </c>
      <c r="W18" s="206">
        <f>SUM($U$11:U18)/SUM($C$11:C18)</f>
        <v>137.58989898989898</v>
      </c>
    </row>
    <row r="19" spans="2:23" x14ac:dyDescent="0.25">
      <c r="B19" s="163">
        <v>2022</v>
      </c>
      <c r="C19" s="129">
        <v>15</v>
      </c>
      <c r="D19" s="129">
        <v>2202.8000000000002</v>
      </c>
      <c r="E19" s="129" t="s">
        <v>1151</v>
      </c>
      <c r="F19" s="129" t="s">
        <v>1151</v>
      </c>
      <c r="G19" s="129">
        <v>2202.8000000000002</v>
      </c>
      <c r="H19" s="129">
        <v>380.7</v>
      </c>
      <c r="I19" s="164">
        <v>2583.5</v>
      </c>
      <c r="K19" s="204">
        <f>INDEX('CY Raw Inflation'!$K$16:$K$200,MATCH($L$8,'CY Raw Inflation'!$A$16:$A$200,0))/INDEX('CY Raw Inflation'!$K$16:$K$200,MATCH($C$7,'CY Raw Inflation'!$A$16:$A$200,0))</f>
        <v>1.2982097679353171</v>
      </c>
      <c r="L19" s="205">
        <f t="shared" si="2"/>
        <v>2859.6964768079165</v>
      </c>
      <c r="M19" s="205">
        <f t="shared" si="3"/>
        <v>190.64643178719444</v>
      </c>
      <c r="N19" s="206">
        <f>SUM($L$11:L19)/SUM($C$11:C19)</f>
        <v>180.20290359440389</v>
      </c>
      <c r="P19" s="204">
        <f>INDEX('CY Raw Inflation'!$K$16:$K$200,MATCH($Q$8,'CY Raw Inflation'!$A$16:$A$200,0))/INDEX('CY Raw Inflation'!$K$16:$K$200,MATCH($C$7,'CY Raw Inflation'!$A$16:$A$200,0))</f>
        <v>1.2982097679353171</v>
      </c>
      <c r="Q19" s="205">
        <f t="shared" si="0"/>
        <v>2859.6964768079165</v>
      </c>
      <c r="R19" s="205">
        <f t="shared" si="1"/>
        <v>190.64643178719444</v>
      </c>
      <c r="S19" s="206">
        <f>SUM($Q$11:Q19)/SUM($C$11:C19)</f>
        <v>180.20290359440389</v>
      </c>
      <c r="U19" s="442">
        <f t="shared" si="5"/>
        <v>2202.8000000000002</v>
      </c>
      <c r="V19" s="205">
        <f t="shared" si="4"/>
        <v>146.85333333333335</v>
      </c>
      <c r="W19" s="206">
        <f>SUM($U$11:U19)/SUM($C$11:C19)</f>
        <v>138.80877192982456</v>
      </c>
    </row>
    <row r="20" spans="2:23" x14ac:dyDescent="0.25">
      <c r="B20" s="163">
        <v>2023</v>
      </c>
      <c r="C20" s="129">
        <v>15</v>
      </c>
      <c r="D20" s="129">
        <v>2185.6</v>
      </c>
      <c r="E20" s="129" t="s">
        <v>1151</v>
      </c>
      <c r="F20" s="129" t="s">
        <v>1151</v>
      </c>
      <c r="G20" s="129">
        <v>2185.6</v>
      </c>
      <c r="H20" s="129">
        <v>405.9</v>
      </c>
      <c r="I20" s="164">
        <v>2591.5</v>
      </c>
      <c r="K20" s="204">
        <f>INDEX('CY Raw Inflation'!$K$16:$K$200,MATCH($L$8,'CY Raw Inflation'!$A$16:$A$200,0))/INDEX('CY Raw Inflation'!$K$16:$K$200,MATCH($C$7,'CY Raw Inflation'!$A$16:$A$200,0))</f>
        <v>1.2982097679353171</v>
      </c>
      <c r="L20" s="205">
        <f t="shared" si="2"/>
        <v>2837.367268799429</v>
      </c>
      <c r="M20" s="205">
        <f t="shared" si="3"/>
        <v>189.15781791996193</v>
      </c>
      <c r="N20" s="206">
        <f>SUM($L$11:L20)/SUM($C$11:C20)</f>
        <v>181.24417270202693</v>
      </c>
      <c r="P20" s="204">
        <f>INDEX('CY Raw Inflation'!$K$16:$K$200,MATCH($Q$8,'CY Raw Inflation'!$A$16:$A$200,0))/INDEX('CY Raw Inflation'!$K$16:$K$200,MATCH($C$7,'CY Raw Inflation'!$A$16:$A$200,0))</f>
        <v>1.2982097679353171</v>
      </c>
      <c r="Q20" s="205">
        <f t="shared" si="0"/>
        <v>2837.367268799429</v>
      </c>
      <c r="R20" s="205">
        <f t="shared" si="1"/>
        <v>189.15781791996193</v>
      </c>
      <c r="S20" s="206">
        <f>SUM($Q$11:Q20)/SUM($C$11:C20)</f>
        <v>181.24417270202693</v>
      </c>
      <c r="U20" s="442">
        <f t="shared" si="5"/>
        <v>2185.6</v>
      </c>
      <c r="V20" s="205">
        <f t="shared" si="4"/>
        <v>145.70666666666665</v>
      </c>
      <c r="W20" s="206">
        <f>SUM($U$11:U20)/SUM($C$11:C20)</f>
        <v>139.61085271317828</v>
      </c>
    </row>
    <row r="21" spans="2:23" x14ac:dyDescent="0.25">
      <c r="B21" s="163">
        <v>2024</v>
      </c>
      <c r="C21" s="129">
        <v>15</v>
      </c>
      <c r="D21" s="129">
        <v>2132.9</v>
      </c>
      <c r="E21" s="129" t="s">
        <v>1151</v>
      </c>
      <c r="F21" s="129" t="s">
        <v>1151</v>
      </c>
      <c r="G21" s="129">
        <v>2132.9</v>
      </c>
      <c r="H21" s="129">
        <v>372.6</v>
      </c>
      <c r="I21" s="164">
        <v>2505.5</v>
      </c>
      <c r="K21" s="204">
        <f>INDEX('CY Raw Inflation'!$K$16:$K$200,MATCH($L$8,'CY Raw Inflation'!$A$16:$A$200,0))/INDEX('CY Raw Inflation'!$K$16:$K$200,MATCH($C$7,'CY Raw Inflation'!$A$16:$A$200,0))</f>
        <v>1.2982097679353171</v>
      </c>
      <c r="L21" s="205">
        <f t="shared" si="2"/>
        <v>2768.951614029238</v>
      </c>
      <c r="M21" s="205">
        <f t="shared" si="3"/>
        <v>184.59677426861586</v>
      </c>
      <c r="N21" s="206">
        <f>SUM($L$11:L21)/SUM($C$11:C21)</f>
        <v>181.59340203187992</v>
      </c>
      <c r="P21" s="204">
        <f>INDEX('CY Raw Inflation'!$K$16:$K$200,MATCH($Q$8,'CY Raw Inflation'!$A$16:$A$200,0))/INDEX('CY Raw Inflation'!$K$16:$K$200,MATCH($C$7,'CY Raw Inflation'!$A$16:$A$200,0))</f>
        <v>1.2982097679353171</v>
      </c>
      <c r="Q21" s="205">
        <f t="shared" si="0"/>
        <v>2768.951614029238</v>
      </c>
      <c r="R21" s="205">
        <f t="shared" si="1"/>
        <v>184.59677426861586</v>
      </c>
      <c r="S21" s="206">
        <f>SUM($Q$11:Q21)/SUM($C$11:C21)</f>
        <v>181.59340203187992</v>
      </c>
      <c r="U21" s="442">
        <f t="shared" si="5"/>
        <v>2132.9</v>
      </c>
      <c r="V21" s="205">
        <f t="shared" si="4"/>
        <v>142.19333333333333</v>
      </c>
      <c r="W21" s="206">
        <f>SUM($U$11:U21)/SUM($C$11:C21)</f>
        <v>139.87986111111113</v>
      </c>
    </row>
    <row r="22" spans="2:23" x14ac:dyDescent="0.25">
      <c r="B22" s="163">
        <v>2025</v>
      </c>
      <c r="C22" s="129">
        <v>13</v>
      </c>
      <c r="D22" s="129">
        <v>2091.4</v>
      </c>
      <c r="E22" s="129" t="s">
        <v>1151</v>
      </c>
      <c r="F22" s="129" t="s">
        <v>1151</v>
      </c>
      <c r="G22" s="129">
        <v>2091.4</v>
      </c>
      <c r="H22" s="129">
        <v>392</v>
      </c>
      <c r="I22" s="164">
        <v>2483.4</v>
      </c>
      <c r="K22" s="204">
        <f>INDEX('CY Raw Inflation'!$K$16:$K$200,MATCH($L$8,'CY Raw Inflation'!$A$16:$A$200,0))/INDEX('CY Raw Inflation'!$K$16:$K$200,MATCH($C$7,'CY Raw Inflation'!$A$16:$A$200,0))</f>
        <v>1.2982097679353171</v>
      </c>
      <c r="L22" s="205">
        <f t="shared" si="2"/>
        <v>2715.0759086599223</v>
      </c>
      <c r="M22" s="205">
        <f t="shared" si="3"/>
        <v>208.85199297384017</v>
      </c>
      <c r="N22" s="206">
        <f>SUM($L$11:L22)/SUM($C$11:C22)</f>
        <v>183.85048281051357</v>
      </c>
      <c r="P22" s="204">
        <f>INDEX('CY Raw Inflation'!$K$16:$K$200,MATCH($Q$8,'CY Raw Inflation'!$A$16:$A$200,0))/INDEX('CY Raw Inflation'!$K$16:$K$200,MATCH($C$7,'CY Raw Inflation'!$A$16:$A$200,0))</f>
        <v>1.2982097679353171</v>
      </c>
      <c r="Q22" s="205">
        <f t="shared" si="0"/>
        <v>2715.0759086599223</v>
      </c>
      <c r="R22" s="205">
        <f t="shared" si="1"/>
        <v>208.85199297384017</v>
      </c>
      <c r="S22" s="206">
        <f>SUM($Q$11:Q22)/SUM($C$11:C22)</f>
        <v>183.85048281051357</v>
      </c>
      <c r="U22" s="442">
        <f t="shared" si="5"/>
        <v>2091.4</v>
      </c>
      <c r="V22" s="205">
        <f t="shared" si="4"/>
        <v>160.87692307692308</v>
      </c>
      <c r="W22" s="206">
        <f>SUM($U$11:U22)/SUM($C$11:C22)</f>
        <v>141.61847133757962</v>
      </c>
    </row>
    <row r="23" spans="2:23" x14ac:dyDescent="0.25">
      <c r="B23" s="163">
        <v>2026</v>
      </c>
      <c r="C23" s="129">
        <v>12</v>
      </c>
      <c r="D23" s="129">
        <v>2046.6</v>
      </c>
      <c r="E23" s="129" t="s">
        <v>1151</v>
      </c>
      <c r="F23" s="129" t="s">
        <v>1151</v>
      </c>
      <c r="G23" s="129">
        <v>2046.6</v>
      </c>
      <c r="H23" s="129">
        <v>324.3</v>
      </c>
      <c r="I23" s="164">
        <v>2370.9</v>
      </c>
      <c r="K23" s="204">
        <f>INDEX('CY Raw Inflation'!$K$16:$K$200,MATCH($L$8,'CY Raw Inflation'!$A$16:$A$200,0))/INDEX('CY Raw Inflation'!$K$16:$K$200,MATCH($C$7,'CY Raw Inflation'!$A$16:$A$200,0))</f>
        <v>1.2982097679353171</v>
      </c>
      <c r="L23" s="205">
        <f t="shared" si="2"/>
        <v>2656.9161110564196</v>
      </c>
      <c r="M23" s="205">
        <f t="shared" si="3"/>
        <v>221.40967592136829</v>
      </c>
      <c r="N23" s="206">
        <f>SUM($L$11:L23)/SUM($C$11:C23)</f>
        <v>186.51740776513049</v>
      </c>
      <c r="P23" s="204">
        <f>INDEX('CY Raw Inflation'!$K$16:$K$200,MATCH($Q$8,'CY Raw Inflation'!$A$16:$A$200,0))/INDEX('CY Raw Inflation'!$K$16:$K$200,MATCH($C$7,'CY Raw Inflation'!$A$16:$A$200,0))</f>
        <v>1.2982097679353171</v>
      </c>
      <c r="Q23" s="205">
        <f t="shared" si="0"/>
        <v>2656.9161110564196</v>
      </c>
      <c r="R23" s="205">
        <f t="shared" si="1"/>
        <v>221.40967592136829</v>
      </c>
      <c r="S23" s="206">
        <f>SUM($Q$11:Q23)/SUM($C$11:C23)</f>
        <v>186.51740776513049</v>
      </c>
      <c r="U23" s="442">
        <f t="shared" si="5"/>
        <v>2046.6</v>
      </c>
      <c r="V23" s="205">
        <f t="shared" si="4"/>
        <v>170.54999999999998</v>
      </c>
      <c r="W23" s="206">
        <f>SUM($U$11:U23)/SUM($C$11:C23)</f>
        <v>143.67278106508877</v>
      </c>
    </row>
    <row r="24" spans="2:23" ht="15.75" thickBot="1" x14ac:dyDescent="0.3">
      <c r="B24" s="607">
        <v>2027</v>
      </c>
      <c r="C24" s="129">
        <v>6</v>
      </c>
      <c r="D24" s="129">
        <v>878.6</v>
      </c>
      <c r="E24" s="129" t="s">
        <v>1151</v>
      </c>
      <c r="F24" s="129" t="s">
        <v>1151</v>
      </c>
      <c r="G24" s="129">
        <v>878.6</v>
      </c>
      <c r="H24" s="129">
        <v>112.4</v>
      </c>
      <c r="I24" s="164">
        <v>991</v>
      </c>
      <c r="K24" s="204">
        <f>INDEX('CY Raw Inflation'!$K$16:$K$200,MATCH($L$8,'CY Raw Inflation'!$A$16:$A$200,0))/INDEX('CY Raw Inflation'!$K$16:$K$200,MATCH($C$7,'CY Raw Inflation'!$A$16:$A$200,0))</f>
        <v>1.2982097679353171</v>
      </c>
      <c r="L24" s="205">
        <f t="shared" si="2"/>
        <v>1140.6071021079697</v>
      </c>
      <c r="M24" s="205">
        <f t="shared" si="3"/>
        <v>190.10118368466161</v>
      </c>
      <c r="N24" s="206">
        <f>SUM($L$11:L24)/SUM($C$11:C24)</f>
        <v>186.64028008237156</v>
      </c>
      <c r="P24" s="204">
        <f>INDEX('CY Raw Inflation'!$K$16:$K$200,MATCH($Q$8,'CY Raw Inflation'!$A$16:$A$200,0))/INDEX('CY Raw Inflation'!$K$16:$K$200,MATCH($C$7,'CY Raw Inflation'!$A$16:$A$200,0))</f>
        <v>1.2982097679353171</v>
      </c>
      <c r="Q24" s="205">
        <f t="shared" si="0"/>
        <v>1140.6071021079697</v>
      </c>
      <c r="R24" s="205">
        <f t="shared" si="1"/>
        <v>190.10118368466161</v>
      </c>
      <c r="S24" s="206">
        <f>SUM($Q$11:Q24)/SUM($C$11:C24)</f>
        <v>186.64028008237156</v>
      </c>
      <c r="U24" s="442">
        <f t="shared" si="5"/>
        <v>878.6</v>
      </c>
      <c r="V24" s="205">
        <f t="shared" si="4"/>
        <v>146.43333333333334</v>
      </c>
      <c r="W24" s="206">
        <f>SUM($U$11:U24)/SUM($C$11:C24)</f>
        <v>143.76742857142855</v>
      </c>
    </row>
    <row r="25" spans="2:23" ht="15.75" thickTop="1" x14ac:dyDescent="0.25">
      <c r="B25" s="163">
        <f>B24+1</f>
        <v>2028</v>
      </c>
      <c r="C25" s="129" t="s">
        <v>1151</v>
      </c>
      <c r="D25" s="129" t="s">
        <v>1151</v>
      </c>
      <c r="E25" s="129" t="s">
        <v>1151</v>
      </c>
      <c r="F25" s="129" t="s">
        <v>1151</v>
      </c>
      <c r="G25" s="129" t="s">
        <v>1151</v>
      </c>
      <c r="H25" s="129" t="s">
        <v>1151</v>
      </c>
      <c r="I25" s="164" t="s">
        <v>1151</v>
      </c>
      <c r="K25" s="204">
        <f>INDEX('CY Raw Inflation'!$K$16:$K$200,MATCH($L$8,'CY Raw Inflation'!$A$16:$A$200,0))/INDEX('CY Raw Inflation'!$K$16:$K$200,MATCH($C$7,'CY Raw Inflation'!$A$16:$A$200,0))</f>
        <v>1.2982097679353171</v>
      </c>
      <c r="L25" s="205">
        <f t="shared" si="2"/>
        <v>0</v>
      </c>
      <c r="M25" s="205">
        <f t="shared" si="3"/>
        <v>0</v>
      </c>
      <c r="N25" s="206">
        <f>SUM($L$11:L25)/SUM($C$11:C25)</f>
        <v>186.64028008237156</v>
      </c>
      <c r="P25" s="204">
        <f>INDEX('CY Raw Inflation'!$K$16:$K$200,MATCH($Q$8,'CY Raw Inflation'!$A$16:$A$200,0))/INDEX('CY Raw Inflation'!$K$16:$K$200,MATCH($C$7,'CY Raw Inflation'!$A$16:$A$200,0))</f>
        <v>1.2982097679353171</v>
      </c>
      <c r="Q25" s="205">
        <f t="shared" si="0"/>
        <v>0</v>
      </c>
      <c r="R25" s="205">
        <f t="shared" si="1"/>
        <v>0</v>
      </c>
      <c r="S25" s="206">
        <f>SUM($Q$11:Q25)/SUM($C$11:C25)</f>
        <v>186.64028008237156</v>
      </c>
      <c r="U25" s="442">
        <f t="shared" si="5"/>
        <v>0</v>
      </c>
      <c r="V25" s="205">
        <f t="shared" si="4"/>
        <v>0</v>
      </c>
      <c r="W25" s="206">
        <f>SUM($U$11:U25)/SUM($C$11:C25)</f>
        <v>143.76742857142855</v>
      </c>
    </row>
    <row r="26" spans="2:23" x14ac:dyDescent="0.25">
      <c r="B26" s="163">
        <f t="shared" ref="B26:B32" si="6">B25+1</f>
        <v>2029</v>
      </c>
      <c r="C26" s="129" t="s">
        <v>1151</v>
      </c>
      <c r="D26" s="129" t="s">
        <v>1151</v>
      </c>
      <c r="E26" s="129" t="s">
        <v>1151</v>
      </c>
      <c r="F26" s="129" t="s">
        <v>1151</v>
      </c>
      <c r="G26" s="129" t="s">
        <v>1151</v>
      </c>
      <c r="H26" s="129" t="s">
        <v>1151</v>
      </c>
      <c r="I26" s="164" t="s">
        <v>1151</v>
      </c>
      <c r="K26" s="204">
        <f>INDEX('CY Raw Inflation'!$K$16:$K$200,MATCH($L$8,'CY Raw Inflation'!$A$16:$A$200,0))/INDEX('CY Raw Inflation'!$K$16:$K$200,MATCH($C$7,'CY Raw Inflation'!$A$16:$A$200,0))</f>
        <v>1.2982097679353171</v>
      </c>
      <c r="L26" s="205">
        <f t="shared" si="2"/>
        <v>0</v>
      </c>
      <c r="M26" s="205">
        <f t="shared" si="3"/>
        <v>0</v>
      </c>
      <c r="N26" s="206">
        <f>SUM($L$11:L26)/SUM($C$11:C26)</f>
        <v>186.64028008237156</v>
      </c>
      <c r="P26" s="204">
        <f>INDEX('CY Raw Inflation'!$K$16:$K$200,MATCH($Q$8,'CY Raw Inflation'!$A$16:$A$200,0))/INDEX('CY Raw Inflation'!$K$16:$K$200,MATCH($C$7,'CY Raw Inflation'!$A$16:$A$200,0))</f>
        <v>1.2982097679353171</v>
      </c>
      <c r="Q26" s="205">
        <f t="shared" si="0"/>
        <v>0</v>
      </c>
      <c r="R26" s="205">
        <f t="shared" si="1"/>
        <v>0</v>
      </c>
      <c r="S26" s="206">
        <f>SUM($Q$11:Q26)/SUM($C$11:C26)</f>
        <v>186.64028008237156</v>
      </c>
      <c r="U26" s="442">
        <f>SUM(D26,F26)</f>
        <v>0</v>
      </c>
      <c r="V26" s="205">
        <f t="shared" si="4"/>
        <v>0</v>
      </c>
      <c r="W26" s="206">
        <f>SUM($U$11:U26)/SUM($C$11:C26)</f>
        <v>143.76742857142855</v>
      </c>
    </row>
    <row r="27" spans="2:23" x14ac:dyDescent="0.25">
      <c r="B27" s="163">
        <f t="shared" si="6"/>
        <v>2030</v>
      </c>
      <c r="C27" s="129" t="s">
        <v>1151</v>
      </c>
      <c r="D27" s="129" t="s">
        <v>1151</v>
      </c>
      <c r="E27" s="129" t="s">
        <v>1151</v>
      </c>
      <c r="F27" s="129" t="s">
        <v>1151</v>
      </c>
      <c r="G27" s="129" t="s">
        <v>1151</v>
      </c>
      <c r="H27" s="129" t="s">
        <v>1151</v>
      </c>
      <c r="I27" s="164" t="s">
        <v>1151</v>
      </c>
      <c r="K27" s="204">
        <f>INDEX('CY Raw Inflation'!$K$16:$K$200,MATCH($L$8,'CY Raw Inflation'!$A$16:$A$200,0))/INDEX('CY Raw Inflation'!$K$16:$K$200,MATCH($C$7,'CY Raw Inflation'!$A$16:$A$200,0))</f>
        <v>1.2982097679353171</v>
      </c>
      <c r="L27" s="205">
        <f t="shared" si="2"/>
        <v>0</v>
      </c>
      <c r="M27" s="205">
        <f t="shared" si="3"/>
        <v>0</v>
      </c>
      <c r="N27" s="206">
        <f>SUM($L$11:L27)/SUM($C$11:C27)</f>
        <v>186.64028008237156</v>
      </c>
      <c r="P27" s="204">
        <f>INDEX('CY Raw Inflation'!$K$16:$K$200,MATCH($Q$8,'CY Raw Inflation'!$A$16:$A$200,0))/INDEX('CY Raw Inflation'!$K$16:$K$200,MATCH($C$7,'CY Raw Inflation'!$A$16:$A$200,0))</f>
        <v>1.2982097679353171</v>
      </c>
      <c r="Q27" s="205">
        <f t="shared" si="0"/>
        <v>0</v>
      </c>
      <c r="R27" s="205">
        <f t="shared" si="1"/>
        <v>0</v>
      </c>
      <c r="S27" s="206">
        <f>SUM($Q$11:Q27)/SUM($C$11:C27)</f>
        <v>186.64028008237156</v>
      </c>
      <c r="U27" s="442">
        <f t="shared" si="5"/>
        <v>0</v>
      </c>
      <c r="V27" s="205">
        <f>IFERROR(U27/C27,0)</f>
        <v>0</v>
      </c>
      <c r="W27" s="206">
        <f>SUM($U$11:U27)/SUM($C$11:C27)</f>
        <v>143.76742857142855</v>
      </c>
    </row>
    <row r="28" spans="2:23" x14ac:dyDescent="0.25">
      <c r="B28" s="163">
        <f t="shared" si="6"/>
        <v>2031</v>
      </c>
      <c r="C28" s="129" t="s">
        <v>1151</v>
      </c>
      <c r="D28" s="129" t="s">
        <v>1151</v>
      </c>
      <c r="E28" s="129" t="s">
        <v>1151</v>
      </c>
      <c r="F28" s="129" t="s">
        <v>1151</v>
      </c>
      <c r="G28" s="129" t="s">
        <v>1151</v>
      </c>
      <c r="H28" s="129" t="s">
        <v>1151</v>
      </c>
      <c r="I28" s="164" t="s">
        <v>1151</v>
      </c>
      <c r="K28" s="204">
        <f>INDEX('CY Raw Inflation'!$K$16:$K$200,MATCH($L$8,'CY Raw Inflation'!$A$16:$A$200,0))/INDEX('CY Raw Inflation'!$K$16:$K$200,MATCH($C$7,'CY Raw Inflation'!$A$16:$A$200,0))</f>
        <v>1.2982097679353171</v>
      </c>
      <c r="L28" s="205">
        <f t="shared" si="2"/>
        <v>0</v>
      </c>
      <c r="M28" s="205">
        <f t="shared" si="3"/>
        <v>0</v>
      </c>
      <c r="N28" s="206">
        <f>SUM($L$11:L28)/SUM($C$11:C28)</f>
        <v>186.64028008237156</v>
      </c>
      <c r="P28" s="204">
        <f>INDEX('CY Raw Inflation'!$K$16:$K$200,MATCH($Q$8,'CY Raw Inflation'!$A$16:$A$200,0))/INDEX('CY Raw Inflation'!$K$16:$K$200,MATCH($C$7,'CY Raw Inflation'!$A$16:$A$200,0))</f>
        <v>1.2982097679353171</v>
      </c>
      <c r="Q28" s="205">
        <f t="shared" si="0"/>
        <v>0</v>
      </c>
      <c r="R28" s="205">
        <f t="shared" si="1"/>
        <v>0</v>
      </c>
      <c r="S28" s="206">
        <f>SUM($Q$11:Q28)/SUM($C$11:C28)</f>
        <v>186.64028008237156</v>
      </c>
      <c r="U28" s="442">
        <f t="shared" si="5"/>
        <v>0</v>
      </c>
      <c r="V28" s="205">
        <f>IFERROR(U28/C28,0)</f>
        <v>0</v>
      </c>
      <c r="W28" s="206">
        <f>SUM($U$11:U28)/SUM($C$11:C28)</f>
        <v>143.76742857142855</v>
      </c>
    </row>
    <row r="29" spans="2:23" x14ac:dyDescent="0.25">
      <c r="B29" s="163">
        <f t="shared" si="6"/>
        <v>2032</v>
      </c>
      <c r="C29" s="129" t="s">
        <v>1151</v>
      </c>
      <c r="D29" s="129" t="s">
        <v>1151</v>
      </c>
      <c r="E29" s="129" t="s">
        <v>1151</v>
      </c>
      <c r="F29" s="129" t="s">
        <v>1151</v>
      </c>
      <c r="G29" s="129" t="s">
        <v>1151</v>
      </c>
      <c r="H29" s="129" t="s">
        <v>1151</v>
      </c>
      <c r="I29" s="164" t="s">
        <v>1151</v>
      </c>
      <c r="K29" s="204">
        <f>INDEX('CY Raw Inflation'!$K$16:$K$200,MATCH($L$8,'CY Raw Inflation'!$A$16:$A$200,0))/INDEX('CY Raw Inflation'!$K$16:$K$200,MATCH($C$7,'CY Raw Inflation'!$A$16:$A$200,0))</f>
        <v>1.2982097679353171</v>
      </c>
      <c r="L29" s="205">
        <f t="shared" si="2"/>
        <v>0</v>
      </c>
      <c r="M29" s="205">
        <f t="shared" si="3"/>
        <v>0</v>
      </c>
      <c r="N29" s="206">
        <f>SUM($L$11:L29)/SUM($C$11:C29)</f>
        <v>186.64028008237156</v>
      </c>
      <c r="P29" s="204">
        <f>INDEX('CY Raw Inflation'!$K$16:$K$200,MATCH($Q$8,'CY Raw Inflation'!$A$16:$A$200,0))/INDEX('CY Raw Inflation'!$K$16:$K$200,MATCH($C$7,'CY Raw Inflation'!$A$16:$A$200,0))</f>
        <v>1.2982097679353171</v>
      </c>
      <c r="Q29" s="205">
        <f t="shared" si="0"/>
        <v>0</v>
      </c>
      <c r="R29" s="205">
        <f t="shared" si="1"/>
        <v>0</v>
      </c>
      <c r="S29" s="206">
        <f>SUM($Q$11:Q29)/SUM($C$11:C29)</f>
        <v>186.64028008237156</v>
      </c>
      <c r="U29" s="442">
        <f t="shared" si="5"/>
        <v>0</v>
      </c>
      <c r="V29" s="205">
        <f>IFERROR(U29/C29,0)</f>
        <v>0</v>
      </c>
      <c r="W29" s="206">
        <f>SUM($U$11:U29)/SUM($C$11:C29)</f>
        <v>143.76742857142855</v>
      </c>
    </row>
    <row r="30" spans="2:23" x14ac:dyDescent="0.25">
      <c r="B30" s="163">
        <f t="shared" si="6"/>
        <v>2033</v>
      </c>
      <c r="C30" s="129" t="s">
        <v>1151</v>
      </c>
      <c r="D30" s="129" t="s">
        <v>1151</v>
      </c>
      <c r="E30" s="129" t="s">
        <v>1151</v>
      </c>
      <c r="F30" s="129" t="s">
        <v>1151</v>
      </c>
      <c r="G30" s="129" t="s">
        <v>1151</v>
      </c>
      <c r="H30" s="129" t="s">
        <v>1151</v>
      </c>
      <c r="I30" s="164" t="s">
        <v>1151</v>
      </c>
      <c r="K30" s="204">
        <f>INDEX('CY Raw Inflation'!$K$16:$K$200,MATCH($L$8,'CY Raw Inflation'!$A$16:$A$200,0))/INDEX('CY Raw Inflation'!$K$16:$K$200,MATCH($C$7,'CY Raw Inflation'!$A$16:$A$200,0))</f>
        <v>1.2982097679353171</v>
      </c>
      <c r="L30" s="205">
        <f t="shared" si="2"/>
        <v>0</v>
      </c>
      <c r="M30" s="205">
        <f t="shared" si="3"/>
        <v>0</v>
      </c>
      <c r="N30" s="206">
        <f>SUM($L$11:L30)/SUM($C$11:C30)</f>
        <v>186.64028008237156</v>
      </c>
      <c r="P30" s="204">
        <f>INDEX('CY Raw Inflation'!$K$16:$K$200,MATCH($Q$8,'CY Raw Inflation'!$A$16:$A$200,0))/INDEX('CY Raw Inflation'!$K$16:$K$200,MATCH($C$7,'CY Raw Inflation'!$A$16:$A$200,0))</f>
        <v>1.2982097679353171</v>
      </c>
      <c r="Q30" s="205">
        <f t="shared" si="0"/>
        <v>0</v>
      </c>
      <c r="R30" s="205">
        <f t="shared" si="1"/>
        <v>0</v>
      </c>
      <c r="S30" s="206">
        <f>SUM($Q$11:Q30)/SUM($C$11:C30)</f>
        <v>186.64028008237156</v>
      </c>
      <c r="U30" s="442">
        <f t="shared" si="5"/>
        <v>0</v>
      </c>
      <c r="V30" s="205">
        <f>IFERROR(U30/C30,0)</f>
        <v>0</v>
      </c>
      <c r="W30" s="206">
        <f>SUM($U$11:U30)/SUM($C$11:C30)</f>
        <v>143.76742857142855</v>
      </c>
    </row>
    <row r="31" spans="2:23" x14ac:dyDescent="0.25">
      <c r="B31" s="163">
        <f t="shared" si="6"/>
        <v>2034</v>
      </c>
      <c r="C31" s="129" t="s">
        <v>1151</v>
      </c>
      <c r="D31" s="129" t="s">
        <v>1151</v>
      </c>
      <c r="E31" s="129" t="s">
        <v>1151</v>
      </c>
      <c r="F31" s="129" t="s">
        <v>1151</v>
      </c>
      <c r="G31" s="129" t="s">
        <v>1151</v>
      </c>
      <c r="H31" s="129" t="s">
        <v>1151</v>
      </c>
      <c r="I31" s="164" t="s">
        <v>1151</v>
      </c>
      <c r="K31" s="204">
        <f>INDEX('CY Raw Inflation'!$K$16:$K$200,MATCH($L$8,'CY Raw Inflation'!$A$16:$A$200,0))/INDEX('CY Raw Inflation'!$K$16:$K$200,MATCH($C$7,'CY Raw Inflation'!$A$16:$A$200,0))</f>
        <v>1.2982097679353171</v>
      </c>
      <c r="L31" s="205">
        <f t="shared" si="2"/>
        <v>0</v>
      </c>
      <c r="M31" s="205">
        <f t="shared" si="3"/>
        <v>0</v>
      </c>
      <c r="N31" s="206">
        <f>SUM($L$11:L31)/SUM($C$11:C31)</f>
        <v>186.64028008237156</v>
      </c>
      <c r="P31" s="204">
        <f>INDEX('CY Raw Inflation'!$K$16:$K$200,MATCH($Q$8,'CY Raw Inflation'!$A$16:$A$200,0))/INDEX('CY Raw Inflation'!$K$16:$K$200,MATCH($C$7,'CY Raw Inflation'!$A$16:$A$200,0))</f>
        <v>1.2982097679353171</v>
      </c>
      <c r="Q31" s="205">
        <f t="shared" si="0"/>
        <v>0</v>
      </c>
      <c r="R31" s="205">
        <f t="shared" si="1"/>
        <v>0</v>
      </c>
      <c r="S31" s="206">
        <f>SUM($Q$11:Q31)/SUM($C$11:C31)</f>
        <v>186.64028008237156</v>
      </c>
      <c r="U31" s="442">
        <f t="shared" si="5"/>
        <v>0</v>
      </c>
      <c r="V31" s="205">
        <f t="shared" si="4"/>
        <v>0</v>
      </c>
      <c r="W31" s="206">
        <f>SUM($U$11:U31)/SUM($C$11:C31)</f>
        <v>143.76742857142855</v>
      </c>
    </row>
    <row r="32" spans="2:23" x14ac:dyDescent="0.25">
      <c r="B32" s="165">
        <f t="shared" si="6"/>
        <v>2035</v>
      </c>
      <c r="C32" s="166" t="s">
        <v>1151</v>
      </c>
      <c r="D32" s="166" t="s">
        <v>1151</v>
      </c>
      <c r="E32" s="166" t="s">
        <v>1151</v>
      </c>
      <c r="F32" s="166" t="s">
        <v>1151</v>
      </c>
      <c r="G32" s="166" t="s">
        <v>1151</v>
      </c>
      <c r="H32" s="166" t="s">
        <v>1151</v>
      </c>
      <c r="I32" s="167" t="s">
        <v>1151</v>
      </c>
      <c r="K32" s="207">
        <f>INDEX('CY Raw Inflation'!$K$16:$K$200,MATCH($L$8,'CY Raw Inflation'!$A$16:$A$200,0))/INDEX('CY Raw Inflation'!$K$16:$K$200,MATCH($C$7,'CY Raw Inflation'!$A$16:$A$200,0))</f>
        <v>1.2982097679353171</v>
      </c>
      <c r="L32" s="208">
        <f t="shared" si="2"/>
        <v>0</v>
      </c>
      <c r="M32" s="208">
        <f t="shared" si="3"/>
        <v>0</v>
      </c>
      <c r="N32" s="209">
        <f>SUM($L$11:L32)/SUM($C$11:C32)</f>
        <v>186.64028008237156</v>
      </c>
      <c r="P32" s="207">
        <f>INDEX('CY Raw Inflation'!$K$16:$K$200,MATCH($Q$8,'CY Raw Inflation'!$A$16:$A$200,0))/INDEX('CY Raw Inflation'!$K$16:$K$200,MATCH($C$7,'CY Raw Inflation'!$A$16:$A$200,0))</f>
        <v>1.2982097679353171</v>
      </c>
      <c r="Q32" s="208">
        <f t="shared" si="0"/>
        <v>0</v>
      </c>
      <c r="R32" s="208">
        <f t="shared" si="1"/>
        <v>0</v>
      </c>
      <c r="S32" s="209">
        <f>SUM($Q$11:Q32)/SUM($C$11:C32)</f>
        <v>186.64028008237156</v>
      </c>
      <c r="U32" s="443">
        <f t="shared" si="5"/>
        <v>0</v>
      </c>
      <c r="V32" s="208">
        <f t="shared" si="4"/>
        <v>0</v>
      </c>
      <c r="W32" s="209">
        <f>SUM($U$11:U32)/SUM($C$11:C32)</f>
        <v>143.76742857142855</v>
      </c>
    </row>
  </sheetData>
  <mergeCells count="3">
    <mergeCell ref="K2:L2"/>
    <mergeCell ref="H2:I2"/>
    <mergeCell ref="E2:F2"/>
  </mergeCells>
  <pageMargins left="0.7" right="0.7" top="0.75" bottom="0.75" header="0.3" footer="0.3"/>
  <pageSetup orientation="portrait" horizontalDpi="1200" verticalDpi="1200"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sheetPr>
  <dimension ref="A1:W48"/>
  <sheetViews>
    <sheetView zoomScale="85" zoomScaleNormal="85" workbookViewId="0">
      <selection activeCell="C19" sqref="C19"/>
    </sheetView>
  </sheetViews>
  <sheetFormatPr defaultColWidth="8.85546875" defaultRowHeight="15" x14ac:dyDescent="0.25"/>
  <cols>
    <col min="1" max="1" width="1.7109375" customWidth="1"/>
    <col min="2" max="2" width="18.5703125" customWidth="1"/>
    <col min="3" max="4" width="12.7109375" customWidth="1"/>
    <col min="5" max="5" width="18.42578125" customWidth="1"/>
    <col min="6" max="9" width="12.7109375" customWidth="1"/>
    <col min="11" max="11" width="11.7109375" customWidth="1"/>
    <col min="12" max="14" width="11.42578125" bestFit="1" customWidth="1"/>
    <col min="16" max="17" width="11.28515625" customWidth="1"/>
    <col min="18" max="18" width="12.28515625" customWidth="1"/>
    <col min="19" max="19" width="13.85546875" customWidth="1"/>
  </cols>
  <sheetData>
    <row r="1" spans="1:3" s="212" customFormat="1" ht="18.75" x14ac:dyDescent="0.3">
      <c r="A1" s="211" t="s">
        <v>1387</v>
      </c>
    </row>
    <row r="2" spans="1:3" x14ac:dyDescent="0.25">
      <c r="B2" s="623">
        <v>2019</v>
      </c>
      <c r="C2" s="623"/>
    </row>
    <row r="3" spans="1:3" ht="45" x14ac:dyDescent="0.25">
      <c r="B3" s="148" t="s">
        <v>1386</v>
      </c>
      <c r="C3" s="149">
        <f>C14*C6</f>
        <v>5.960284715374657</v>
      </c>
    </row>
    <row r="5" spans="1:3" x14ac:dyDescent="0.25">
      <c r="B5" s="240" t="s">
        <v>1389</v>
      </c>
      <c r="C5" s="241">
        <f>INDEX('CY Raw Inflation'!$J$16:$J$200,MATCH(Q31,'CY Raw Inflation'!$A$16:$A$200,0))/INDEX('CY Raw Inflation'!$J$16:$J$200,MATCH(2008,'CY Raw Inflation'!$A$16:$A$200,0))</f>
        <v>1.4537279793596725</v>
      </c>
    </row>
    <row r="6" spans="1:3" x14ac:dyDescent="0.25">
      <c r="B6" s="240" t="s">
        <v>1835</v>
      </c>
      <c r="C6" s="241">
        <f>INDEX('CY Raw Inflation'!$J$16:$J$200,MATCH(L31,'CY Raw Inflation'!$A$16:$A$200,0))/INDEX('CY Raw Inflation'!$J$16:$J$200,MATCH(2008,'CY Raw Inflation'!$A$16:$A$200,0))</f>
        <v>1.4537279793596725</v>
      </c>
    </row>
    <row r="7" spans="1:3" x14ac:dyDescent="0.25">
      <c r="C7">
        <f>9.2*C5</f>
        <v>13.374297410108985</v>
      </c>
    </row>
    <row r="9" spans="1:3" x14ac:dyDescent="0.25">
      <c r="B9" s="624">
        <f>Q31</f>
        <v>2025</v>
      </c>
      <c r="C9" s="624"/>
    </row>
    <row r="10" spans="1:3" ht="45" x14ac:dyDescent="0.25">
      <c r="B10" s="148" t="s">
        <v>1671</v>
      </c>
      <c r="C10" s="149">
        <f>C14*C5</f>
        <v>5.960284715374657</v>
      </c>
    </row>
    <row r="13" spans="1:3" x14ac:dyDescent="0.25">
      <c r="B13" s="624" t="s">
        <v>1833</v>
      </c>
      <c r="C13" s="624"/>
    </row>
    <row r="14" spans="1:3" ht="45" x14ac:dyDescent="0.25">
      <c r="B14" s="148" t="s">
        <v>1671</v>
      </c>
      <c r="C14" s="149">
        <f>4.1</f>
        <v>4.0999999999999996</v>
      </c>
    </row>
    <row r="24" spans="2:23" x14ac:dyDescent="0.25">
      <c r="B24" t="s">
        <v>1388</v>
      </c>
    </row>
    <row r="26" spans="2:23" s="138" customFormat="1" ht="28.5" x14ac:dyDescent="0.25">
      <c r="B26" s="238" t="s">
        <v>1163</v>
      </c>
      <c r="C26" s="239">
        <f>INDEX($S$34:S52,MATCH($C$29,$B$34:$B$52,0))</f>
        <v>14.921129750124376</v>
      </c>
    </row>
    <row r="28" spans="2:23" x14ac:dyDescent="0.25">
      <c r="B28" s="150" t="s">
        <v>1164</v>
      </c>
      <c r="C28" s="151"/>
    </row>
    <row r="29" spans="2:23" x14ac:dyDescent="0.25">
      <c r="B29" s="152" t="s">
        <v>1373</v>
      </c>
      <c r="C29" s="153">
        <v>2010</v>
      </c>
    </row>
    <row r="30" spans="2:23" x14ac:dyDescent="0.25">
      <c r="B30" s="152" t="s">
        <v>1372</v>
      </c>
      <c r="C30" s="153">
        <v>2002</v>
      </c>
    </row>
    <row r="31" spans="2:23" x14ac:dyDescent="0.25">
      <c r="B31" s="154" t="s">
        <v>1159</v>
      </c>
      <c r="C31" s="155" t="s">
        <v>1158</v>
      </c>
      <c r="L31">
        <f>[0]!TableYear</f>
        <v>2025</v>
      </c>
      <c r="Q31">
        <f>TableYear</f>
        <v>2025</v>
      </c>
    </row>
    <row r="32" spans="2:23" ht="15" customHeight="1" x14ac:dyDescent="0.25">
      <c r="L32" s="10" t="str">
        <f>"($BY"&amp;[0]!TableYear&amp;"M)"</f>
        <v>($BY2025M)</v>
      </c>
      <c r="M32" s="10" t="str">
        <f>"($BY"&amp;[0]!TableYear&amp;"M)"</f>
        <v>($BY2025M)</v>
      </c>
      <c r="N32" s="10" t="str">
        <f>"($BY"&amp;[0]!TableYear&amp;"M)"</f>
        <v>($BY2025M)</v>
      </c>
      <c r="Q32" s="10" t="str">
        <f>"($BY"&amp;TableYear&amp;$C$31&amp;")"</f>
        <v>($BY2025M)</v>
      </c>
      <c r="R32" s="10" t="str">
        <f>"($BY"&amp;TableYear&amp;$C$31&amp;")"</f>
        <v>($BY2025M)</v>
      </c>
      <c r="S32" s="10" t="str">
        <f>"($BY"&amp;TableYear&amp;$C$31&amp;")"</f>
        <v>($BY2025M)</v>
      </c>
      <c r="U32" s="10" t="s">
        <v>1644</v>
      </c>
      <c r="V32" s="10" t="s">
        <v>1644</v>
      </c>
      <c r="W32" s="10" t="s">
        <v>1644</v>
      </c>
    </row>
    <row r="33" spans="2:23" ht="60.75" thickBot="1" x14ac:dyDescent="0.3">
      <c r="B33" s="142" t="s">
        <v>7</v>
      </c>
      <c r="C33" s="143" t="s">
        <v>1150</v>
      </c>
      <c r="D33" s="143" t="s">
        <v>1152</v>
      </c>
      <c r="E33" s="143" t="s">
        <v>1153</v>
      </c>
      <c r="F33" s="143" t="s">
        <v>1154</v>
      </c>
      <c r="G33" s="143" t="s">
        <v>1155</v>
      </c>
      <c r="H33" s="143" t="s">
        <v>1156</v>
      </c>
      <c r="I33" s="144" t="s">
        <v>1157</v>
      </c>
      <c r="K33" s="145" t="str">
        <f>"Inflation Index ("&amp;L31&amp;"/"&amp;C30&amp;")"</f>
        <v>Inflation Index (2025/2002)</v>
      </c>
      <c r="L33" s="146" t="s">
        <v>1161</v>
      </c>
      <c r="M33" s="146" t="s">
        <v>1162</v>
      </c>
      <c r="N33" s="147" t="s">
        <v>1163</v>
      </c>
      <c r="P33" s="145" t="str">
        <f>"Inflation Index ("&amp;Q31&amp;"/"&amp;C30&amp;")"</f>
        <v>Inflation Index (2025/2002)</v>
      </c>
      <c r="Q33" s="146" t="s">
        <v>1161</v>
      </c>
      <c r="R33" s="146" t="s">
        <v>1162</v>
      </c>
      <c r="S33" s="147" t="s">
        <v>1163</v>
      </c>
      <c r="U33" s="444" t="s">
        <v>1161</v>
      </c>
      <c r="V33" s="445" t="s">
        <v>1162</v>
      </c>
      <c r="W33" s="446" t="s">
        <v>1163</v>
      </c>
    </row>
    <row r="34" spans="2:23" x14ac:dyDescent="0.25">
      <c r="B34" s="236">
        <v>1997</v>
      </c>
      <c r="C34" s="229">
        <v>12</v>
      </c>
      <c r="D34" s="229">
        <v>125.2</v>
      </c>
      <c r="E34" s="229" t="s">
        <v>1151</v>
      </c>
      <c r="F34" s="229" t="s">
        <v>1151</v>
      </c>
      <c r="G34" s="229">
        <v>125.2</v>
      </c>
      <c r="H34" s="229" t="s">
        <v>1151</v>
      </c>
      <c r="I34" s="237">
        <v>125.2</v>
      </c>
      <c r="K34" s="201">
        <f>INDEX('CY Raw Inflation'!$K$16:$K$200,MATCH($L$31,'CY Raw Inflation'!$A$16:$A$200,0))/INDEX('CY Raw Inflation'!$K$16:$K$200,MATCH($C$30,'CY Raw Inflation'!$A$16:$A$200,0))</f>
        <v>1.6692711016017887</v>
      </c>
      <c r="L34" s="202">
        <f>K34*(SUM(D34,F34))</f>
        <v>208.99274192054395</v>
      </c>
      <c r="M34" s="202">
        <f>IFERROR(L34/C34,0)</f>
        <v>17.416061826711996</v>
      </c>
      <c r="N34" s="203">
        <f>SUM($L$34:L34)/SUM($C$34:C34)</f>
        <v>17.416061826711996</v>
      </c>
      <c r="P34" s="201">
        <f>INDEX('CY Raw Inflation'!$K$16:$K$200,MATCH($Q$31,'CY Raw Inflation'!$A$16:$A$200,0))/INDEX('CY Raw Inflation'!$K$16:$K$200,MATCH($C$30,'CY Raw Inflation'!$A$16:$A$200,0))</f>
        <v>1.6692711016017887</v>
      </c>
      <c r="Q34" s="202">
        <f>P34*(SUM(D34,F34))</f>
        <v>208.99274192054395</v>
      </c>
      <c r="R34" s="202">
        <f t="shared" ref="R34:R48" si="0">IFERROR(Q34/C34,0)</f>
        <v>17.416061826711996</v>
      </c>
      <c r="S34" s="203">
        <f>SUM($Q$34:Q34)/SUM($C$34:C34)</f>
        <v>17.416061826711996</v>
      </c>
      <c r="U34" s="441">
        <f>SUM(D34,F34)</f>
        <v>125.2</v>
      </c>
      <c r="V34" s="202">
        <f>IFERROR(U34/C34,0)</f>
        <v>10.433333333333334</v>
      </c>
      <c r="W34" s="203">
        <f>SUM($U$11:U34)/SUM($C$11:C34)</f>
        <v>3.0966941794770653E-2</v>
      </c>
    </row>
    <row r="35" spans="2:23" x14ac:dyDescent="0.25">
      <c r="B35" s="222">
        <v>1998</v>
      </c>
      <c r="C35" s="223">
        <v>18</v>
      </c>
      <c r="D35" s="223">
        <v>159.80000000000001</v>
      </c>
      <c r="E35" s="223" t="s">
        <v>1151</v>
      </c>
      <c r="F35" s="223" t="s">
        <v>1151</v>
      </c>
      <c r="G35" s="223">
        <v>159.80000000000001</v>
      </c>
      <c r="H35" s="223" t="s">
        <v>1151</v>
      </c>
      <c r="I35" s="224">
        <v>159.80000000000001</v>
      </c>
      <c r="K35" s="204">
        <f>INDEX('CY Raw Inflation'!$K$16:$K$200,MATCH($L$31,'CY Raw Inflation'!$A$16:$A$200,0))/INDEX('CY Raw Inflation'!$K$16:$K$200,MATCH($C$30,'CY Raw Inflation'!$A$16:$A$200,0))</f>
        <v>1.6692711016017887</v>
      </c>
      <c r="L35" s="205">
        <f t="shared" ref="L35:L48" si="1">K35*(SUM(D35,F35))</f>
        <v>266.74952203596587</v>
      </c>
      <c r="M35" s="205">
        <f t="shared" ref="M35:M48" si="2">IFERROR(L35/C35,0)</f>
        <v>14.819417890886992</v>
      </c>
      <c r="N35" s="206">
        <f>SUM($L$34:L35)/SUM($C$34:C35)</f>
        <v>15.858075465216993</v>
      </c>
      <c r="P35" s="204">
        <f>INDEX('CY Raw Inflation'!$K$16:$K$200,MATCH(TableYear,'CY Raw Inflation'!$A$16:$A$200,0))/INDEX('CY Raw Inflation'!$K$16:$K$200,MATCH($C$30,'CY Raw Inflation'!$A$16:$A$200,0))</f>
        <v>1.6692711016017887</v>
      </c>
      <c r="Q35" s="205">
        <f t="shared" ref="Q35:Q48" si="3">P35*(SUM(D35,F35))</f>
        <v>266.74952203596587</v>
      </c>
      <c r="R35" s="205">
        <f t="shared" si="0"/>
        <v>14.819417890886992</v>
      </c>
      <c r="S35" s="206">
        <f>SUM($Q$34:Q35)/SUM($C$34:C35)</f>
        <v>15.858075465216993</v>
      </c>
      <c r="U35" s="442">
        <f>SUM(D35,F35)</f>
        <v>159.80000000000001</v>
      </c>
      <c r="V35" s="205">
        <f t="shared" ref="V35:V48" si="4">IFERROR(U35/C35,0)</f>
        <v>8.8777777777777782</v>
      </c>
      <c r="W35" s="206">
        <f>SUM($U$11:U35)/SUM($C$11:C35)</f>
        <v>7.017939353039912E-2</v>
      </c>
    </row>
    <row r="36" spans="2:23" x14ac:dyDescent="0.25">
      <c r="B36" s="222">
        <v>1999</v>
      </c>
      <c r="C36" s="223">
        <v>11</v>
      </c>
      <c r="D36" s="223">
        <v>134.69999999999999</v>
      </c>
      <c r="E36" s="223" t="s">
        <v>1151</v>
      </c>
      <c r="F36" s="223" t="s">
        <v>1151</v>
      </c>
      <c r="G36" s="223">
        <v>134.69999999999999</v>
      </c>
      <c r="H36" s="223" t="s">
        <v>1151</v>
      </c>
      <c r="I36" s="224">
        <v>134.69999999999999</v>
      </c>
      <c r="K36" s="204">
        <f>INDEX('CY Raw Inflation'!$K$16:$K$200,MATCH($L$31,'CY Raw Inflation'!$A$16:$A$200,0))/INDEX('CY Raw Inflation'!$K$16:$K$200,MATCH($C$30,'CY Raw Inflation'!$A$16:$A$200,0))</f>
        <v>1.6692711016017887</v>
      </c>
      <c r="L36" s="205">
        <f t="shared" si="1"/>
        <v>224.85081738576093</v>
      </c>
      <c r="M36" s="205">
        <f t="shared" si="2"/>
        <v>20.440983398705541</v>
      </c>
      <c r="N36" s="206">
        <f>SUM($L$34:L36)/SUM($C$34:C36)</f>
        <v>17.087636130299288</v>
      </c>
      <c r="P36" s="204">
        <f>INDEX('CY Raw Inflation'!$K$16:$K$200,MATCH(TableYear,'CY Raw Inflation'!$A$16:$A$200,0))/INDEX('CY Raw Inflation'!$K$16:$K$200,MATCH($C$30,'CY Raw Inflation'!$A$16:$A$200,0))</f>
        <v>1.6692711016017887</v>
      </c>
      <c r="Q36" s="205">
        <f t="shared" si="3"/>
        <v>224.85081738576093</v>
      </c>
      <c r="R36" s="205">
        <f t="shared" si="0"/>
        <v>20.440983398705541</v>
      </c>
      <c r="S36" s="206">
        <f>SUM($Q$34:Q36)/SUM($C$34:C36)</f>
        <v>17.087636130299288</v>
      </c>
      <c r="U36" s="442">
        <f>SUM(D36,F36)</f>
        <v>134.69999999999999</v>
      </c>
      <c r="V36" s="205">
        <f t="shared" si="4"/>
        <v>12.245454545454544</v>
      </c>
      <c r="W36" s="206">
        <f>SUM($U$11:U36)/SUM($C$11:C36)</f>
        <v>0.10306920976752261</v>
      </c>
    </row>
    <row r="37" spans="2:23" x14ac:dyDescent="0.25">
      <c r="B37" s="222">
        <v>2000</v>
      </c>
      <c r="C37" s="223">
        <v>8</v>
      </c>
      <c r="D37" s="223">
        <v>65.7</v>
      </c>
      <c r="E37" s="223" t="s">
        <v>1151</v>
      </c>
      <c r="F37" s="223" t="s">
        <v>1151</v>
      </c>
      <c r="G37" s="223">
        <v>65.7</v>
      </c>
      <c r="H37" s="223" t="s">
        <v>1151</v>
      </c>
      <c r="I37" s="224">
        <v>65.7</v>
      </c>
      <c r="K37" s="204">
        <f>INDEX('CY Raw Inflation'!$K$16:$K$200,MATCH($L$31,'CY Raw Inflation'!$A$16:$A$200,0))/INDEX('CY Raw Inflation'!$K$16:$K$200,MATCH($C$30,'CY Raw Inflation'!$A$16:$A$200,0))</f>
        <v>1.6692711016017887</v>
      </c>
      <c r="L37" s="205">
        <f t="shared" si="1"/>
        <v>109.67111137523753</v>
      </c>
      <c r="M37" s="205">
        <f t="shared" si="2"/>
        <v>13.708888921904691</v>
      </c>
      <c r="N37" s="206">
        <f>SUM($L$34:L37)/SUM($C$34:C37)</f>
        <v>16.536003933010374</v>
      </c>
      <c r="P37" s="204">
        <f>INDEX('CY Raw Inflation'!$K$16:$K$200,MATCH(TableYear,'CY Raw Inflation'!$A$16:$A$200,0))/INDEX('CY Raw Inflation'!$K$16:$K$200,MATCH($C$30,'CY Raw Inflation'!$A$16:$A$200,0))</f>
        <v>1.6692711016017887</v>
      </c>
      <c r="Q37" s="205">
        <f t="shared" si="3"/>
        <v>109.67111137523753</v>
      </c>
      <c r="R37" s="205">
        <f t="shared" si="0"/>
        <v>13.708888921904691</v>
      </c>
      <c r="S37" s="206">
        <f>SUM($Q$34:Q37)/SUM($C$34:C37)</f>
        <v>16.536003933010374</v>
      </c>
      <c r="U37" s="442">
        <f>SUM(D37,F37)</f>
        <v>65.7</v>
      </c>
      <c r="V37" s="205">
        <f t="shared" si="4"/>
        <v>8.2125000000000004</v>
      </c>
      <c r="W37" s="206">
        <f>SUM($U$11:U37)/SUM($C$11:C37)</f>
        <v>0.11896997210642575</v>
      </c>
    </row>
    <row r="38" spans="2:23" x14ac:dyDescent="0.25">
      <c r="B38" s="222">
        <v>2001</v>
      </c>
      <c r="C38" s="223">
        <v>7</v>
      </c>
      <c r="D38" s="223">
        <v>34.200000000000003</v>
      </c>
      <c r="E38" s="223" t="s">
        <v>1151</v>
      </c>
      <c r="F38" s="223" t="s">
        <v>1151</v>
      </c>
      <c r="G38" s="223">
        <v>34.200000000000003</v>
      </c>
      <c r="H38" s="223" t="s">
        <v>1151</v>
      </c>
      <c r="I38" s="224">
        <v>34.200000000000003</v>
      </c>
      <c r="K38" s="204">
        <f>INDEX('CY Raw Inflation'!$K$16:$K$200,MATCH($L$31,'CY Raw Inflation'!$A$16:$A$200,0))/INDEX('CY Raw Inflation'!$K$16:$K$200,MATCH($C$30,'CY Raw Inflation'!$A$16:$A$200,0))</f>
        <v>1.6692711016017887</v>
      </c>
      <c r="L38" s="205">
        <f t="shared" si="1"/>
        <v>57.089071674781181</v>
      </c>
      <c r="M38" s="205">
        <f t="shared" si="2"/>
        <v>8.1555816678258832</v>
      </c>
      <c r="N38" s="206">
        <f>SUM($L$34:L38)/SUM($C$34:C38)</f>
        <v>15.488451149862312</v>
      </c>
      <c r="P38" s="204">
        <f>INDEX('CY Raw Inflation'!$K$16:$K$200,MATCH(TableYear,'CY Raw Inflation'!$A$16:$A$200,0))/INDEX('CY Raw Inflation'!$K$16:$K$200,MATCH($C$30,'CY Raw Inflation'!$A$16:$A$200,0))</f>
        <v>1.6692711016017887</v>
      </c>
      <c r="Q38" s="205">
        <f t="shared" si="3"/>
        <v>57.089071674781181</v>
      </c>
      <c r="R38" s="205">
        <f t="shared" si="0"/>
        <v>8.1555816678258832</v>
      </c>
      <c r="S38" s="206">
        <f>SUM($Q$34:Q38)/SUM($C$34:C38)</f>
        <v>15.488451149862312</v>
      </c>
      <c r="U38" s="442">
        <f>SUM(D38,F38)</f>
        <v>34.200000000000003</v>
      </c>
      <c r="V38" s="205">
        <f t="shared" si="4"/>
        <v>4.8857142857142861</v>
      </c>
      <c r="W38" s="206">
        <f>SUM($U$11:U38)/SUM($C$11:C38)</f>
        <v>0.12713416043233614</v>
      </c>
    </row>
    <row r="39" spans="2:23" x14ac:dyDescent="0.25">
      <c r="B39" s="222">
        <v>2002</v>
      </c>
      <c r="C39" s="223">
        <v>24</v>
      </c>
      <c r="D39" s="223">
        <v>223.2</v>
      </c>
      <c r="E39" s="223" t="s">
        <v>1151</v>
      </c>
      <c r="F39" s="223" t="s">
        <v>1151</v>
      </c>
      <c r="G39" s="223">
        <v>223.2</v>
      </c>
      <c r="H39" s="223">
        <v>18.2</v>
      </c>
      <c r="I39" s="224">
        <v>241.4</v>
      </c>
      <c r="K39" s="204">
        <f>INDEX('CY Raw Inflation'!$K$16:$K$200,MATCH($L$31,'CY Raw Inflation'!$A$16:$A$200,0))/INDEX('CY Raw Inflation'!$K$16:$K$200,MATCH($C$30,'CY Raw Inflation'!$A$16:$A$200,0))</f>
        <v>1.6692711016017887</v>
      </c>
      <c r="L39" s="205">
        <f t="shared" si="1"/>
        <v>372.58130987751923</v>
      </c>
      <c r="M39" s="205">
        <f t="shared" si="2"/>
        <v>15.524221244896635</v>
      </c>
      <c r="N39" s="206">
        <f>SUM($L$34:L39)/SUM($C$34:C39)</f>
        <v>15.49918217837261</v>
      </c>
      <c r="P39" s="204">
        <f>INDEX('CY Raw Inflation'!$K$16:$K$200,MATCH(TableYear,'CY Raw Inflation'!$A$16:$A$200,0))/INDEX('CY Raw Inflation'!$K$16:$K$200,MATCH($C$30,'CY Raw Inflation'!$A$16:$A$200,0))</f>
        <v>1.6692711016017887</v>
      </c>
      <c r="Q39" s="205">
        <f t="shared" si="3"/>
        <v>372.58130987751923</v>
      </c>
      <c r="R39" s="205">
        <f t="shared" si="0"/>
        <v>15.524221244896635</v>
      </c>
      <c r="S39" s="206">
        <f>SUM($Q$34:Q39)/SUM($C$34:C39)</f>
        <v>15.49918217837261</v>
      </c>
      <c r="U39" s="442">
        <f t="shared" ref="U39:U48" si="5">SUM(D39,F39)</f>
        <v>223.2</v>
      </c>
      <c r="V39" s="205">
        <f t="shared" si="4"/>
        <v>9.2999999999999989</v>
      </c>
      <c r="W39" s="206">
        <f>SUM($U$11:U39)/SUM($C$11:C39)</f>
        <v>0.1806850357991589</v>
      </c>
    </row>
    <row r="40" spans="2:23" x14ac:dyDescent="0.25">
      <c r="B40" s="222">
        <v>2003</v>
      </c>
      <c r="C40" s="223">
        <v>22</v>
      </c>
      <c r="D40" s="223">
        <v>117.5</v>
      </c>
      <c r="E40" s="223" t="s">
        <v>1151</v>
      </c>
      <c r="F40" s="223" t="s">
        <v>1151</v>
      </c>
      <c r="G40" s="223">
        <v>117.5</v>
      </c>
      <c r="H40" s="223">
        <v>6.3</v>
      </c>
      <c r="I40" s="224">
        <v>123.8</v>
      </c>
      <c r="K40" s="204">
        <f>INDEX('CY Raw Inflation'!$K$16:$K$200,MATCH($L$31,'CY Raw Inflation'!$A$16:$A$200,0))/INDEX('CY Raw Inflation'!$K$16:$K$200,MATCH($C$30,'CY Raw Inflation'!$A$16:$A$200,0))</f>
        <v>1.6692711016017887</v>
      </c>
      <c r="L40" s="205">
        <f t="shared" si="1"/>
        <v>196.13935443821018</v>
      </c>
      <c r="M40" s="205">
        <f t="shared" si="2"/>
        <v>8.9154252017368254</v>
      </c>
      <c r="N40" s="206">
        <f>SUM($L$34:L40)/SUM($C$34:C40)</f>
        <v>14.079156163804107</v>
      </c>
      <c r="P40" s="204">
        <f>INDEX('CY Raw Inflation'!$K$16:$K$200,MATCH(TableYear,'CY Raw Inflation'!$A$16:$A$200,0))/INDEX('CY Raw Inflation'!$K$16:$K$200,MATCH($C$30,'CY Raw Inflation'!$A$16:$A$200,0))</f>
        <v>1.6692711016017887</v>
      </c>
      <c r="Q40" s="205">
        <f t="shared" si="3"/>
        <v>196.13935443821018</v>
      </c>
      <c r="R40" s="205">
        <f t="shared" si="0"/>
        <v>8.9154252017368254</v>
      </c>
      <c r="S40" s="206">
        <f>SUM($Q$34:Q40)/SUM($C$34:C40)</f>
        <v>14.079156163804107</v>
      </c>
      <c r="U40" s="442">
        <f t="shared" si="5"/>
        <v>117.5</v>
      </c>
      <c r="V40" s="205">
        <f t="shared" si="4"/>
        <v>5.3409090909090908</v>
      </c>
      <c r="W40" s="206">
        <f>SUM($U$11:U40)/SUM($C$11:C40)</f>
        <v>0.20815281920709955</v>
      </c>
    </row>
    <row r="41" spans="2:23" x14ac:dyDescent="0.25">
      <c r="B41" s="222">
        <v>2004</v>
      </c>
      <c r="C41" s="223">
        <v>10</v>
      </c>
      <c r="D41" s="223">
        <v>131.5</v>
      </c>
      <c r="E41" s="223" t="s">
        <v>1151</v>
      </c>
      <c r="F41" s="223" t="s">
        <v>1151</v>
      </c>
      <c r="G41" s="223">
        <v>131.5</v>
      </c>
      <c r="H41" s="223">
        <v>24.7</v>
      </c>
      <c r="I41" s="224">
        <v>156.19999999999999</v>
      </c>
      <c r="K41" s="204">
        <f>INDEX('CY Raw Inflation'!$K$16:$K$200,MATCH($L$31,'CY Raw Inflation'!$A$16:$A$200,0))/INDEX('CY Raw Inflation'!$K$16:$K$200,MATCH($C$30,'CY Raw Inflation'!$A$16:$A$200,0))</f>
        <v>1.6692711016017887</v>
      </c>
      <c r="L41" s="205">
        <f t="shared" si="1"/>
        <v>219.5091498606352</v>
      </c>
      <c r="M41" s="205">
        <f t="shared" si="2"/>
        <v>21.95091498606352</v>
      </c>
      <c r="N41" s="206">
        <f>SUM($L$34:L41)/SUM($C$34:C41)</f>
        <v>14.781991772934413</v>
      </c>
      <c r="P41" s="204">
        <f>INDEX('CY Raw Inflation'!$K$16:$K$200,MATCH(TableYear,'CY Raw Inflation'!$A$16:$A$200,0))/INDEX('CY Raw Inflation'!$K$16:$K$200,MATCH($C$30,'CY Raw Inflation'!$A$16:$A$200,0))</f>
        <v>1.6692711016017887</v>
      </c>
      <c r="Q41" s="205">
        <f t="shared" si="3"/>
        <v>219.5091498606352</v>
      </c>
      <c r="R41" s="205">
        <f t="shared" si="0"/>
        <v>21.95091498606352</v>
      </c>
      <c r="S41" s="206">
        <f>SUM($Q$34:Q41)/SUM($C$34:C41)</f>
        <v>14.781991772934413</v>
      </c>
      <c r="U41" s="442">
        <f t="shared" si="5"/>
        <v>131.5</v>
      </c>
      <c r="V41" s="205">
        <f t="shared" si="4"/>
        <v>13.15</v>
      </c>
      <c r="W41" s="206">
        <f>SUM($U$11:U41)/SUM($C$11:C41)</f>
        <v>0.23939052419455503</v>
      </c>
    </row>
    <row r="42" spans="2:23" x14ac:dyDescent="0.25">
      <c r="B42" s="222">
        <v>2005</v>
      </c>
      <c r="C42" s="223">
        <v>22</v>
      </c>
      <c r="D42" s="223">
        <v>235.6</v>
      </c>
      <c r="E42" s="223" t="s">
        <v>1151</v>
      </c>
      <c r="F42" s="223" t="s">
        <v>1151</v>
      </c>
      <c r="G42" s="223">
        <v>235.6</v>
      </c>
      <c r="H42" s="223">
        <v>38</v>
      </c>
      <c r="I42" s="224">
        <v>273.60000000000002</v>
      </c>
      <c r="K42" s="204">
        <f>INDEX('CY Raw Inflation'!$K$16:$K$200,MATCH($L$31,'CY Raw Inflation'!$A$16:$A$200,0))/INDEX('CY Raw Inflation'!$K$16:$K$200,MATCH($C$30,'CY Raw Inflation'!$A$16:$A$200,0))</f>
        <v>1.6692711016017887</v>
      </c>
      <c r="L42" s="205">
        <f t="shared" si="1"/>
        <v>393.2802715373814</v>
      </c>
      <c r="M42" s="205">
        <f t="shared" si="2"/>
        <v>17.876375978971883</v>
      </c>
      <c r="N42" s="206">
        <f>SUM($L$34:L42)/SUM($C$34:C42)</f>
        <v>15.290025000791312</v>
      </c>
      <c r="P42" s="204">
        <f>INDEX('CY Raw Inflation'!$K$16:$K$200,MATCH(TableYear,'CY Raw Inflation'!$A$16:$A$200,0))/INDEX('CY Raw Inflation'!$K$16:$K$200,MATCH($C$30,'CY Raw Inflation'!$A$16:$A$200,0))</f>
        <v>1.6692711016017887</v>
      </c>
      <c r="Q42" s="205">
        <f t="shared" si="3"/>
        <v>393.2802715373814</v>
      </c>
      <c r="R42" s="205">
        <f t="shared" si="0"/>
        <v>17.876375978971883</v>
      </c>
      <c r="S42" s="206">
        <f>SUM($Q$34:Q42)/SUM($C$34:C42)</f>
        <v>15.290025000791312</v>
      </c>
      <c r="U42" s="442">
        <f t="shared" si="5"/>
        <v>235.6</v>
      </c>
      <c r="V42" s="205">
        <f t="shared" si="4"/>
        <v>10.709090909090909</v>
      </c>
      <c r="W42" s="206">
        <f>SUM($U$11:U42)/SUM($C$11:C42)</f>
        <v>0.29469238252667312</v>
      </c>
    </row>
    <row r="43" spans="2:23" x14ac:dyDescent="0.25">
      <c r="B43" s="222">
        <v>2006</v>
      </c>
      <c r="C43" s="223">
        <v>24</v>
      </c>
      <c r="D43" s="223">
        <v>145.80000000000001</v>
      </c>
      <c r="E43" s="223" t="s">
        <v>1151</v>
      </c>
      <c r="F43" s="223" t="s">
        <v>1151</v>
      </c>
      <c r="G43" s="223">
        <v>145.80000000000001</v>
      </c>
      <c r="H43" s="223">
        <v>21.6</v>
      </c>
      <c r="I43" s="224">
        <v>167.4</v>
      </c>
      <c r="K43" s="204">
        <f>INDEX('CY Raw Inflation'!$K$16:$K$200,MATCH($L$31,'CY Raw Inflation'!$A$16:$A$200,0))/INDEX('CY Raw Inflation'!$K$16:$K$200,MATCH($C$30,'CY Raw Inflation'!$A$16:$A$200,0))</f>
        <v>1.6692711016017887</v>
      </c>
      <c r="L43" s="205">
        <f t="shared" si="1"/>
        <v>243.37972661354081</v>
      </c>
      <c r="M43" s="205">
        <f t="shared" si="2"/>
        <v>10.140821942230867</v>
      </c>
      <c r="N43" s="206">
        <f>SUM($L$34:L43)/SUM($C$34:C43)</f>
        <v>14.507867574174535</v>
      </c>
      <c r="P43" s="204">
        <f>INDEX('CY Raw Inflation'!$K$16:$K$200,MATCH(TableYear,'CY Raw Inflation'!$A$16:$A$200,0))/INDEX('CY Raw Inflation'!$K$16:$K$200,MATCH($C$30,'CY Raw Inflation'!$A$16:$A$200,0))</f>
        <v>1.6692711016017887</v>
      </c>
      <c r="Q43" s="205">
        <f t="shared" si="3"/>
        <v>243.37972661354081</v>
      </c>
      <c r="R43" s="205">
        <f t="shared" si="0"/>
        <v>10.140821942230867</v>
      </c>
      <c r="S43" s="206">
        <f>SUM($Q$34:Q43)/SUM($C$34:C43)</f>
        <v>14.507867574174535</v>
      </c>
      <c r="U43" s="442">
        <f t="shared" si="5"/>
        <v>145.80000000000001</v>
      </c>
      <c r="V43" s="205">
        <f t="shared" si="4"/>
        <v>6.0750000000000002</v>
      </c>
      <c r="W43" s="206">
        <f>SUM($U$11:U43)/SUM($C$11:C43)</f>
        <v>0.32780927989301195</v>
      </c>
    </row>
    <row r="44" spans="2:23" x14ac:dyDescent="0.25">
      <c r="B44" s="222">
        <v>2007</v>
      </c>
      <c r="C44" s="223">
        <v>48</v>
      </c>
      <c r="D44" s="223">
        <v>264.89999999999998</v>
      </c>
      <c r="E44" s="223" t="s">
        <v>1151</v>
      </c>
      <c r="F44" s="223" t="s">
        <v>1151</v>
      </c>
      <c r="G44" s="223">
        <v>264.89999999999998</v>
      </c>
      <c r="H44" s="223">
        <v>90.3</v>
      </c>
      <c r="I44" s="224">
        <v>355.2</v>
      </c>
      <c r="K44" s="204">
        <f>INDEX('CY Raw Inflation'!$K$16:$K$200,MATCH($L$31,'CY Raw Inflation'!$A$16:$A$200,0))/INDEX('CY Raw Inflation'!$K$16:$K$200,MATCH($C$30,'CY Raw Inflation'!$A$16:$A$200,0))</f>
        <v>1.6692711016017887</v>
      </c>
      <c r="L44" s="205">
        <f t="shared" si="1"/>
        <v>442.18991481431379</v>
      </c>
      <c r="M44" s="205">
        <f t="shared" si="2"/>
        <v>9.2122898919648701</v>
      </c>
      <c r="N44" s="206">
        <f>SUM($L$34:L44)/SUM($C$34:C44)</f>
        <v>13.273946560844127</v>
      </c>
      <c r="P44" s="204">
        <f>INDEX('CY Raw Inflation'!$K$16:$K$200,MATCH(TableYear,'CY Raw Inflation'!$A$16:$A$200,0))/INDEX('CY Raw Inflation'!$K$16:$K$200,MATCH($C$30,'CY Raw Inflation'!$A$16:$A$200,0))</f>
        <v>1.6692711016017887</v>
      </c>
      <c r="Q44" s="205">
        <f t="shared" si="3"/>
        <v>442.18991481431379</v>
      </c>
      <c r="R44" s="205">
        <f t="shared" si="0"/>
        <v>9.2122898919648701</v>
      </c>
      <c r="S44" s="206">
        <f>SUM($Q$34:Q44)/SUM($C$34:C44)</f>
        <v>13.273946560844127</v>
      </c>
      <c r="U44" s="442">
        <f t="shared" si="5"/>
        <v>264.89999999999998</v>
      </c>
      <c r="V44" s="205">
        <f t="shared" si="4"/>
        <v>5.5187499999999998</v>
      </c>
      <c r="W44" s="206">
        <f>SUM($U$11:U44)/SUM($C$11:C44)</f>
        <v>0.3866159619781282</v>
      </c>
    </row>
    <row r="45" spans="2:23" x14ac:dyDescent="0.25">
      <c r="B45" s="222">
        <v>2008</v>
      </c>
      <c r="C45" s="223">
        <v>24</v>
      </c>
      <c r="D45" s="223">
        <v>208.1</v>
      </c>
      <c r="E45" s="223" t="s">
        <v>1151</v>
      </c>
      <c r="F45" s="223" t="s">
        <v>1151</v>
      </c>
      <c r="G45" s="223">
        <v>208.1</v>
      </c>
      <c r="H45" s="223">
        <v>126.9</v>
      </c>
      <c r="I45" s="224">
        <v>335</v>
      </c>
      <c r="K45" s="204">
        <f>INDEX('CY Raw Inflation'!$K$16:$K$200,MATCH($L$31,'CY Raw Inflation'!$A$16:$A$200,0))/INDEX('CY Raw Inflation'!$K$16:$K$200,MATCH($C$30,'CY Raw Inflation'!$A$16:$A$200,0))</f>
        <v>1.6692711016017887</v>
      </c>
      <c r="L45" s="205">
        <f t="shared" si="1"/>
        <v>347.37531624333224</v>
      </c>
      <c r="M45" s="205">
        <f t="shared" si="2"/>
        <v>14.473971510138844</v>
      </c>
      <c r="N45" s="206">
        <f>SUM($L$34:L45)/SUM($C$34:C45)</f>
        <v>13.399166555553142</v>
      </c>
      <c r="P45" s="204">
        <f>INDEX('CY Raw Inflation'!$K$16:$K$200,MATCH(TableYear,'CY Raw Inflation'!$A$16:$A$200,0))/INDEX('CY Raw Inflation'!$K$16:$K$200,MATCH($C$30,'CY Raw Inflation'!$A$16:$A$200,0))</f>
        <v>1.6692711016017887</v>
      </c>
      <c r="Q45" s="205">
        <f>P45*(SUM(D45,F45))</f>
        <v>347.37531624333224</v>
      </c>
      <c r="R45" s="205">
        <f t="shared" si="0"/>
        <v>14.473971510138844</v>
      </c>
      <c r="S45" s="206">
        <f>SUM($Q$34:Q45)/SUM($C$34:C45)</f>
        <v>13.399166555553142</v>
      </c>
      <c r="U45" s="442">
        <f t="shared" si="5"/>
        <v>208.1</v>
      </c>
      <c r="V45" s="205">
        <f t="shared" si="4"/>
        <v>8.6708333333333325</v>
      </c>
      <c r="W45" s="206">
        <f>SUM($U$11:U45)/SUM($C$11:C45)</f>
        <v>0.43327642454292759</v>
      </c>
    </row>
    <row r="46" spans="2:23" x14ac:dyDescent="0.25">
      <c r="B46" s="222">
        <v>2009</v>
      </c>
      <c r="C46" s="223">
        <v>18</v>
      </c>
      <c r="D46" s="223">
        <v>341.7</v>
      </c>
      <c r="E46" s="223" t="s">
        <v>1151</v>
      </c>
      <c r="F46" s="223">
        <v>12.3</v>
      </c>
      <c r="G46" s="223">
        <v>354</v>
      </c>
      <c r="H46" s="223">
        <v>53.5</v>
      </c>
      <c r="I46" s="224">
        <v>407.5</v>
      </c>
      <c r="K46" s="204">
        <f>INDEX('CY Raw Inflation'!$K$16:$K$200,MATCH($L$31,'CY Raw Inflation'!$A$16:$A$200,0))/INDEX('CY Raw Inflation'!$K$16:$K$200,MATCH($C$30,'CY Raw Inflation'!$A$16:$A$200,0))</f>
        <v>1.6692711016017887</v>
      </c>
      <c r="L46" s="205">
        <f t="shared" si="1"/>
        <v>590.92196996703319</v>
      </c>
      <c r="M46" s="205">
        <f t="shared" si="2"/>
        <v>32.828998331501843</v>
      </c>
      <c r="N46" s="206">
        <f>SUM($L$34:L46)/SUM($C$34:C46)</f>
        <v>14.809396281226837</v>
      </c>
      <c r="P46" s="204">
        <f>INDEX('CY Raw Inflation'!$K$16:$K$200,MATCH(TableYear,'CY Raw Inflation'!$A$16:$A$200,0))/INDEX('CY Raw Inflation'!$K$16:$K$200,MATCH($C$30,'CY Raw Inflation'!$A$16:$A$200,0))</f>
        <v>1.6692711016017887</v>
      </c>
      <c r="Q46" s="205">
        <f t="shared" si="3"/>
        <v>590.92196996703319</v>
      </c>
      <c r="R46" s="205">
        <f t="shared" si="0"/>
        <v>32.828998331501843</v>
      </c>
      <c r="S46" s="206">
        <f>SUM($Q$34:Q46)/SUM($C$34:C46)</f>
        <v>14.809396281226837</v>
      </c>
      <c r="U46" s="442">
        <f t="shared" si="5"/>
        <v>354</v>
      </c>
      <c r="V46" s="205">
        <f t="shared" si="4"/>
        <v>19.666666666666668</v>
      </c>
      <c r="W46" s="206">
        <f>SUM($U$11:U46)/SUM($C$11:C46)</f>
        <v>0.51418301833169067</v>
      </c>
    </row>
    <row r="47" spans="2:23" x14ac:dyDescent="0.25">
      <c r="B47" s="222">
        <v>2010</v>
      </c>
      <c r="C47" s="223" t="s">
        <v>1151</v>
      </c>
      <c r="D47" s="223" t="s">
        <v>1151</v>
      </c>
      <c r="E47" s="223" t="s">
        <v>1151</v>
      </c>
      <c r="F47" s="223">
        <v>16.600000000000001</v>
      </c>
      <c r="G47" s="223">
        <v>16.600000000000001</v>
      </c>
      <c r="H47" s="223" t="s">
        <v>1151</v>
      </c>
      <c r="I47" s="224">
        <v>16.600000000000001</v>
      </c>
      <c r="K47" s="204">
        <f>INDEX('CY Raw Inflation'!$K$16:$K$200,MATCH($L$31,'CY Raw Inflation'!$A$16:$A$200,0))/INDEX('CY Raw Inflation'!$K$16:$K$200,MATCH($C$30,'CY Raw Inflation'!$A$16:$A$200,0))</f>
        <v>1.6692711016017887</v>
      </c>
      <c r="L47" s="205">
        <f t="shared" si="1"/>
        <v>27.709900286589694</v>
      </c>
      <c r="M47" s="205">
        <f t="shared" si="2"/>
        <v>0</v>
      </c>
      <c r="N47" s="206">
        <f>SUM($L$34:L47)/SUM($C$34:C47)</f>
        <v>14.921129750124376</v>
      </c>
      <c r="P47" s="204">
        <f>INDEX('CY Raw Inflation'!$K$16:$K$200,MATCH(TableYear,'CY Raw Inflation'!$A$16:$A$200,0))/INDEX('CY Raw Inflation'!$K$16:$K$200,MATCH($C$30,'CY Raw Inflation'!$A$16:$A$200,0))</f>
        <v>1.6692711016017887</v>
      </c>
      <c r="Q47" s="205">
        <f t="shared" si="3"/>
        <v>27.709900286589694</v>
      </c>
      <c r="R47" s="205">
        <f t="shared" si="0"/>
        <v>0</v>
      </c>
      <c r="S47" s="206">
        <f>SUM($Q$34:Q47)/SUM($C$34:C47)</f>
        <v>14.921129750124376</v>
      </c>
      <c r="U47" s="442">
        <f t="shared" si="5"/>
        <v>16.600000000000001</v>
      </c>
      <c r="V47" s="205">
        <f t="shared" si="4"/>
        <v>0</v>
      </c>
      <c r="W47" s="206">
        <f>SUM($U$11:U47)/SUM($C$11:C47)</f>
        <v>0.51806241025256416</v>
      </c>
    </row>
    <row r="48" spans="2:23" x14ac:dyDescent="0.25">
      <c r="B48" s="225">
        <v>2011</v>
      </c>
      <c r="C48" s="226" t="s">
        <v>1151</v>
      </c>
      <c r="D48" s="226" t="s">
        <v>1151</v>
      </c>
      <c r="E48" s="226" t="s">
        <v>1151</v>
      </c>
      <c r="F48" s="226">
        <v>4.5999999999999996</v>
      </c>
      <c r="G48" s="226">
        <v>4.5999999999999996</v>
      </c>
      <c r="H48" s="226" t="s">
        <v>1151</v>
      </c>
      <c r="I48" s="227">
        <v>4.5999999999999996</v>
      </c>
      <c r="K48" s="207">
        <f>INDEX('CY Raw Inflation'!$K$16:$K$200,MATCH($L$31,'CY Raw Inflation'!$A$16:$A$200,0))/INDEX('CY Raw Inflation'!$K$16:$K$200,MATCH($C$30,'CY Raw Inflation'!$A$16:$A$200,0))</f>
        <v>1.6692711016017887</v>
      </c>
      <c r="L48" s="208">
        <f t="shared" si="1"/>
        <v>7.6786470673682272</v>
      </c>
      <c r="M48" s="208">
        <f t="shared" si="2"/>
        <v>0</v>
      </c>
      <c r="N48" s="209">
        <f>SUM($L$34:L48)/SUM($C$34:C48)</f>
        <v>14.952092036686345</v>
      </c>
      <c r="P48" s="207">
        <f>INDEX('CY Raw Inflation'!$K$16:$K$200,MATCH(TableYear,'CY Raw Inflation'!$A$16:$A$200,0))/INDEX('CY Raw Inflation'!$K$16:$K$200,MATCH($C$30,'CY Raw Inflation'!$A$16:$A$200,0))</f>
        <v>1.6692711016017887</v>
      </c>
      <c r="Q48" s="208">
        <f t="shared" si="3"/>
        <v>7.6786470673682272</v>
      </c>
      <c r="R48" s="208">
        <f t="shared" si="0"/>
        <v>0</v>
      </c>
      <c r="S48" s="209">
        <f>SUM($Q$34:Q48)/SUM($C$34:C48)</f>
        <v>14.952092036686345</v>
      </c>
      <c r="U48" s="443">
        <f t="shared" si="5"/>
        <v>4.5999999999999996</v>
      </c>
      <c r="V48" s="208">
        <f t="shared" si="4"/>
        <v>0</v>
      </c>
      <c r="W48" s="209">
        <f>SUM($U$11:U48)/SUM($C$11:C48)</f>
        <v>0.51913742247160144</v>
      </c>
    </row>
  </sheetData>
  <mergeCells count="3">
    <mergeCell ref="B9:C9"/>
    <mergeCell ref="B2:C2"/>
    <mergeCell ref="B13:C13"/>
  </mergeCells>
  <pageMargins left="0.7" right="0.7" top="0.75" bottom="0.75" header="0.3" footer="0.3"/>
  <pageSetup orientation="portrait" horizontalDpi="1200" verticalDpi="1200" r:id="rId1"/>
  <drawing r:id="rId2"/>
  <legacy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W32"/>
  <sheetViews>
    <sheetView zoomScale="85" zoomScaleNormal="85" workbookViewId="0">
      <selection activeCell="N9" sqref="L9:N9"/>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8" width="12.7109375" customWidth="1"/>
    <col min="9" max="9" width="13.85546875" bestFit="1" customWidth="1"/>
    <col min="11" max="11" width="11.85546875" customWidth="1"/>
    <col min="12" max="14" width="11.42578125" bestFit="1" customWidth="1"/>
    <col min="16" max="17" width="11.28515625" customWidth="1"/>
    <col min="18" max="18" width="12.28515625" customWidth="1"/>
    <col min="19" max="19" width="13.85546875" customWidth="1"/>
  </cols>
  <sheetData>
    <row r="1" spans="1:23" s="212" customFormat="1" ht="18.75" x14ac:dyDescent="0.3">
      <c r="A1" s="211" t="s">
        <v>1685</v>
      </c>
    </row>
    <row r="2" spans="1:23" x14ac:dyDescent="0.25">
      <c r="E2" s="623">
        <f>L8</f>
        <v>2025</v>
      </c>
      <c r="F2" s="623"/>
      <c r="H2" s="623">
        <f>Q8</f>
        <v>2025</v>
      </c>
      <c r="I2" s="623"/>
      <c r="K2" s="623" t="s">
        <v>1833</v>
      </c>
      <c r="L2" s="623"/>
    </row>
    <row r="3" spans="1:23" s="138" customFormat="1" ht="60" x14ac:dyDescent="0.25">
      <c r="E3" s="148" t="s">
        <v>1163</v>
      </c>
      <c r="F3" s="149">
        <f>INDEX($N$11:N37,MATCH($C$6,$B$11:$B$37,0))</f>
        <v>186.63929097016742</v>
      </c>
      <c r="H3" s="148" t="s">
        <v>1163</v>
      </c>
      <c r="I3" s="149">
        <f>INDEX($S$11:S37,MATCH($C$6,$B$11:$B$37,0))</f>
        <v>186.63929097016742</v>
      </c>
      <c r="K3" s="148" t="s">
        <v>1645</v>
      </c>
      <c r="L3" s="149">
        <f>INDEX($W$11:W45,MATCH($F$5,$B$11:$B$45,0))</f>
        <v>117.44411764705883</v>
      </c>
    </row>
    <row r="5" spans="1:23" x14ac:dyDescent="0.25">
      <c r="B5" s="150" t="s">
        <v>1164</v>
      </c>
      <c r="C5" s="151"/>
      <c r="E5" t="s">
        <v>1647</v>
      </c>
      <c r="F5">
        <f>TableYear</f>
        <v>2025</v>
      </c>
    </row>
    <row r="6" spans="1:23" x14ac:dyDescent="0.25">
      <c r="B6" s="152" t="s">
        <v>1373</v>
      </c>
      <c r="C6" s="153">
        <v>2017</v>
      </c>
    </row>
    <row r="7" spans="1:23" x14ac:dyDescent="0.25">
      <c r="B7" s="152" t="s">
        <v>1372</v>
      </c>
      <c r="C7" s="153">
        <v>2016</v>
      </c>
    </row>
    <row r="8" spans="1:23" x14ac:dyDescent="0.25">
      <c r="B8" s="154" t="s">
        <v>1159</v>
      </c>
      <c r="C8" s="155" t="s">
        <v>1158</v>
      </c>
      <c r="L8">
        <f>[0]!TableYear</f>
        <v>2025</v>
      </c>
      <c r="Q8">
        <f>TableYear</f>
        <v>2025</v>
      </c>
    </row>
    <row r="9" spans="1:23" ht="15" customHeight="1" x14ac:dyDescent="0.25">
      <c r="L9" s="10" t="str">
        <f>"($BY"&amp;[0]!TableYear&amp;"M)"</f>
        <v>($BY2025M)</v>
      </c>
      <c r="M9" s="10" t="str">
        <f>"($BY"&amp;[0]!TableYear&amp;"M)"</f>
        <v>($BY2025M)</v>
      </c>
      <c r="N9" s="10" t="str">
        <f>"($BY"&amp;[0]!TableYear&amp;"M)"</f>
        <v>($BY2025M)</v>
      </c>
      <c r="Q9" s="10" t="str">
        <f>"($BY"&amp;TableYear&amp;$C$8&amp;")"</f>
        <v>($BY2025M)</v>
      </c>
      <c r="R9" s="10" t="str">
        <f>"($BY"&amp;TableYear&amp;$C$8&amp;")"</f>
        <v>($BY2025M)</v>
      </c>
      <c r="S9" s="10" t="str">
        <f>"($BY"&amp;TableYear&amp;$C$8&amp;")"</f>
        <v>($BY2025M)</v>
      </c>
      <c r="U9" s="10" t="s">
        <v>1644</v>
      </c>
      <c r="V9" s="10" t="s">
        <v>1644</v>
      </c>
      <c r="W9" s="10" t="s">
        <v>1644</v>
      </c>
    </row>
    <row r="10" spans="1:23" ht="60" x14ac:dyDescent="0.25">
      <c r="B10" s="160" t="s">
        <v>7</v>
      </c>
      <c r="C10" s="161" t="s">
        <v>1150</v>
      </c>
      <c r="D10" s="161" t="s">
        <v>1152</v>
      </c>
      <c r="E10" s="161" t="s">
        <v>1153</v>
      </c>
      <c r="F10" s="161" t="s">
        <v>1154</v>
      </c>
      <c r="G10" s="161" t="s">
        <v>1155</v>
      </c>
      <c r="H10" s="161" t="s">
        <v>1156</v>
      </c>
      <c r="I10" s="162" t="s">
        <v>1157</v>
      </c>
      <c r="K10" s="145" t="str">
        <f>"Inflation Index ("&amp;L8&amp;"/"&amp;C7&amp;")"</f>
        <v>Inflation Index (2025/2016)</v>
      </c>
      <c r="L10" s="146" t="s">
        <v>1161</v>
      </c>
      <c r="M10" s="146" t="s">
        <v>1162</v>
      </c>
      <c r="N10" s="147" t="s">
        <v>1163</v>
      </c>
      <c r="P10" s="145" t="str">
        <f>"Inflation Index ("&amp;TableYear&amp;"/"&amp;C7&amp;")"</f>
        <v>Inflation Index (2025/2016)</v>
      </c>
      <c r="Q10" s="146" t="s">
        <v>1161</v>
      </c>
      <c r="R10" s="146" t="s">
        <v>1162</v>
      </c>
      <c r="S10" s="147" t="s">
        <v>1163</v>
      </c>
      <c r="U10" s="444" t="s">
        <v>1161</v>
      </c>
      <c r="V10" s="445" t="s">
        <v>1162</v>
      </c>
      <c r="W10" s="446" t="s">
        <v>1163</v>
      </c>
    </row>
    <row r="11" spans="1:23" x14ac:dyDescent="0.25">
      <c r="B11" s="518">
        <v>2013</v>
      </c>
      <c r="C11" s="511" t="s">
        <v>1151</v>
      </c>
      <c r="D11" s="519" t="s">
        <v>1151</v>
      </c>
      <c r="E11" s="519" t="s">
        <v>1151</v>
      </c>
      <c r="F11" s="519" t="s">
        <v>1151</v>
      </c>
      <c r="G11" s="519" t="s">
        <v>1151</v>
      </c>
      <c r="H11" s="519" t="s">
        <v>1151</v>
      </c>
      <c r="I11" s="519" t="s">
        <v>1151</v>
      </c>
      <c r="K11" s="201">
        <f>INDEX('CY Raw Inflation'!$K$16:$K$200,MATCH($L$8,'CY Raw Inflation'!$A$16:$A$200,0))/INDEX('CY Raw Inflation'!$K$16:$K$200,MATCH($C$7,'CY Raw Inflation'!$A$16:$A$200,0))</f>
        <v>1.2982097679353171</v>
      </c>
      <c r="L11" s="202">
        <f>K11*(SUM(D11,F11))</f>
        <v>0</v>
      </c>
      <c r="M11" s="202">
        <f>IFERROR(L11/C11,0)</f>
        <v>0</v>
      </c>
      <c r="N11" s="203" t="e">
        <f>SUM($L$11:L11)/SUM($C$11:C11)</f>
        <v>#DIV/0!</v>
      </c>
      <c r="P11" s="201">
        <f>INDEX('CY Raw Inflation'!$K$16:$K$200,MATCH($Q$8,'CY Raw Inflation'!$A$16:$A$200,0))/INDEX('CY Raw Inflation'!$K$16:$K$200,MATCH($C$7,'CY Raw Inflation'!$A$16:$A$200,0))</f>
        <v>1.2982097679353171</v>
      </c>
      <c r="Q11" s="202">
        <f t="shared" ref="Q11:Q32" si="0">P11*(SUM(D11,F11))</f>
        <v>0</v>
      </c>
      <c r="R11" s="202">
        <f t="shared" ref="R11:R32" si="1">IFERROR(Q11/C11,0)</f>
        <v>0</v>
      </c>
      <c r="S11" s="203" t="e">
        <f>SUM($Q$11:Q11)/SUM($C$11:C11)</f>
        <v>#DIV/0!</v>
      </c>
      <c r="U11" s="441">
        <f>SUM(D11,F11)</f>
        <v>0</v>
      </c>
      <c r="V11" s="202">
        <f>IFERROR(U11/C11,0)</f>
        <v>0</v>
      </c>
      <c r="W11" s="203" t="e">
        <f>SUM($U$11:U11)/SUM($C$11:C11)</f>
        <v>#DIV/0!</v>
      </c>
    </row>
    <row r="12" spans="1:23" x14ac:dyDescent="0.25">
      <c r="B12" s="518">
        <v>2014</v>
      </c>
      <c r="C12" s="511" t="s">
        <v>1151</v>
      </c>
      <c r="D12" s="519" t="s">
        <v>1151</v>
      </c>
      <c r="E12" s="519" t="s">
        <v>1151</v>
      </c>
      <c r="F12" s="519" t="s">
        <v>1151</v>
      </c>
      <c r="G12" s="519" t="s">
        <v>1151</v>
      </c>
      <c r="H12" s="519" t="s">
        <v>1151</v>
      </c>
      <c r="I12" s="519" t="s">
        <v>1151</v>
      </c>
      <c r="K12" s="204">
        <f>INDEX('CY Raw Inflation'!$K$16:$K$200,MATCH($L$8,'CY Raw Inflation'!$A$16:$A$200,0))/INDEX('CY Raw Inflation'!$K$16:$K$200,MATCH($C$7,'CY Raw Inflation'!$A$16:$A$200,0))</f>
        <v>1.2982097679353171</v>
      </c>
      <c r="L12" s="205">
        <f t="shared" ref="L12:L32" si="2">K12*(SUM(D12,F12))</f>
        <v>0</v>
      </c>
      <c r="M12" s="205">
        <f t="shared" ref="M12:M32" si="3">IFERROR(L12/C12,0)</f>
        <v>0</v>
      </c>
      <c r="N12" s="206" t="e">
        <f>SUM($L$11:L12)/SUM($C$11:C12)</f>
        <v>#DIV/0!</v>
      </c>
      <c r="P12" s="204">
        <f>INDEX('CY Raw Inflation'!$K$16:$K$200,MATCH($Q$8,'CY Raw Inflation'!$A$16:$A$200,0))/INDEX('CY Raw Inflation'!$K$16:$K$200,MATCH($C$7,'CY Raw Inflation'!$A$16:$A$200,0))</f>
        <v>1.2982097679353171</v>
      </c>
      <c r="Q12" s="205">
        <f t="shared" si="0"/>
        <v>0</v>
      </c>
      <c r="R12" s="205">
        <f t="shared" si="1"/>
        <v>0</v>
      </c>
      <c r="S12" s="206" t="e">
        <f>SUM($Q$11:Q12)/SUM($C$11:C12)</f>
        <v>#DIV/0!</v>
      </c>
      <c r="U12" s="442">
        <f>SUM(D12,F12)</f>
        <v>0</v>
      </c>
      <c r="V12" s="205">
        <f t="shared" ref="V12:V32" si="4">IFERROR(U12/C12,0)</f>
        <v>0</v>
      </c>
      <c r="W12" s="206" t="e">
        <f>SUM($U$11:U12)/SUM($C$11:C12)</f>
        <v>#DIV/0!</v>
      </c>
    </row>
    <row r="13" spans="1:23" x14ac:dyDescent="0.25">
      <c r="B13" s="518">
        <v>2015</v>
      </c>
      <c r="C13" s="511" t="s">
        <v>1151</v>
      </c>
      <c r="D13" s="519">
        <v>71</v>
      </c>
      <c r="E13" s="519" t="s">
        <v>1151</v>
      </c>
      <c r="F13" s="519" t="s">
        <v>1151</v>
      </c>
      <c r="G13" s="519">
        <v>71</v>
      </c>
      <c r="H13" s="519" t="s">
        <v>1151</v>
      </c>
      <c r="I13" s="519">
        <v>71</v>
      </c>
      <c r="K13" s="204">
        <f>INDEX('CY Raw Inflation'!$K$16:$K$200,MATCH($L$8,'CY Raw Inflation'!$A$16:$A$200,0))/INDEX('CY Raw Inflation'!$K$16:$K$200,MATCH($C$7,'CY Raw Inflation'!$A$16:$A$200,0))</f>
        <v>1.2982097679353171</v>
      </c>
      <c r="L13" s="205">
        <f t="shared" si="2"/>
        <v>92.17289352340751</v>
      </c>
      <c r="M13" s="205">
        <f t="shared" si="3"/>
        <v>0</v>
      </c>
      <c r="N13" s="206" t="e">
        <f>SUM($L$11:L13)/SUM($C$11:C13)</f>
        <v>#DIV/0!</v>
      </c>
      <c r="P13" s="204">
        <f>INDEX('CY Raw Inflation'!$K$16:$K$200,MATCH($Q$8,'CY Raw Inflation'!$A$16:$A$200,0))/INDEX('CY Raw Inflation'!$K$16:$K$200,MATCH($C$7,'CY Raw Inflation'!$A$16:$A$200,0))</f>
        <v>1.2982097679353171</v>
      </c>
      <c r="Q13" s="205">
        <f t="shared" si="0"/>
        <v>92.17289352340751</v>
      </c>
      <c r="R13" s="205">
        <f t="shared" si="1"/>
        <v>0</v>
      </c>
      <c r="S13" s="206" t="e">
        <f>SUM($Q$11:Q13)/SUM($C$11:C13)</f>
        <v>#DIV/0!</v>
      </c>
      <c r="U13" s="442">
        <f>SUM(D13,F13)</f>
        <v>71</v>
      </c>
      <c r="V13" s="205">
        <f t="shared" si="4"/>
        <v>0</v>
      </c>
      <c r="W13" s="206" t="e">
        <f>SUM($U$11:U13)/SUM($C$11:C13)</f>
        <v>#DIV/0!</v>
      </c>
    </row>
    <row r="14" spans="1:23" x14ac:dyDescent="0.25">
      <c r="B14" s="518">
        <v>2016</v>
      </c>
      <c r="C14" s="511">
        <v>4</v>
      </c>
      <c r="D14" s="519">
        <v>397.2</v>
      </c>
      <c r="E14" s="519" t="s">
        <v>1151</v>
      </c>
      <c r="F14" s="519">
        <v>33.6</v>
      </c>
      <c r="G14" s="519">
        <v>430.8</v>
      </c>
      <c r="H14" s="519">
        <v>156.6</v>
      </c>
      <c r="I14" s="519">
        <v>587.4</v>
      </c>
      <c r="K14" s="204">
        <f>INDEX('CY Raw Inflation'!$K$16:$K$200,MATCH($L$8,'CY Raw Inflation'!$A$16:$A$200,0))/INDEX('CY Raw Inflation'!$K$16:$K$200,MATCH($C$7,'CY Raw Inflation'!$A$16:$A$200,0))</f>
        <v>1.2982097679353171</v>
      </c>
      <c r="L14" s="205">
        <f t="shared" si="2"/>
        <v>559.26876802653464</v>
      </c>
      <c r="M14" s="205">
        <f t="shared" si="3"/>
        <v>139.81719200663366</v>
      </c>
      <c r="N14" s="206">
        <f>SUM($L$11:L14)/SUM($C$11:C14)</f>
        <v>162.86041538748555</v>
      </c>
      <c r="P14" s="204">
        <f>INDEX('CY Raw Inflation'!$K$16:$K$200,MATCH($Q$8,'CY Raw Inflation'!$A$16:$A$200,0))/INDEX('CY Raw Inflation'!$K$16:$K$200,MATCH($C$7,'CY Raw Inflation'!$A$16:$A$200,0))</f>
        <v>1.2982097679353171</v>
      </c>
      <c r="Q14" s="205">
        <f t="shared" si="0"/>
        <v>559.26876802653464</v>
      </c>
      <c r="R14" s="205">
        <f t="shared" si="1"/>
        <v>139.81719200663366</v>
      </c>
      <c r="S14" s="206">
        <f>SUM($Q$11:Q14)/SUM($C$11:C14)</f>
        <v>162.86041538748555</v>
      </c>
      <c r="U14" s="442">
        <f>SUM(D14,F14)</f>
        <v>430.8</v>
      </c>
      <c r="V14" s="205">
        <f t="shared" si="4"/>
        <v>107.7</v>
      </c>
      <c r="W14" s="206">
        <f>SUM($U$11:U14)/SUM($C$11:C14)</f>
        <v>125.45</v>
      </c>
    </row>
    <row r="15" spans="1:23" x14ac:dyDescent="0.25">
      <c r="B15" s="518">
        <v>2017</v>
      </c>
      <c r="C15" s="511">
        <v>2</v>
      </c>
      <c r="D15" s="519">
        <v>219</v>
      </c>
      <c r="E15" s="519" t="s">
        <v>1151</v>
      </c>
      <c r="F15" s="519">
        <v>141.80000000000001</v>
      </c>
      <c r="G15" s="519">
        <v>360.8</v>
      </c>
      <c r="H15" s="519">
        <v>206.7</v>
      </c>
      <c r="I15" s="519">
        <v>567.5</v>
      </c>
      <c r="K15" s="204">
        <f>INDEX('CY Raw Inflation'!$K$16:$K$200,MATCH($L$8,'CY Raw Inflation'!$A$16:$A$200,0))/INDEX('CY Raw Inflation'!$K$16:$K$200,MATCH($C$7,'CY Raw Inflation'!$A$16:$A$200,0))</f>
        <v>1.2982097679353171</v>
      </c>
      <c r="L15" s="205">
        <f t="shared" si="2"/>
        <v>468.39408427106241</v>
      </c>
      <c r="M15" s="205">
        <f t="shared" si="3"/>
        <v>234.19704213553121</v>
      </c>
      <c r="N15" s="206">
        <f>SUM($L$11:L15)/SUM($C$11:C15)</f>
        <v>186.63929097016742</v>
      </c>
      <c r="P15" s="204">
        <f>INDEX('CY Raw Inflation'!$K$16:$K$200,MATCH($Q$8,'CY Raw Inflation'!$A$16:$A$200,0))/INDEX('CY Raw Inflation'!$K$16:$K$200,MATCH($C$7,'CY Raw Inflation'!$A$16:$A$200,0))</f>
        <v>1.2982097679353171</v>
      </c>
      <c r="Q15" s="205">
        <f t="shared" si="0"/>
        <v>468.39408427106241</v>
      </c>
      <c r="R15" s="205">
        <f t="shared" si="1"/>
        <v>234.19704213553121</v>
      </c>
      <c r="S15" s="206">
        <f>SUM($Q$11:Q15)/SUM($C$11:C15)</f>
        <v>186.63929097016742</v>
      </c>
      <c r="U15" s="442">
        <f>SUM(D15,F15)</f>
        <v>360.8</v>
      </c>
      <c r="V15" s="205">
        <f t="shared" si="4"/>
        <v>180.4</v>
      </c>
      <c r="W15" s="206">
        <f>SUM($U$11:U15)/SUM($C$11:C15)</f>
        <v>143.76666666666668</v>
      </c>
    </row>
    <row r="16" spans="1:23" x14ac:dyDescent="0.25">
      <c r="B16" s="518">
        <v>2018</v>
      </c>
      <c r="C16" s="511">
        <v>3</v>
      </c>
      <c r="D16" s="519">
        <v>309.89999999999998</v>
      </c>
      <c r="E16" s="519" t="s">
        <v>1151</v>
      </c>
      <c r="F16" s="519">
        <v>101.6</v>
      </c>
      <c r="G16" s="519">
        <v>411.5</v>
      </c>
      <c r="H16" s="519">
        <v>221.3</v>
      </c>
      <c r="I16" s="519">
        <v>632.79999999999995</v>
      </c>
      <c r="K16" s="204">
        <f>INDEX('CY Raw Inflation'!$K$16:$K$200,MATCH($L$8,'CY Raw Inflation'!$A$16:$A$200,0))/INDEX('CY Raw Inflation'!$K$16:$K$200,MATCH($C$7,'CY Raw Inflation'!$A$16:$A$200,0))</f>
        <v>1.2982097679353171</v>
      </c>
      <c r="L16" s="205">
        <f t="shared" si="2"/>
        <v>534.21331950538297</v>
      </c>
      <c r="M16" s="205">
        <f t="shared" si="3"/>
        <v>178.07110650179433</v>
      </c>
      <c r="N16" s="206">
        <f>SUM($L$11:L16)/SUM($C$11:C16)</f>
        <v>183.78322948070974</v>
      </c>
      <c r="P16" s="204">
        <f>INDEX('CY Raw Inflation'!$K$16:$K$200,MATCH($Q$8,'CY Raw Inflation'!$A$16:$A$200,0))/INDEX('CY Raw Inflation'!$K$16:$K$200,MATCH($C$7,'CY Raw Inflation'!$A$16:$A$200,0))</f>
        <v>1.2982097679353171</v>
      </c>
      <c r="Q16" s="205">
        <f t="shared" si="0"/>
        <v>534.21331950538297</v>
      </c>
      <c r="R16" s="205">
        <f t="shared" si="1"/>
        <v>178.07110650179433</v>
      </c>
      <c r="S16" s="206">
        <f>SUM($Q$11:Q16)/SUM($C$11:C16)</f>
        <v>183.78322948070974</v>
      </c>
      <c r="U16" s="442">
        <f t="shared" ref="U16:U32" si="5">SUM(D16,F16)</f>
        <v>411.5</v>
      </c>
      <c r="V16" s="205">
        <f t="shared" si="4"/>
        <v>137.16666666666666</v>
      </c>
      <c r="W16" s="206">
        <f>SUM($U$11:U16)/SUM($C$11:C16)</f>
        <v>141.56666666666666</v>
      </c>
    </row>
    <row r="17" spans="2:23" x14ac:dyDescent="0.25">
      <c r="B17" s="518">
        <v>2019</v>
      </c>
      <c r="C17" s="511">
        <v>3</v>
      </c>
      <c r="D17" s="519">
        <v>312.60000000000002</v>
      </c>
      <c r="E17" s="519" t="s">
        <v>1151</v>
      </c>
      <c r="F17" s="519">
        <v>100.8</v>
      </c>
      <c r="G17" s="519">
        <v>413.4</v>
      </c>
      <c r="H17" s="519">
        <v>247</v>
      </c>
      <c r="I17" s="519">
        <v>660.4</v>
      </c>
      <c r="K17" s="204">
        <f>INDEX('CY Raw Inflation'!$K$16:$K$200,MATCH($L$8,'CY Raw Inflation'!$A$16:$A$200,0))/INDEX('CY Raw Inflation'!$K$16:$K$200,MATCH($C$7,'CY Raw Inflation'!$A$16:$A$200,0))</f>
        <v>1.2982097679353171</v>
      </c>
      <c r="L17" s="205">
        <f t="shared" si="2"/>
        <v>536.67991806446014</v>
      </c>
      <c r="M17" s="205">
        <f t="shared" si="3"/>
        <v>178.89330602148672</v>
      </c>
      <c r="N17" s="206">
        <f>SUM($L$11:L17)/SUM($C$11:C17)</f>
        <v>182.56074861590398</v>
      </c>
      <c r="P17" s="204">
        <f>INDEX('CY Raw Inflation'!$K$16:$K$200,MATCH($Q$8,'CY Raw Inflation'!$A$16:$A$200,0))/INDEX('CY Raw Inflation'!$K$16:$K$200,MATCH($C$7,'CY Raw Inflation'!$A$16:$A$200,0))</f>
        <v>1.2982097679353171</v>
      </c>
      <c r="Q17" s="205">
        <f t="shared" si="0"/>
        <v>536.67991806446014</v>
      </c>
      <c r="R17" s="205">
        <f t="shared" si="1"/>
        <v>178.89330602148672</v>
      </c>
      <c r="S17" s="206">
        <f>SUM($Q$11:Q17)/SUM($C$11:C17)</f>
        <v>182.56074861590398</v>
      </c>
      <c r="U17" s="442">
        <f t="shared" si="5"/>
        <v>413.40000000000003</v>
      </c>
      <c r="V17" s="205">
        <f t="shared" si="4"/>
        <v>137.80000000000001</v>
      </c>
      <c r="W17" s="206">
        <f>SUM($U$11:U17)/SUM($C$11:C17)</f>
        <v>140.625</v>
      </c>
    </row>
    <row r="18" spans="2:23" x14ac:dyDescent="0.25">
      <c r="B18" s="518">
        <v>2020</v>
      </c>
      <c r="C18" s="511">
        <v>3</v>
      </c>
      <c r="D18" s="519">
        <v>315</v>
      </c>
      <c r="E18" s="519" t="s">
        <v>1151</v>
      </c>
      <c r="F18" s="519">
        <v>25.8</v>
      </c>
      <c r="G18" s="519">
        <v>340.8</v>
      </c>
      <c r="H18" s="519">
        <v>213.8</v>
      </c>
      <c r="I18" s="519">
        <v>554.6</v>
      </c>
      <c r="K18" s="204">
        <f>INDEX('CY Raw Inflation'!$K$16:$K$200,MATCH($L$8,'CY Raw Inflation'!$A$16:$A$200,0))/INDEX('CY Raw Inflation'!$K$16:$K$200,MATCH($C$7,'CY Raw Inflation'!$A$16:$A$200,0))</f>
        <v>1.2982097679353171</v>
      </c>
      <c r="L18" s="205">
        <f t="shared" si="2"/>
        <v>442.42988891235609</v>
      </c>
      <c r="M18" s="205">
        <f t="shared" si="3"/>
        <v>147.47662963745202</v>
      </c>
      <c r="N18" s="206">
        <f>SUM($L$11:L18)/SUM($C$11:C18)</f>
        <v>175.54392482021359</v>
      </c>
      <c r="P18" s="204">
        <f>INDEX('CY Raw Inflation'!$K$16:$K$200,MATCH($Q$8,'CY Raw Inflation'!$A$16:$A$200,0))/INDEX('CY Raw Inflation'!$K$16:$K$200,MATCH($C$7,'CY Raw Inflation'!$A$16:$A$200,0))</f>
        <v>1.2982097679353171</v>
      </c>
      <c r="Q18" s="205">
        <f t="shared" si="0"/>
        <v>442.42988891235609</v>
      </c>
      <c r="R18" s="205">
        <f t="shared" si="1"/>
        <v>147.47662963745202</v>
      </c>
      <c r="S18" s="206">
        <f>SUM($Q$11:Q18)/SUM($C$11:C18)</f>
        <v>175.54392482021359</v>
      </c>
      <c r="U18" s="442">
        <f t="shared" si="5"/>
        <v>340.8</v>
      </c>
      <c r="V18" s="205">
        <f t="shared" si="4"/>
        <v>113.60000000000001</v>
      </c>
      <c r="W18" s="206">
        <f>SUM($U$11:U18)/SUM($C$11:C18)</f>
        <v>135.22</v>
      </c>
    </row>
    <row r="19" spans="2:23" x14ac:dyDescent="0.25">
      <c r="B19" s="518">
        <v>2021</v>
      </c>
      <c r="C19" s="511">
        <v>3</v>
      </c>
      <c r="D19" s="519">
        <v>311.3</v>
      </c>
      <c r="E19" s="519" t="s">
        <v>1151</v>
      </c>
      <c r="F19" s="519">
        <v>43.7</v>
      </c>
      <c r="G19" s="519">
        <v>355</v>
      </c>
      <c r="H19" s="519">
        <v>185.3</v>
      </c>
      <c r="I19" s="519">
        <v>540.29999999999995</v>
      </c>
      <c r="K19" s="204">
        <f>INDEX('CY Raw Inflation'!$K$16:$K$200,MATCH($L$8,'CY Raw Inflation'!$A$16:$A$200,0))/INDEX('CY Raw Inflation'!$K$16:$K$200,MATCH($C$7,'CY Raw Inflation'!$A$16:$A$200,0))</f>
        <v>1.2982097679353171</v>
      </c>
      <c r="L19" s="205">
        <f t="shared" si="2"/>
        <v>460.86446761703758</v>
      </c>
      <c r="M19" s="205">
        <f t="shared" si="3"/>
        <v>153.62148920567918</v>
      </c>
      <c r="N19" s="206">
        <f>SUM($L$11:L19)/SUM($C$11:C19)</f>
        <v>171.89018555112452</v>
      </c>
      <c r="P19" s="204">
        <f>INDEX('CY Raw Inflation'!$K$16:$K$200,MATCH($Q$8,'CY Raw Inflation'!$A$16:$A$200,0))/INDEX('CY Raw Inflation'!$K$16:$K$200,MATCH($C$7,'CY Raw Inflation'!$A$16:$A$200,0))</f>
        <v>1.2982097679353171</v>
      </c>
      <c r="Q19" s="205">
        <f t="shared" si="0"/>
        <v>460.86446761703758</v>
      </c>
      <c r="R19" s="205">
        <f t="shared" si="1"/>
        <v>153.62148920567918</v>
      </c>
      <c r="S19" s="206">
        <f>SUM($Q$11:Q19)/SUM($C$11:C19)</f>
        <v>171.89018555112452</v>
      </c>
      <c r="U19" s="442">
        <f t="shared" si="5"/>
        <v>355</v>
      </c>
      <c r="V19" s="205">
        <f t="shared" si="4"/>
        <v>118.33333333333333</v>
      </c>
      <c r="W19" s="206">
        <f>SUM($U$11:U19)/SUM($C$11:C19)</f>
        <v>132.40555555555557</v>
      </c>
    </row>
    <row r="20" spans="2:23" x14ac:dyDescent="0.25">
      <c r="B20" s="518">
        <v>2022</v>
      </c>
      <c r="C20" s="511">
        <v>3</v>
      </c>
      <c r="D20" s="519">
        <v>356.5</v>
      </c>
      <c r="E20" s="519" t="s">
        <v>1151</v>
      </c>
      <c r="F20" s="519">
        <v>6.7</v>
      </c>
      <c r="G20" s="519">
        <v>363.2</v>
      </c>
      <c r="H20" s="519">
        <v>159.6</v>
      </c>
      <c r="I20" s="519">
        <v>522.79999999999995</v>
      </c>
      <c r="K20" s="204">
        <f>INDEX('CY Raw Inflation'!$K$16:$K$200,MATCH($L$8,'CY Raw Inflation'!$A$16:$A$200,0))/INDEX('CY Raw Inflation'!$K$16:$K$200,MATCH($C$7,'CY Raw Inflation'!$A$16:$A$200,0))</f>
        <v>1.2982097679353171</v>
      </c>
      <c r="L20" s="205">
        <f t="shared" si="2"/>
        <v>471.50978771410712</v>
      </c>
      <c r="M20" s="205">
        <f t="shared" si="3"/>
        <v>157.16992923803571</v>
      </c>
      <c r="N20" s="206">
        <f>SUM($L$11:L20)/SUM($C$11:C20)</f>
        <v>169.78729179211183</v>
      </c>
      <c r="P20" s="204">
        <f>INDEX('CY Raw Inflation'!$K$16:$K$200,MATCH($Q$8,'CY Raw Inflation'!$A$16:$A$200,0))/INDEX('CY Raw Inflation'!$K$16:$K$200,MATCH($C$7,'CY Raw Inflation'!$A$16:$A$200,0))</f>
        <v>1.2982097679353171</v>
      </c>
      <c r="Q20" s="205">
        <f t="shared" si="0"/>
        <v>471.50978771410712</v>
      </c>
      <c r="R20" s="205">
        <f t="shared" si="1"/>
        <v>157.16992923803571</v>
      </c>
      <c r="S20" s="206">
        <f>SUM($Q$11:Q20)/SUM($C$11:C20)</f>
        <v>169.78729179211183</v>
      </c>
      <c r="U20" s="442">
        <f t="shared" si="5"/>
        <v>363.2</v>
      </c>
      <c r="V20" s="205">
        <f t="shared" si="4"/>
        <v>121.06666666666666</v>
      </c>
      <c r="W20" s="206">
        <f>SUM($U$11:U20)/SUM($C$11:C20)</f>
        <v>130.78571428571428</v>
      </c>
    </row>
    <row r="21" spans="2:23" x14ac:dyDescent="0.25">
      <c r="B21" s="518">
        <v>2023</v>
      </c>
      <c r="C21" s="511">
        <v>5</v>
      </c>
      <c r="D21" s="519">
        <v>441.3</v>
      </c>
      <c r="E21" s="519" t="s">
        <v>1151</v>
      </c>
      <c r="F21" s="519">
        <v>9.1</v>
      </c>
      <c r="G21" s="519">
        <v>450.4</v>
      </c>
      <c r="H21" s="519">
        <v>193.4</v>
      </c>
      <c r="I21" s="519">
        <v>643.79999999999995</v>
      </c>
      <c r="K21" s="204">
        <f>INDEX('CY Raw Inflation'!$K$16:$K$200,MATCH($L$8,'CY Raw Inflation'!$A$16:$A$200,0))/INDEX('CY Raw Inflation'!$K$16:$K$200,MATCH($C$7,'CY Raw Inflation'!$A$16:$A$200,0))</f>
        <v>1.2982097679353171</v>
      </c>
      <c r="L21" s="205">
        <f t="shared" si="2"/>
        <v>584.71367947806687</v>
      </c>
      <c r="M21" s="205">
        <f t="shared" si="3"/>
        <v>116.94273589561337</v>
      </c>
      <c r="N21" s="206">
        <f>SUM($L$11:L21)/SUM($C$11:C21)</f>
        <v>159.62487719663133</v>
      </c>
      <c r="P21" s="204">
        <f>INDEX('CY Raw Inflation'!$K$16:$K$200,MATCH($Q$8,'CY Raw Inflation'!$A$16:$A$200,0))/INDEX('CY Raw Inflation'!$K$16:$K$200,MATCH($C$7,'CY Raw Inflation'!$A$16:$A$200,0))</f>
        <v>1.2982097679353171</v>
      </c>
      <c r="Q21" s="205">
        <f t="shared" si="0"/>
        <v>584.71367947806687</v>
      </c>
      <c r="R21" s="205">
        <f t="shared" si="1"/>
        <v>116.94273589561337</v>
      </c>
      <c r="S21" s="206">
        <f>SUM($Q$11:Q21)/SUM($C$11:C21)</f>
        <v>159.62487719663133</v>
      </c>
      <c r="U21" s="442">
        <f t="shared" si="5"/>
        <v>450.40000000000003</v>
      </c>
      <c r="V21" s="205">
        <f t="shared" si="4"/>
        <v>90.080000000000013</v>
      </c>
      <c r="W21" s="206">
        <f>SUM($U$11:U21)/SUM($C$11:C21)</f>
        <v>122.95769230769231</v>
      </c>
    </row>
    <row r="22" spans="2:23" x14ac:dyDescent="0.25">
      <c r="B22" s="518">
        <v>2024</v>
      </c>
      <c r="C22" s="511">
        <v>4</v>
      </c>
      <c r="D22" s="519">
        <v>390.1</v>
      </c>
      <c r="E22" s="519" t="s">
        <v>1151</v>
      </c>
      <c r="F22" s="519">
        <v>7.6</v>
      </c>
      <c r="G22" s="519">
        <v>397.7</v>
      </c>
      <c r="H22" s="519">
        <v>127.3</v>
      </c>
      <c r="I22" s="519">
        <v>525</v>
      </c>
      <c r="K22" s="204">
        <f>INDEX('CY Raw Inflation'!$K$16:$K$200,MATCH($L$8,'CY Raw Inflation'!$A$16:$A$200,0))/INDEX('CY Raw Inflation'!$K$16:$K$200,MATCH($C$7,'CY Raw Inflation'!$A$16:$A$200,0))</f>
        <v>1.2982097679353171</v>
      </c>
      <c r="L22" s="205">
        <f t="shared" si="2"/>
        <v>516.2980247078757</v>
      </c>
      <c r="M22" s="205">
        <f t="shared" si="3"/>
        <v>129.07450617696892</v>
      </c>
      <c r="N22" s="206">
        <f>SUM($L$11:L22)/SUM($C$11:C22)</f>
        <v>155.55149439400969</v>
      </c>
      <c r="P22" s="204">
        <f>INDEX('CY Raw Inflation'!$K$16:$K$200,MATCH($Q$8,'CY Raw Inflation'!$A$16:$A$200,0))/INDEX('CY Raw Inflation'!$K$16:$K$200,MATCH($C$7,'CY Raw Inflation'!$A$16:$A$200,0))</f>
        <v>1.2982097679353171</v>
      </c>
      <c r="Q22" s="205">
        <f t="shared" si="0"/>
        <v>516.2980247078757</v>
      </c>
      <c r="R22" s="205">
        <f t="shared" si="1"/>
        <v>129.07450617696892</v>
      </c>
      <c r="S22" s="206">
        <f>SUM($Q$11:Q22)/SUM($C$11:C22)</f>
        <v>155.55149439400969</v>
      </c>
      <c r="U22" s="442">
        <f t="shared" si="5"/>
        <v>397.70000000000005</v>
      </c>
      <c r="V22" s="205">
        <f t="shared" si="4"/>
        <v>99.425000000000011</v>
      </c>
      <c r="W22" s="206">
        <f>SUM($U$11:U22)/SUM($C$11:C22)</f>
        <v>119.82000000000001</v>
      </c>
    </row>
    <row r="23" spans="2:23" x14ac:dyDescent="0.25">
      <c r="B23" s="518">
        <v>2025</v>
      </c>
      <c r="C23" s="511">
        <v>4</v>
      </c>
      <c r="D23" s="519">
        <v>390.9</v>
      </c>
      <c r="E23" s="519" t="s">
        <v>1151</v>
      </c>
      <c r="F23" s="519">
        <v>7.6</v>
      </c>
      <c r="G23" s="519">
        <v>398.5</v>
      </c>
      <c r="H23" s="519">
        <v>65.099999999999994</v>
      </c>
      <c r="I23" s="519">
        <v>463.6</v>
      </c>
      <c r="K23" s="204">
        <f>INDEX('CY Raw Inflation'!$K$16:$K$200,MATCH($L$8,'CY Raw Inflation'!$A$16:$A$200,0))/INDEX('CY Raw Inflation'!$K$16:$K$200,MATCH($C$7,'CY Raw Inflation'!$A$16:$A$200,0))</f>
        <v>1.2982097679353171</v>
      </c>
      <c r="L23" s="205">
        <f t="shared" si="2"/>
        <v>517.3365925222239</v>
      </c>
      <c r="M23" s="205">
        <f t="shared" si="3"/>
        <v>129.33414813055597</v>
      </c>
      <c r="N23" s="206">
        <f>SUM($L$11:L23)/SUM($C$11:C23)</f>
        <v>152.46710071595632</v>
      </c>
      <c r="P23" s="204">
        <f>INDEX('CY Raw Inflation'!$K$16:$K$200,MATCH($Q$8,'CY Raw Inflation'!$A$16:$A$200,0))/INDEX('CY Raw Inflation'!$K$16:$K$200,MATCH($C$7,'CY Raw Inflation'!$A$16:$A$200,0))</f>
        <v>1.2982097679353171</v>
      </c>
      <c r="Q23" s="205">
        <f t="shared" si="0"/>
        <v>517.3365925222239</v>
      </c>
      <c r="R23" s="205">
        <f t="shared" si="1"/>
        <v>129.33414813055597</v>
      </c>
      <c r="S23" s="206">
        <f>SUM($Q$11:Q23)/SUM($C$11:C23)</f>
        <v>152.46710071595632</v>
      </c>
      <c r="U23" s="442">
        <f t="shared" si="5"/>
        <v>398.5</v>
      </c>
      <c r="V23" s="205">
        <f t="shared" si="4"/>
        <v>99.625</v>
      </c>
      <c r="W23" s="206">
        <f>SUM($U$11:U23)/SUM($C$11:C23)</f>
        <v>117.44411764705883</v>
      </c>
    </row>
    <row r="24" spans="2:23" x14ac:dyDescent="0.25">
      <c r="B24" s="518">
        <v>2026</v>
      </c>
      <c r="C24" s="511">
        <v>4</v>
      </c>
      <c r="D24" s="519">
        <v>391.7</v>
      </c>
      <c r="E24" s="519" t="s">
        <v>1151</v>
      </c>
      <c r="F24" s="519">
        <v>7.6</v>
      </c>
      <c r="G24" s="519">
        <v>399.3</v>
      </c>
      <c r="H24" s="519">
        <v>65.099999999999994</v>
      </c>
      <c r="I24" s="519">
        <v>464.4</v>
      </c>
      <c r="K24" s="204">
        <f>INDEX('CY Raw Inflation'!$K$16:$K$200,MATCH($L$8,'CY Raw Inflation'!$A$16:$A$200,0))/INDEX('CY Raw Inflation'!$K$16:$K$200,MATCH($C$7,'CY Raw Inflation'!$A$16:$A$200,0))</f>
        <v>1.2982097679353171</v>
      </c>
      <c r="L24" s="205">
        <f t="shared" si="2"/>
        <v>518.37516033657209</v>
      </c>
      <c r="M24" s="205">
        <f t="shared" si="3"/>
        <v>129.59379008414302</v>
      </c>
      <c r="N24" s="206">
        <f>SUM($L$11:L24)/SUM($C$11:C24)</f>
        <v>150.05938380734437</v>
      </c>
      <c r="P24" s="204">
        <f>INDEX('CY Raw Inflation'!$K$16:$K$200,MATCH($Q$8,'CY Raw Inflation'!$A$16:$A$200,0))/INDEX('CY Raw Inflation'!$K$16:$K$200,MATCH($C$7,'CY Raw Inflation'!$A$16:$A$200,0))</f>
        <v>1.2982097679353171</v>
      </c>
      <c r="Q24" s="205">
        <f t="shared" si="0"/>
        <v>518.37516033657209</v>
      </c>
      <c r="R24" s="205">
        <f t="shared" si="1"/>
        <v>129.59379008414302</v>
      </c>
      <c r="S24" s="206">
        <f>SUM($Q$11:Q24)/SUM($C$11:C24)</f>
        <v>150.05938380734437</v>
      </c>
      <c r="U24" s="442">
        <f t="shared" si="5"/>
        <v>399.3</v>
      </c>
      <c r="V24" s="205">
        <f t="shared" si="4"/>
        <v>99.825000000000003</v>
      </c>
      <c r="W24" s="206">
        <f>SUM($U$11:U24)/SUM($C$11:C24)</f>
        <v>115.58947368421055</v>
      </c>
    </row>
    <row r="25" spans="2:23" x14ac:dyDescent="0.25">
      <c r="B25" s="518">
        <v>2027</v>
      </c>
      <c r="C25" s="511">
        <v>4</v>
      </c>
      <c r="D25" s="519">
        <v>392.5</v>
      </c>
      <c r="E25" s="519" t="s">
        <v>1151</v>
      </c>
      <c r="F25" s="519">
        <v>7.6</v>
      </c>
      <c r="G25" s="519">
        <v>400.1</v>
      </c>
      <c r="H25" s="519">
        <v>57.2</v>
      </c>
      <c r="I25" s="519">
        <v>457.3</v>
      </c>
      <c r="K25" s="204">
        <f>INDEX('CY Raw Inflation'!$K$16:$K$200,MATCH($L$8,'CY Raw Inflation'!$A$16:$A$200,0))/INDEX('CY Raw Inflation'!$K$16:$K$200,MATCH($C$7,'CY Raw Inflation'!$A$16:$A$200,0))</f>
        <v>1.2982097679353171</v>
      </c>
      <c r="L25" s="205">
        <f t="shared" si="2"/>
        <v>519.41372815092041</v>
      </c>
      <c r="M25" s="205">
        <f t="shared" si="3"/>
        <v>129.8534320377301</v>
      </c>
      <c r="N25" s="206">
        <f>SUM($L$11:L25)/SUM($C$11:C25)</f>
        <v>148.13500744833351</v>
      </c>
      <c r="P25" s="204">
        <f>INDEX('CY Raw Inflation'!$K$16:$K$200,MATCH($Q$8,'CY Raw Inflation'!$A$16:$A$200,0))/INDEX('CY Raw Inflation'!$K$16:$K$200,MATCH($C$7,'CY Raw Inflation'!$A$16:$A$200,0))</f>
        <v>1.2982097679353171</v>
      </c>
      <c r="Q25" s="205">
        <f t="shared" si="0"/>
        <v>519.41372815092041</v>
      </c>
      <c r="R25" s="205">
        <f t="shared" si="1"/>
        <v>129.8534320377301</v>
      </c>
      <c r="S25" s="206">
        <f>SUM($Q$11:Q25)/SUM($C$11:C25)</f>
        <v>148.13500744833351</v>
      </c>
      <c r="U25" s="442">
        <f t="shared" si="5"/>
        <v>400.1</v>
      </c>
      <c r="V25" s="205">
        <f t="shared" si="4"/>
        <v>100.02500000000001</v>
      </c>
      <c r="W25" s="206">
        <f>SUM($U$11:U25)/SUM($C$11:C25)</f>
        <v>114.10714285714288</v>
      </c>
    </row>
    <row r="26" spans="2:23" x14ac:dyDescent="0.25">
      <c r="B26" s="518">
        <v>2028</v>
      </c>
      <c r="C26" s="511">
        <v>4</v>
      </c>
      <c r="D26" s="519">
        <v>393.6</v>
      </c>
      <c r="E26" s="519" t="s">
        <v>1151</v>
      </c>
      <c r="F26" s="519">
        <v>7.6</v>
      </c>
      <c r="G26" s="519">
        <v>401.2</v>
      </c>
      <c r="H26" s="519">
        <v>57.2</v>
      </c>
      <c r="I26" s="519">
        <v>458.4</v>
      </c>
      <c r="K26" s="204">
        <f>INDEX('CY Raw Inflation'!$K$16:$K$200,MATCH($L$8,'CY Raw Inflation'!$A$16:$A$200,0))/INDEX('CY Raw Inflation'!$K$16:$K$200,MATCH($C$7,'CY Raw Inflation'!$A$16:$A$200,0))</f>
        <v>1.2982097679353171</v>
      </c>
      <c r="L26" s="205">
        <f t="shared" si="2"/>
        <v>520.84175889564926</v>
      </c>
      <c r="M26" s="205">
        <f t="shared" si="3"/>
        <v>130.21043972391232</v>
      </c>
      <c r="N26" s="206">
        <f>SUM($L$11:L26)/SUM($C$11:C26)</f>
        <v>146.57634938534034</v>
      </c>
      <c r="P26" s="204">
        <f>INDEX('CY Raw Inflation'!$K$16:$K$200,MATCH($Q$8,'CY Raw Inflation'!$A$16:$A$200,0))/INDEX('CY Raw Inflation'!$K$16:$K$200,MATCH($C$7,'CY Raw Inflation'!$A$16:$A$200,0))</f>
        <v>1.2982097679353171</v>
      </c>
      <c r="Q26" s="205">
        <f t="shared" si="0"/>
        <v>520.84175889564926</v>
      </c>
      <c r="R26" s="205">
        <f t="shared" si="1"/>
        <v>130.21043972391232</v>
      </c>
      <c r="S26" s="206">
        <f>SUM($Q$11:Q26)/SUM($C$11:C26)</f>
        <v>146.57634938534034</v>
      </c>
      <c r="U26" s="442">
        <f>SUM(D26,F26)</f>
        <v>401.20000000000005</v>
      </c>
      <c r="V26" s="205">
        <f t="shared" si="4"/>
        <v>100.30000000000001</v>
      </c>
      <c r="W26" s="206">
        <f>SUM($U$11:U26)/SUM($C$11:C26)</f>
        <v>112.90652173913045</v>
      </c>
    </row>
    <row r="27" spans="2:23" x14ac:dyDescent="0.25">
      <c r="B27" s="515">
        <v>2029</v>
      </c>
      <c r="C27" s="511">
        <v>4</v>
      </c>
      <c r="D27" s="519">
        <v>394.7</v>
      </c>
      <c r="E27" s="519" t="s">
        <v>1151</v>
      </c>
      <c r="F27" s="519">
        <v>7.6</v>
      </c>
      <c r="G27" s="519">
        <v>402.3</v>
      </c>
      <c r="H27" s="519">
        <v>57.2</v>
      </c>
      <c r="I27" s="519">
        <v>459.5</v>
      </c>
      <c r="K27" s="204">
        <f>INDEX('CY Raw Inflation'!$K$16:$K$200,MATCH($L$8,'CY Raw Inflation'!$A$16:$A$200,0))/INDEX('CY Raw Inflation'!$K$16:$K$200,MATCH($C$7,'CY Raw Inflation'!$A$16:$A$200,0))</f>
        <v>1.2982097679353171</v>
      </c>
      <c r="L27" s="205">
        <f t="shared" si="2"/>
        <v>522.26978964037812</v>
      </c>
      <c r="M27" s="205">
        <f t="shared" si="3"/>
        <v>130.56744741009453</v>
      </c>
      <c r="N27" s="206">
        <f>SUM($L$11:L27)/SUM($C$11:C27)</f>
        <v>145.29563722732067</v>
      </c>
      <c r="P27" s="204">
        <f>INDEX('CY Raw Inflation'!$K$16:$K$200,MATCH($Q$8,'CY Raw Inflation'!$A$16:$A$200,0))/INDEX('CY Raw Inflation'!$K$16:$K$200,MATCH($C$7,'CY Raw Inflation'!$A$16:$A$200,0))</f>
        <v>1.2982097679353171</v>
      </c>
      <c r="Q27" s="205">
        <f t="shared" si="0"/>
        <v>522.26978964037812</v>
      </c>
      <c r="R27" s="205">
        <f t="shared" si="1"/>
        <v>130.56744741009453</v>
      </c>
      <c r="S27" s="206">
        <f>SUM($Q$11:Q27)/SUM($C$11:C27)</f>
        <v>145.29563722732067</v>
      </c>
      <c r="U27" s="442">
        <f t="shared" si="5"/>
        <v>402.3</v>
      </c>
      <c r="V27" s="205">
        <f>IFERROR(U27/C27,0)</f>
        <v>100.575</v>
      </c>
      <c r="W27" s="206">
        <f>SUM($U$11:U27)/SUM($C$11:C27)</f>
        <v>111.92000000000002</v>
      </c>
    </row>
    <row r="28" spans="2:23" x14ac:dyDescent="0.25">
      <c r="B28" s="515">
        <v>2030</v>
      </c>
      <c r="C28" s="511">
        <v>4</v>
      </c>
      <c r="D28" s="519">
        <v>395.9</v>
      </c>
      <c r="E28" s="519" t="s">
        <v>1151</v>
      </c>
      <c r="F28" s="519">
        <v>7.7</v>
      </c>
      <c r="G28" s="519">
        <v>403.6</v>
      </c>
      <c r="H28" s="519">
        <v>57.6</v>
      </c>
      <c r="I28" s="519">
        <v>461.2</v>
      </c>
      <c r="K28" s="204">
        <f>INDEX('CY Raw Inflation'!$K$16:$K$200,MATCH($L$8,'CY Raw Inflation'!$A$16:$A$200,0))/INDEX('CY Raw Inflation'!$K$16:$K$200,MATCH($C$7,'CY Raw Inflation'!$A$16:$A$200,0))</f>
        <v>1.2982097679353171</v>
      </c>
      <c r="L28" s="205">
        <f t="shared" si="2"/>
        <v>523.95746233869397</v>
      </c>
      <c r="M28" s="205">
        <f t="shared" si="3"/>
        <v>130.98936558467349</v>
      </c>
      <c r="N28" s="206">
        <f>SUM($L$11:L28)/SUM($C$11:C28)</f>
        <v>144.2359134019394</v>
      </c>
      <c r="P28" s="204">
        <f>INDEX('CY Raw Inflation'!$K$16:$K$200,MATCH($Q$8,'CY Raw Inflation'!$A$16:$A$200,0))/INDEX('CY Raw Inflation'!$K$16:$K$200,MATCH($C$7,'CY Raw Inflation'!$A$16:$A$200,0))</f>
        <v>1.2982097679353171</v>
      </c>
      <c r="Q28" s="205">
        <f t="shared" si="0"/>
        <v>523.95746233869397</v>
      </c>
      <c r="R28" s="205">
        <f t="shared" si="1"/>
        <v>130.98936558467349</v>
      </c>
      <c r="S28" s="206">
        <f>SUM($Q$11:Q28)/SUM($C$11:C28)</f>
        <v>144.2359134019394</v>
      </c>
      <c r="U28" s="442">
        <f t="shared" si="5"/>
        <v>403.59999999999997</v>
      </c>
      <c r="V28" s="205">
        <f>IFERROR(U28/C28,0)</f>
        <v>100.89999999999999</v>
      </c>
      <c r="W28" s="206">
        <f>SUM($U$11:U28)/SUM($C$11:C28)</f>
        <v>111.10370370370373</v>
      </c>
    </row>
    <row r="29" spans="2:23" x14ac:dyDescent="0.25">
      <c r="B29" s="515">
        <v>2031</v>
      </c>
      <c r="C29" s="511">
        <v>4</v>
      </c>
      <c r="D29" s="519">
        <v>393.5</v>
      </c>
      <c r="E29" s="519" t="s">
        <v>1151</v>
      </c>
      <c r="F29" s="519">
        <v>7.6</v>
      </c>
      <c r="G29" s="519">
        <v>401.1</v>
      </c>
      <c r="H29" s="519">
        <v>57.2</v>
      </c>
      <c r="I29" s="519">
        <v>458.3</v>
      </c>
      <c r="K29" s="204">
        <f>INDEX('CY Raw Inflation'!$K$16:$K$200,MATCH($L$8,'CY Raw Inflation'!$A$16:$A$200,0))/INDEX('CY Raw Inflation'!$K$16:$K$200,MATCH($C$7,'CY Raw Inflation'!$A$16:$A$200,0))</f>
        <v>1.2982097679353171</v>
      </c>
      <c r="L29" s="205">
        <f t="shared" si="2"/>
        <v>520.71193791885571</v>
      </c>
      <c r="M29" s="205">
        <f t="shared" si="3"/>
        <v>130.17798447971393</v>
      </c>
      <c r="N29" s="206">
        <f>SUM($L$11:L29)/SUM($C$11:C29)</f>
        <v>143.26640106247558</v>
      </c>
      <c r="P29" s="204">
        <f>INDEX('CY Raw Inflation'!$K$16:$K$200,MATCH($Q$8,'CY Raw Inflation'!$A$16:$A$200,0))/INDEX('CY Raw Inflation'!$K$16:$K$200,MATCH($C$7,'CY Raw Inflation'!$A$16:$A$200,0))</f>
        <v>1.2982097679353171</v>
      </c>
      <c r="Q29" s="205">
        <f t="shared" si="0"/>
        <v>520.71193791885571</v>
      </c>
      <c r="R29" s="205">
        <f t="shared" si="1"/>
        <v>130.17798447971393</v>
      </c>
      <c r="S29" s="206">
        <f>SUM($Q$11:Q29)/SUM($C$11:C29)</f>
        <v>143.26640106247558</v>
      </c>
      <c r="U29" s="442">
        <f t="shared" si="5"/>
        <v>401.1</v>
      </c>
      <c r="V29" s="205">
        <f>IFERROR(U29/C29,0)</f>
        <v>100.27500000000001</v>
      </c>
      <c r="W29" s="206">
        <f>SUM($U$11:U29)/SUM($C$11:C29)</f>
        <v>110.35689655172416</v>
      </c>
    </row>
    <row r="30" spans="2:23" x14ac:dyDescent="0.25">
      <c r="B30" s="515">
        <v>2032</v>
      </c>
      <c r="C30" s="511">
        <v>4</v>
      </c>
      <c r="D30" s="519">
        <v>377</v>
      </c>
      <c r="E30" s="519" t="s">
        <v>1151</v>
      </c>
      <c r="F30" s="519">
        <v>7.6</v>
      </c>
      <c r="G30" s="519">
        <v>384.6</v>
      </c>
      <c r="H30" s="519">
        <v>57.3</v>
      </c>
      <c r="I30" s="519">
        <v>441.9</v>
      </c>
      <c r="K30" s="204">
        <f>INDEX('CY Raw Inflation'!$K$16:$K$200,MATCH($L$8,'CY Raw Inflation'!$A$16:$A$200,0))/INDEX('CY Raw Inflation'!$K$16:$K$200,MATCH($C$7,'CY Raw Inflation'!$A$16:$A$200,0))</f>
        <v>1.2982097679353171</v>
      </c>
      <c r="L30" s="205">
        <f t="shared" si="2"/>
        <v>499.29147674792296</v>
      </c>
      <c r="M30" s="205">
        <f t="shared" si="3"/>
        <v>124.82286918698074</v>
      </c>
      <c r="N30" s="206">
        <f>SUM($L$11:L30)/SUM($C$11:C30)</f>
        <v>142.07649578018561</v>
      </c>
      <c r="P30" s="204">
        <f>INDEX('CY Raw Inflation'!$K$16:$K$200,MATCH($Q$8,'CY Raw Inflation'!$A$16:$A$200,0))/INDEX('CY Raw Inflation'!$K$16:$K$200,MATCH($C$7,'CY Raw Inflation'!$A$16:$A$200,0))</f>
        <v>1.2982097679353171</v>
      </c>
      <c r="Q30" s="205">
        <f t="shared" si="0"/>
        <v>499.29147674792296</v>
      </c>
      <c r="R30" s="205">
        <f t="shared" si="1"/>
        <v>124.82286918698074</v>
      </c>
      <c r="S30" s="206">
        <f>SUM($Q$11:Q30)/SUM($C$11:C30)</f>
        <v>142.07649578018561</v>
      </c>
      <c r="U30" s="442">
        <f t="shared" si="5"/>
        <v>384.6</v>
      </c>
      <c r="V30" s="205">
        <f>IFERROR(U30/C30,0)</f>
        <v>96.15</v>
      </c>
      <c r="W30" s="206">
        <f>SUM($U$11:U30)/SUM($C$11:C30)</f>
        <v>109.44032258064519</v>
      </c>
    </row>
    <row r="31" spans="2:23" x14ac:dyDescent="0.25">
      <c r="B31" s="515">
        <v>2033</v>
      </c>
      <c r="C31" s="511">
        <v>3</v>
      </c>
      <c r="D31" s="519">
        <v>327.3</v>
      </c>
      <c r="E31" s="519" t="s">
        <v>1151</v>
      </c>
      <c r="F31" s="519">
        <v>32.5</v>
      </c>
      <c r="G31" s="519">
        <v>359.8</v>
      </c>
      <c r="H31" s="519">
        <v>12.4</v>
      </c>
      <c r="I31" s="519">
        <v>372.2</v>
      </c>
      <c r="K31" s="204">
        <f>INDEX('CY Raw Inflation'!$K$16:$K$200,MATCH($L$8,'CY Raw Inflation'!$A$16:$A$200,0))/INDEX('CY Raw Inflation'!$K$16:$K$200,MATCH($C$7,'CY Raw Inflation'!$A$16:$A$200,0))</f>
        <v>1.2982097679353171</v>
      </c>
      <c r="L31" s="205">
        <f t="shared" si="2"/>
        <v>467.09587450312711</v>
      </c>
      <c r="M31" s="205">
        <f t="shared" si="3"/>
        <v>155.69862483437569</v>
      </c>
      <c r="N31" s="206">
        <f>SUM($L$11:L31)/SUM($C$11:C31)</f>
        <v>142.70520942884053</v>
      </c>
      <c r="P31" s="204">
        <f>INDEX('CY Raw Inflation'!$K$16:$K$200,MATCH($Q$8,'CY Raw Inflation'!$A$16:$A$200,0))/INDEX('CY Raw Inflation'!$K$16:$K$200,MATCH($C$7,'CY Raw Inflation'!$A$16:$A$200,0))</f>
        <v>1.2982097679353171</v>
      </c>
      <c r="Q31" s="205">
        <f t="shared" si="0"/>
        <v>467.09587450312711</v>
      </c>
      <c r="R31" s="205">
        <f t="shared" si="1"/>
        <v>155.69862483437569</v>
      </c>
      <c r="S31" s="206">
        <f>SUM($Q$11:Q31)/SUM($C$11:C31)</f>
        <v>142.70520942884053</v>
      </c>
      <c r="U31" s="442">
        <f t="shared" si="5"/>
        <v>359.8</v>
      </c>
      <c r="V31" s="205">
        <f t="shared" si="4"/>
        <v>119.93333333333334</v>
      </c>
      <c r="W31" s="206">
        <f>SUM($U$11:U31)/SUM($C$11:C31)</f>
        <v>109.92461538461542</v>
      </c>
    </row>
    <row r="32" spans="2:23" x14ac:dyDescent="0.25">
      <c r="B32" s="165">
        <f t="shared" ref="B32" si="6">B31+1</f>
        <v>2034</v>
      </c>
      <c r="C32" s="166" t="s">
        <v>1151</v>
      </c>
      <c r="D32" s="166" t="s">
        <v>1151</v>
      </c>
      <c r="E32" s="166" t="s">
        <v>1151</v>
      </c>
      <c r="F32" s="166" t="s">
        <v>1151</v>
      </c>
      <c r="G32" s="166" t="s">
        <v>1151</v>
      </c>
      <c r="H32" s="166" t="s">
        <v>1151</v>
      </c>
      <c r="I32" s="167" t="s">
        <v>1151</v>
      </c>
      <c r="K32" s="207">
        <f>INDEX('CY Raw Inflation'!$K$16:$K$200,MATCH($L$8,'CY Raw Inflation'!$A$16:$A$200,0))/INDEX('CY Raw Inflation'!$K$16:$K$200,MATCH($C$7,'CY Raw Inflation'!$A$16:$A$200,0))</f>
        <v>1.2982097679353171</v>
      </c>
      <c r="L32" s="208">
        <f t="shared" si="2"/>
        <v>0</v>
      </c>
      <c r="M32" s="208">
        <f t="shared" si="3"/>
        <v>0</v>
      </c>
      <c r="N32" s="209">
        <f>SUM($L$11:L32)/SUM($C$11:C32)</f>
        <v>142.70520942884053</v>
      </c>
      <c r="P32" s="207">
        <f>INDEX('CY Raw Inflation'!$K$16:$K$200,MATCH($Q$8,'CY Raw Inflation'!$A$16:$A$200,0))/INDEX('CY Raw Inflation'!$K$16:$K$200,MATCH($C$7,'CY Raw Inflation'!$A$16:$A$200,0))</f>
        <v>1.2982097679353171</v>
      </c>
      <c r="Q32" s="208">
        <f t="shared" si="0"/>
        <v>0</v>
      </c>
      <c r="R32" s="208">
        <f t="shared" si="1"/>
        <v>0</v>
      </c>
      <c r="S32" s="209">
        <f>SUM($Q$11:Q32)/SUM($C$11:C32)</f>
        <v>142.70520942884053</v>
      </c>
      <c r="U32" s="443">
        <f t="shared" si="5"/>
        <v>0</v>
      </c>
      <c r="V32" s="208">
        <f t="shared" si="4"/>
        <v>0</v>
      </c>
      <c r="W32" s="209">
        <f>SUM($U$11:U32)/SUM($C$11:C32)</f>
        <v>109.92461538461542</v>
      </c>
    </row>
  </sheetData>
  <mergeCells count="3">
    <mergeCell ref="K2:L2"/>
    <mergeCell ref="H2:I2"/>
    <mergeCell ref="E2:F2"/>
  </mergeCells>
  <pageMargins left="0.7" right="0.7" top="0.75" bottom="0.75" header="0.3" footer="0.3"/>
  <pageSetup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W71"/>
  <sheetViews>
    <sheetView zoomScale="85" zoomScaleNormal="85" workbookViewId="0">
      <selection activeCell="G7" sqref="G7"/>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1" width="11.85546875" customWidth="1"/>
    <col min="12" max="14" width="11.42578125" bestFit="1" customWidth="1"/>
    <col min="16" max="17" width="11.28515625" customWidth="1"/>
    <col min="18" max="18" width="12.28515625" customWidth="1"/>
    <col min="19" max="19" width="13.85546875" customWidth="1"/>
    <col min="21" max="23" width="11.28515625" bestFit="1" customWidth="1"/>
  </cols>
  <sheetData>
    <row r="1" spans="1:23" s="212" customFormat="1" ht="18.75" x14ac:dyDescent="0.3">
      <c r="A1" s="211" t="s">
        <v>1321</v>
      </c>
    </row>
    <row r="2" spans="1:23" x14ac:dyDescent="0.25">
      <c r="B2" s="623">
        <f>Q9</f>
        <v>2025</v>
      </c>
      <c r="C2" s="623"/>
      <c r="E2" s="623">
        <v>2008</v>
      </c>
      <c r="F2" s="623"/>
      <c r="H2" s="623">
        <f>L9</f>
        <v>2025</v>
      </c>
      <c r="I2" s="623"/>
    </row>
    <row r="3" spans="1:23" s="138" customFormat="1" ht="45" x14ac:dyDescent="0.25">
      <c r="B3" s="148" t="s">
        <v>1163</v>
      </c>
      <c r="C3" s="149">
        <f>F3*C4</f>
        <v>23.634525864156856</v>
      </c>
      <c r="E3" s="429" t="s">
        <v>1163</v>
      </c>
      <c r="F3" s="430">
        <f>INDEX($S$12:$S$60,MATCH($C$7,$B$12:$B$60,0))</f>
        <v>16.257873687323002</v>
      </c>
      <c r="H3" s="148" t="s">
        <v>1163</v>
      </c>
      <c r="I3" s="149">
        <f>F3*C5</f>
        <v>23.634525864156856</v>
      </c>
    </row>
    <row r="4" spans="1:23" x14ac:dyDescent="0.25">
      <c r="B4" s="240" t="s">
        <v>1389</v>
      </c>
      <c r="C4" s="241">
        <f>INDEX('CY Raw Inflation'!$J$16:$J$200,MATCH(Q9,'CY Raw Inflation'!$A$16:$A$200,0))/INDEX('CY Raw Inflation'!$J$16:$J$200,MATCH(2008,'CY Raw Inflation'!$A$16:$A$200,0))</f>
        <v>1.4537279793596725</v>
      </c>
    </row>
    <row r="5" spans="1:23" x14ac:dyDescent="0.25">
      <c r="B5" s="240" t="s">
        <v>1835</v>
      </c>
      <c r="C5" s="241">
        <f>INDEX('CY Raw Inflation'!$J$16:$J$200,MATCH(L9,'CY Raw Inflation'!$A$16:$A$200,0))/INDEX('CY Raw Inflation'!$J$16:$J$200,MATCH(2008,'CY Raw Inflation'!$A$16:$A$200,0))</f>
        <v>1.4537279793596725</v>
      </c>
    </row>
    <row r="6" spans="1:23" x14ac:dyDescent="0.25">
      <c r="B6" s="150" t="s">
        <v>1164</v>
      </c>
      <c r="C6" s="151"/>
      <c r="E6" s="624" t="s">
        <v>1833</v>
      </c>
      <c r="F6" s="624"/>
    </row>
    <row r="7" spans="1:23" ht="30" x14ac:dyDescent="0.25">
      <c r="B7" s="152" t="s">
        <v>1373</v>
      </c>
      <c r="C7" s="153">
        <v>2017</v>
      </c>
      <c r="E7" s="148" t="s">
        <v>1672</v>
      </c>
      <c r="F7" s="149">
        <f>W29</f>
        <v>11.744132653061223</v>
      </c>
    </row>
    <row r="8" spans="1:23" x14ac:dyDescent="0.25">
      <c r="B8" s="152" t="s">
        <v>1372</v>
      </c>
      <c r="C8" s="153">
        <v>2008</v>
      </c>
    </row>
    <row r="9" spans="1:23" x14ac:dyDescent="0.25">
      <c r="B9" s="154" t="s">
        <v>1159</v>
      </c>
      <c r="C9" s="155" t="s">
        <v>1158</v>
      </c>
      <c r="L9">
        <f>[0]!TableYear</f>
        <v>2025</v>
      </c>
      <c r="Q9">
        <f>TableYear</f>
        <v>2025</v>
      </c>
    </row>
    <row r="10" spans="1:23" ht="15" customHeight="1" x14ac:dyDescent="0.25">
      <c r="L10" s="10" t="str">
        <f>"($BY"&amp;[0]!TableYear&amp;"M)"</f>
        <v>($BY2025M)</v>
      </c>
      <c r="M10" s="10" t="str">
        <f>"($BY"&amp;[0]!TableYear&amp;"M)"</f>
        <v>($BY2025M)</v>
      </c>
      <c r="N10" s="10" t="str">
        <f>"($BY"&amp;[0]!TableYear&amp;"M)"</f>
        <v>($BY2025M)</v>
      </c>
      <c r="Q10" s="10" t="str">
        <f>"($BY"&amp;TableYear&amp;$C$9&amp;")"</f>
        <v>($BY2025M)</v>
      </c>
      <c r="R10" s="10" t="str">
        <f>"($BY"&amp;TableYear&amp;$C$9&amp;")"</f>
        <v>($BY2025M)</v>
      </c>
      <c r="S10" s="10" t="str">
        <f>"($BY"&amp;TableYear&amp;$C$9&amp;")"</f>
        <v>($BY2025M)</v>
      </c>
      <c r="U10" s="10" t="s">
        <v>1644</v>
      </c>
      <c r="V10" s="10" t="s">
        <v>1644</v>
      </c>
      <c r="W10" s="10" t="s">
        <v>1644</v>
      </c>
    </row>
    <row r="11" spans="1:23" ht="60.75" thickBot="1" x14ac:dyDescent="0.3">
      <c r="B11" s="142" t="s">
        <v>7</v>
      </c>
      <c r="C11" s="143" t="s">
        <v>1150</v>
      </c>
      <c r="D11" s="143" t="s">
        <v>1152</v>
      </c>
      <c r="E11" s="143" t="s">
        <v>1153</v>
      </c>
      <c r="F11" s="143" t="s">
        <v>1154</v>
      </c>
      <c r="G11" s="143" t="s">
        <v>1155</v>
      </c>
      <c r="H11" s="143" t="s">
        <v>1156</v>
      </c>
      <c r="I11" s="144" t="s">
        <v>1157</v>
      </c>
      <c r="K11" s="145" t="str">
        <f>"Inflation Index ("&amp;L9&amp;"/"&amp;C8&amp;")"</f>
        <v>Inflation Index (2025/2008)</v>
      </c>
      <c r="L11" s="146" t="s">
        <v>1161</v>
      </c>
      <c r="M11" s="146" t="s">
        <v>1162</v>
      </c>
      <c r="N11" s="147" t="s">
        <v>1163</v>
      </c>
      <c r="P11" s="145" t="str">
        <f>"Inflation Index ("&amp;Q9&amp;"/"&amp;C8&amp;")"</f>
        <v>Inflation Index (2025/2008)</v>
      </c>
      <c r="Q11" s="146" t="s">
        <v>1161</v>
      </c>
      <c r="R11" s="146" t="s">
        <v>1162</v>
      </c>
      <c r="S11" s="147" t="s">
        <v>1163</v>
      </c>
      <c r="U11" s="444" t="s">
        <v>1161</v>
      </c>
      <c r="V11" s="445" t="s">
        <v>1162</v>
      </c>
      <c r="W11" s="446" t="s">
        <v>1163</v>
      </c>
    </row>
    <row r="12" spans="1:23" x14ac:dyDescent="0.25">
      <c r="B12" s="131">
        <v>2002</v>
      </c>
      <c r="C12" s="132">
        <v>4</v>
      </c>
      <c r="D12" s="132">
        <v>68</v>
      </c>
      <c r="E12" s="132" t="s">
        <v>1151</v>
      </c>
      <c r="F12" s="132" t="s">
        <v>1151</v>
      </c>
      <c r="G12" s="132">
        <v>68</v>
      </c>
      <c r="H12" s="132" t="s">
        <v>1151</v>
      </c>
      <c r="I12" s="133">
        <v>68</v>
      </c>
      <c r="K12" s="201">
        <f>INDEX('CY Raw Inflation'!$K$16:$K$200,MATCH($L$9,'CY Raw Inflation'!$A$16:$A$200,0))/INDEX('CY Raw Inflation'!$K$16:$K$200,MATCH($C$8,'CY Raw Inflation'!$A$16:$A$200,0))</f>
        <v>1.4537279793596725</v>
      </c>
      <c r="L12" s="202">
        <f>K12*(SUM(D12,F12))</f>
        <v>98.85350259645773</v>
      </c>
      <c r="M12" s="202">
        <f>IFERROR(L12/C12,0)</f>
        <v>24.713375649114433</v>
      </c>
      <c r="N12" s="203">
        <f>SUM($L$12:L12)/SUM($C$12:C12)</f>
        <v>24.713375649114433</v>
      </c>
      <c r="P12" s="201">
        <f>INDEX('CY Raw Inflation'!$K$16:$K$200,MATCH($Q$9,'CY Raw Inflation'!$A$16:$A$200,0))/INDEX('CY Raw Inflation'!$K$16:$K$200,MATCH($C$8,'CY Raw Inflation'!$A$16:$A$200,0))</f>
        <v>1.4537279793596725</v>
      </c>
      <c r="Q12" s="202">
        <f>P12*(SUM(D12,F12))</f>
        <v>98.85350259645773</v>
      </c>
      <c r="R12" s="202">
        <f>IFERROR(Q12/C12,0)</f>
        <v>24.713375649114433</v>
      </c>
      <c r="S12" s="203">
        <f>SUM($Q$12:Q12)/SUM($C$12:C12)</f>
        <v>24.713375649114433</v>
      </c>
      <c r="U12" s="441">
        <f>SUM(D12,F12)</f>
        <v>68</v>
      </c>
      <c r="V12" s="202">
        <f>IFERROR(U12/C12,0)</f>
        <v>17</v>
      </c>
      <c r="W12" s="203">
        <f>SUM($U$12:U12)/SUM($C$12:C12)</f>
        <v>17</v>
      </c>
    </row>
    <row r="13" spans="1:23" x14ac:dyDescent="0.25">
      <c r="B13" s="130">
        <v>2003</v>
      </c>
      <c r="C13" s="129">
        <v>4</v>
      </c>
      <c r="D13" s="129">
        <v>40.799999999999997</v>
      </c>
      <c r="E13" s="129" t="s">
        <v>1151</v>
      </c>
      <c r="F13" s="129" t="s">
        <v>1151</v>
      </c>
      <c r="G13" s="129">
        <v>40.799999999999997</v>
      </c>
      <c r="H13" s="129" t="s">
        <v>1151</v>
      </c>
      <c r="I13" s="134">
        <v>40.799999999999997</v>
      </c>
      <c r="K13" s="204">
        <f>INDEX('CY Raw Inflation'!$K$16:$K$200,MATCH($L$9,'CY Raw Inflation'!$A$16:$A$200,0))/INDEX('CY Raw Inflation'!$K$16:$K$200,MATCH($C$8,'CY Raw Inflation'!$A$16:$A$200,0))</f>
        <v>1.4537279793596725</v>
      </c>
      <c r="L13" s="205">
        <f t="shared" ref="L13:L60" si="0">K13*(SUM(D13,F13))</f>
        <v>59.312101557874634</v>
      </c>
      <c r="M13" s="205">
        <f t="shared" ref="M13:M60" si="1">IFERROR(L13/C13,0)</f>
        <v>14.828025389468658</v>
      </c>
      <c r="N13" s="206">
        <f>SUM($L$12:L13)/SUM($C$12:C13)</f>
        <v>19.770700519291545</v>
      </c>
      <c r="P13" s="204">
        <f>INDEX('CY Raw Inflation'!$K$16:$K$200,MATCH($Q$9,'CY Raw Inflation'!$A$16:$A$200,0))/INDEX('CY Raw Inflation'!$K$16:$K$200,MATCH($C$8,'CY Raw Inflation'!$A$16:$A$200,0))</f>
        <v>1.4537279793596725</v>
      </c>
      <c r="Q13" s="205">
        <f t="shared" ref="Q13:Q48" si="2">P13*(SUM(D13,F13))</f>
        <v>59.312101557874634</v>
      </c>
      <c r="R13" s="205">
        <f t="shared" ref="R13:R60" si="3">IFERROR(Q13/C13,0)</f>
        <v>14.828025389468658</v>
      </c>
      <c r="S13" s="206">
        <f>SUM($Q$12:Q13)/SUM($C$12:C13)</f>
        <v>19.770700519291545</v>
      </c>
      <c r="U13" s="442">
        <f>SUM(D13,F13)</f>
        <v>40.799999999999997</v>
      </c>
      <c r="V13" s="205">
        <f t="shared" ref="V13:V54" si="4">IFERROR(U13/C13,0)</f>
        <v>10.199999999999999</v>
      </c>
      <c r="W13" s="206">
        <f>SUM($U$12:U13)/SUM($C$12:C13)</f>
        <v>13.6</v>
      </c>
    </row>
    <row r="14" spans="1:23" x14ac:dyDescent="0.25">
      <c r="B14" s="130">
        <v>2004</v>
      </c>
      <c r="C14" s="129">
        <v>5</v>
      </c>
      <c r="D14" s="129">
        <v>73.099999999999994</v>
      </c>
      <c r="E14" s="129" t="s">
        <v>1151</v>
      </c>
      <c r="F14" s="129" t="s">
        <v>1151</v>
      </c>
      <c r="G14" s="129">
        <v>73.099999999999994</v>
      </c>
      <c r="H14" s="129">
        <v>3</v>
      </c>
      <c r="I14" s="134">
        <v>76.099999999999994</v>
      </c>
      <c r="K14" s="204">
        <f>INDEX('CY Raw Inflation'!$K$16:$K$200,MATCH($L$9,'CY Raw Inflation'!$A$16:$A$200,0))/INDEX('CY Raw Inflation'!$K$16:$K$200,MATCH($C$8,'CY Raw Inflation'!$A$16:$A$200,0))</f>
        <v>1.4537279793596725</v>
      </c>
      <c r="L14" s="205">
        <f t="shared" si="0"/>
        <v>106.26751529119205</v>
      </c>
      <c r="M14" s="205">
        <f t="shared" si="1"/>
        <v>21.253503058238412</v>
      </c>
      <c r="N14" s="206">
        <f>SUM($L$12:L14)/SUM($C$12:C14)</f>
        <v>20.341009188117262</v>
      </c>
      <c r="P14" s="204">
        <f>INDEX('CY Raw Inflation'!$K$16:$K$200,MATCH($Q$9,'CY Raw Inflation'!$A$16:$A$200,0))/INDEX('CY Raw Inflation'!$K$16:$K$200,MATCH($C$8,'CY Raw Inflation'!$A$16:$A$200,0))</f>
        <v>1.4537279793596725</v>
      </c>
      <c r="Q14" s="205">
        <f t="shared" si="2"/>
        <v>106.26751529119205</v>
      </c>
      <c r="R14" s="205">
        <f t="shared" si="3"/>
        <v>21.253503058238412</v>
      </c>
      <c r="S14" s="206">
        <f>SUM($Q$12:Q14)/SUM($C$12:C14)</f>
        <v>20.341009188117262</v>
      </c>
      <c r="U14" s="442">
        <f>SUM(D14,F14)</f>
        <v>73.099999999999994</v>
      </c>
      <c r="V14" s="205">
        <f t="shared" si="4"/>
        <v>14.62</v>
      </c>
      <c r="W14" s="206">
        <f>SUM($U$12:U14)/SUM($C$12:C14)</f>
        <v>13.992307692307691</v>
      </c>
    </row>
    <row r="15" spans="1:23" x14ac:dyDescent="0.25">
      <c r="B15" s="130">
        <v>2005</v>
      </c>
      <c r="C15" s="129">
        <v>5</v>
      </c>
      <c r="D15" s="129">
        <v>90</v>
      </c>
      <c r="E15" s="129">
        <v>2.2999999999999998</v>
      </c>
      <c r="F15" s="129" t="s">
        <v>1151</v>
      </c>
      <c r="G15" s="129">
        <v>92.3</v>
      </c>
      <c r="H15" s="129">
        <v>5.6</v>
      </c>
      <c r="I15" s="134">
        <v>97.9</v>
      </c>
      <c r="K15" s="204">
        <f>INDEX('CY Raw Inflation'!$K$16:$K$200,MATCH($L$9,'CY Raw Inflation'!$A$16:$A$200,0))/INDEX('CY Raw Inflation'!$K$16:$K$200,MATCH($C$8,'CY Raw Inflation'!$A$16:$A$200,0))</f>
        <v>1.4537279793596725</v>
      </c>
      <c r="L15" s="205">
        <f t="shared" si="0"/>
        <v>130.83551814237052</v>
      </c>
      <c r="M15" s="205">
        <f t="shared" si="1"/>
        <v>26.167103628474102</v>
      </c>
      <c r="N15" s="206">
        <f>SUM($L$12:L15)/SUM($C$12:C15)</f>
        <v>21.959368754883052</v>
      </c>
      <c r="P15" s="204">
        <f>INDEX('CY Raw Inflation'!$K$16:$K$200,MATCH($Q$9,'CY Raw Inflation'!$A$16:$A$200,0))/INDEX('CY Raw Inflation'!$K$16:$K$200,MATCH($C$8,'CY Raw Inflation'!$A$16:$A$200,0))</f>
        <v>1.4537279793596725</v>
      </c>
      <c r="Q15" s="205">
        <f t="shared" si="2"/>
        <v>130.83551814237052</v>
      </c>
      <c r="R15" s="205">
        <f t="shared" si="3"/>
        <v>26.167103628474102</v>
      </c>
      <c r="S15" s="206">
        <f>SUM($Q$12:Q15)/SUM($C$12:C15)</f>
        <v>21.959368754883052</v>
      </c>
      <c r="U15" s="442">
        <f>SUM(D15,F15)</f>
        <v>90</v>
      </c>
      <c r="V15" s="205">
        <f t="shared" si="4"/>
        <v>18</v>
      </c>
      <c r="W15" s="206">
        <f>SUM($U$12:U15)/SUM($C$12:C15)</f>
        <v>15.105555555555554</v>
      </c>
    </row>
    <row r="16" spans="1:23" x14ac:dyDescent="0.25">
      <c r="B16" s="130">
        <v>2006</v>
      </c>
      <c r="C16" s="129">
        <v>2</v>
      </c>
      <c r="D16" s="129">
        <v>32.9</v>
      </c>
      <c r="E16" s="129">
        <v>33.700000000000003</v>
      </c>
      <c r="F16" s="129" t="s">
        <v>1151</v>
      </c>
      <c r="G16" s="129">
        <v>66.599999999999994</v>
      </c>
      <c r="H16" s="129">
        <v>45.7</v>
      </c>
      <c r="I16" s="134">
        <v>112.3</v>
      </c>
      <c r="K16" s="204">
        <f>INDEX('CY Raw Inflation'!$K$16:$K$200,MATCH($L$9,'CY Raw Inflation'!$A$16:$A$200,0))/INDEX('CY Raw Inflation'!$K$16:$K$200,MATCH($C$8,'CY Raw Inflation'!$A$16:$A$200,0))</f>
        <v>1.4537279793596725</v>
      </c>
      <c r="L16" s="205">
        <f t="shared" si="0"/>
        <v>47.827650520933219</v>
      </c>
      <c r="M16" s="205">
        <f t="shared" si="1"/>
        <v>23.913825260466609</v>
      </c>
      <c r="N16" s="206">
        <f>SUM($L$12:L16)/SUM($C$12:C16)</f>
        <v>22.154814405441407</v>
      </c>
      <c r="P16" s="204">
        <f>INDEX('CY Raw Inflation'!$K$16:$K$200,MATCH($Q$9,'CY Raw Inflation'!$A$16:$A$200,0))/INDEX('CY Raw Inflation'!$K$16:$K$200,MATCH($C$8,'CY Raw Inflation'!$A$16:$A$200,0))</f>
        <v>1.4537279793596725</v>
      </c>
      <c r="Q16" s="205">
        <f t="shared" si="2"/>
        <v>47.827650520933219</v>
      </c>
      <c r="R16" s="205">
        <f t="shared" si="3"/>
        <v>23.913825260466609</v>
      </c>
      <c r="S16" s="206">
        <f>SUM($Q$12:Q16)/SUM($C$12:C16)</f>
        <v>22.154814405441407</v>
      </c>
      <c r="U16" s="442">
        <f>SUM(D16,F16)</f>
        <v>32.9</v>
      </c>
      <c r="V16" s="205">
        <f t="shared" si="4"/>
        <v>16.45</v>
      </c>
      <c r="W16" s="206">
        <f>SUM($U$12:U16)/SUM($C$12:C16)</f>
        <v>15.239999999999998</v>
      </c>
    </row>
    <row r="17" spans="2:23" x14ac:dyDescent="0.25">
      <c r="B17" s="130">
        <v>2007</v>
      </c>
      <c r="C17" s="129">
        <v>12</v>
      </c>
      <c r="D17" s="129">
        <v>108.9</v>
      </c>
      <c r="E17" s="129">
        <v>50.4</v>
      </c>
      <c r="F17" s="129" t="s">
        <v>1151</v>
      </c>
      <c r="G17" s="129">
        <v>159.30000000000001</v>
      </c>
      <c r="H17" s="129">
        <v>150.9</v>
      </c>
      <c r="I17" s="134">
        <v>310.2</v>
      </c>
      <c r="K17" s="204">
        <f>INDEX('CY Raw Inflation'!$K$16:$K$200,MATCH($L$9,'CY Raw Inflation'!$A$16:$A$200,0))/INDEX('CY Raw Inflation'!$K$16:$K$200,MATCH($C$8,'CY Raw Inflation'!$A$16:$A$200,0))</f>
        <v>1.4537279793596725</v>
      </c>
      <c r="L17" s="205">
        <f t="shared" si="0"/>
        <v>158.31097695226833</v>
      </c>
      <c r="M17" s="205">
        <f t="shared" si="1"/>
        <v>13.192581412689028</v>
      </c>
      <c r="N17" s="206">
        <f>SUM($L$12:L17)/SUM($C$12:C17)</f>
        <v>18.793977033159265</v>
      </c>
      <c r="P17" s="204">
        <f>INDEX('CY Raw Inflation'!$K$16:$K$200,MATCH($Q$9,'CY Raw Inflation'!$A$16:$A$200,0))/INDEX('CY Raw Inflation'!$K$16:$K$200,MATCH($C$8,'CY Raw Inflation'!$A$16:$A$200,0))</f>
        <v>1.4537279793596725</v>
      </c>
      <c r="Q17" s="205">
        <f t="shared" si="2"/>
        <v>158.31097695226833</v>
      </c>
      <c r="R17" s="205">
        <f t="shared" si="3"/>
        <v>13.192581412689028</v>
      </c>
      <c r="S17" s="206">
        <f>SUM($Q$12:Q17)/SUM($C$12:C17)</f>
        <v>18.793977033159265</v>
      </c>
      <c r="U17" s="442">
        <f t="shared" ref="U17:U54" si="5">SUM(D17,F17)</f>
        <v>108.9</v>
      </c>
      <c r="V17" s="205">
        <f t="shared" si="4"/>
        <v>9.0750000000000011</v>
      </c>
      <c r="W17" s="206">
        <f>SUM($U$12:U17)/SUM($C$12:C17)</f>
        <v>12.928124999999998</v>
      </c>
    </row>
    <row r="18" spans="2:23" x14ac:dyDescent="0.25">
      <c r="B18" s="130">
        <v>2008</v>
      </c>
      <c r="C18" s="129">
        <v>28</v>
      </c>
      <c r="D18" s="129">
        <v>209.8</v>
      </c>
      <c r="E18" s="129">
        <v>50.6</v>
      </c>
      <c r="F18" s="129" t="s">
        <v>1151</v>
      </c>
      <c r="G18" s="129">
        <v>260.39999999999998</v>
      </c>
      <c r="H18" s="129">
        <v>79</v>
      </c>
      <c r="I18" s="134">
        <v>339.4</v>
      </c>
      <c r="K18" s="204">
        <f>INDEX('CY Raw Inflation'!$K$16:$K$200,MATCH($L$9,'CY Raw Inflation'!$A$16:$A$200,0))/INDEX('CY Raw Inflation'!$K$16:$K$200,MATCH($C$8,'CY Raw Inflation'!$A$16:$A$200,0))</f>
        <v>1.4537279793596725</v>
      </c>
      <c r="L18" s="205">
        <f t="shared" si="0"/>
        <v>304.99213006965931</v>
      </c>
      <c r="M18" s="205">
        <f t="shared" si="1"/>
        <v>10.892576073916404</v>
      </c>
      <c r="N18" s="206">
        <f>SUM($L$12:L18)/SUM($C$12:C18)</f>
        <v>15.106656585512598</v>
      </c>
      <c r="P18" s="204">
        <f>INDEX('CY Raw Inflation'!$K$16:$K$200,MATCH($Q$9,'CY Raw Inflation'!$A$16:$A$200,0))/INDEX('CY Raw Inflation'!$K$16:$K$200,MATCH($C$8,'CY Raw Inflation'!$A$16:$A$200,0))</f>
        <v>1.4537279793596725</v>
      </c>
      <c r="Q18" s="205">
        <f t="shared" si="2"/>
        <v>304.99213006965931</v>
      </c>
      <c r="R18" s="205">
        <f t="shared" si="3"/>
        <v>10.892576073916404</v>
      </c>
      <c r="S18" s="206">
        <f>SUM($Q$12:Q18)/SUM($C$12:C18)</f>
        <v>15.106656585512598</v>
      </c>
      <c r="U18" s="442">
        <f t="shared" si="5"/>
        <v>209.8</v>
      </c>
      <c r="V18" s="205">
        <f t="shared" si="4"/>
        <v>7.4928571428571429</v>
      </c>
      <c r="W18" s="206">
        <f>SUM($U$12:U18)/SUM($C$12:C18)</f>
        <v>10.391666666666667</v>
      </c>
    </row>
    <row r="19" spans="2:23" x14ac:dyDescent="0.25">
      <c r="B19" s="130">
        <v>2009</v>
      </c>
      <c r="C19" s="129">
        <v>24</v>
      </c>
      <c r="D19" s="129">
        <v>204.5</v>
      </c>
      <c r="E19" s="129">
        <v>133.4</v>
      </c>
      <c r="F19" s="129" t="s">
        <v>1151</v>
      </c>
      <c r="G19" s="129">
        <v>337.9</v>
      </c>
      <c r="H19" s="129">
        <v>179.5</v>
      </c>
      <c r="I19" s="134">
        <v>517.4</v>
      </c>
      <c r="K19" s="204">
        <f>INDEX('CY Raw Inflation'!$K$16:$K$200,MATCH($L$9,'CY Raw Inflation'!$A$16:$A$200,0))/INDEX('CY Raw Inflation'!$K$16:$K$200,MATCH($C$8,'CY Raw Inflation'!$A$16:$A$200,0))</f>
        <v>1.4537279793596725</v>
      </c>
      <c r="L19" s="205">
        <f t="shared" si="0"/>
        <v>297.28737177905305</v>
      </c>
      <c r="M19" s="205">
        <f t="shared" si="1"/>
        <v>12.38697382412721</v>
      </c>
      <c r="N19" s="206">
        <f>SUM($L$12:L19)/SUM($C$12:C19)</f>
        <v>14.329604367973914</v>
      </c>
      <c r="P19" s="204">
        <f>INDEX('CY Raw Inflation'!$K$16:$K$200,MATCH($Q$9,'CY Raw Inflation'!$A$16:$A$200,0))/INDEX('CY Raw Inflation'!$K$16:$K$200,MATCH($C$8,'CY Raw Inflation'!$A$16:$A$200,0))</f>
        <v>1.4537279793596725</v>
      </c>
      <c r="Q19" s="205">
        <f t="shared" si="2"/>
        <v>297.28737177905305</v>
      </c>
      <c r="R19" s="205">
        <f t="shared" si="3"/>
        <v>12.38697382412721</v>
      </c>
      <c r="S19" s="206">
        <f>SUM($Q$12:Q19)/SUM($C$12:C19)</f>
        <v>14.329604367973914</v>
      </c>
      <c r="U19" s="442">
        <f t="shared" si="5"/>
        <v>204.5</v>
      </c>
      <c r="V19" s="205">
        <f t="shared" si="4"/>
        <v>8.5208333333333339</v>
      </c>
      <c r="W19" s="206">
        <f>SUM($U$12:U19)/SUM($C$12:C19)</f>
        <v>9.8571428571428577</v>
      </c>
    </row>
    <row r="20" spans="2:23" x14ac:dyDescent="0.25">
      <c r="B20" s="130">
        <v>2010</v>
      </c>
      <c r="C20" s="129">
        <v>24</v>
      </c>
      <c r="D20" s="129">
        <v>249.3</v>
      </c>
      <c r="E20" s="129">
        <v>22.8</v>
      </c>
      <c r="F20" s="129" t="s">
        <v>1151</v>
      </c>
      <c r="G20" s="129">
        <v>272.10000000000002</v>
      </c>
      <c r="H20" s="129">
        <v>232.2</v>
      </c>
      <c r="I20" s="134">
        <v>504.3</v>
      </c>
      <c r="K20" s="204">
        <f>INDEX('CY Raw Inflation'!$K$16:$K$200,MATCH($L$9,'CY Raw Inflation'!$A$16:$A$200,0))/INDEX('CY Raw Inflation'!$K$16:$K$200,MATCH($C$8,'CY Raw Inflation'!$A$16:$A$200,0))</f>
        <v>1.4537279793596725</v>
      </c>
      <c r="L20" s="205">
        <f t="shared" si="0"/>
        <v>362.41438525436638</v>
      </c>
      <c r="M20" s="205">
        <f t="shared" si="1"/>
        <v>15.100599385598599</v>
      </c>
      <c r="N20" s="206">
        <f>SUM($L$12:L20)/SUM($C$12:C20)</f>
        <v>14.500936594112732</v>
      </c>
      <c r="P20" s="204">
        <f>INDEX('CY Raw Inflation'!$K$16:$K$200,MATCH($Q$9,'CY Raw Inflation'!$A$16:$A$200,0))/INDEX('CY Raw Inflation'!$K$16:$K$200,MATCH($C$8,'CY Raw Inflation'!$A$16:$A$200,0))</f>
        <v>1.4537279793596725</v>
      </c>
      <c r="Q20" s="205">
        <f t="shared" si="2"/>
        <v>362.41438525436638</v>
      </c>
      <c r="R20" s="205">
        <f t="shared" si="3"/>
        <v>15.100599385598599</v>
      </c>
      <c r="S20" s="206">
        <f>SUM($Q$12:Q20)/SUM($C$12:C20)</f>
        <v>14.500936594112732</v>
      </c>
      <c r="U20" s="442">
        <f t="shared" si="5"/>
        <v>249.3</v>
      </c>
      <c r="V20" s="205">
        <f t="shared" si="4"/>
        <v>10.387500000000001</v>
      </c>
      <c r="W20" s="206">
        <f>SUM($U$12:U20)/SUM($C$12:C20)</f>
        <v>9.9749999999999996</v>
      </c>
    </row>
    <row r="21" spans="2:23" x14ac:dyDescent="0.25">
      <c r="B21" s="130">
        <v>2011</v>
      </c>
      <c r="C21" s="129">
        <v>48</v>
      </c>
      <c r="D21" s="129">
        <v>399.8</v>
      </c>
      <c r="E21" s="129">
        <v>48.3</v>
      </c>
      <c r="F21" s="129" t="s">
        <v>1151</v>
      </c>
      <c r="G21" s="129">
        <v>448.1</v>
      </c>
      <c r="H21" s="129">
        <v>130.5</v>
      </c>
      <c r="I21" s="134">
        <v>578.6</v>
      </c>
      <c r="K21" s="204">
        <f>INDEX('CY Raw Inflation'!$K$16:$K$200,MATCH($L$9,'CY Raw Inflation'!$A$16:$A$200,0))/INDEX('CY Raw Inflation'!$K$16:$K$200,MATCH($C$8,'CY Raw Inflation'!$A$16:$A$200,0))</f>
        <v>1.4537279793596725</v>
      </c>
      <c r="L21" s="205">
        <f t="shared" si="0"/>
        <v>581.20044614799701</v>
      </c>
      <c r="M21" s="205">
        <f t="shared" si="1"/>
        <v>12.108342628083271</v>
      </c>
      <c r="N21" s="206">
        <f>SUM($L$12:L21)/SUM($C$12:C21)</f>
        <v>13.764753835334437</v>
      </c>
      <c r="P21" s="204">
        <f>INDEX('CY Raw Inflation'!$K$16:$K$200,MATCH($Q$9,'CY Raw Inflation'!$A$16:$A$200,0))/INDEX('CY Raw Inflation'!$K$16:$K$200,MATCH($C$8,'CY Raw Inflation'!$A$16:$A$200,0))</f>
        <v>1.4537279793596725</v>
      </c>
      <c r="Q21" s="205">
        <f t="shared" si="2"/>
        <v>581.20044614799701</v>
      </c>
      <c r="R21" s="205">
        <f t="shared" si="3"/>
        <v>12.108342628083271</v>
      </c>
      <c r="S21" s="206">
        <f>SUM($Q$12:Q21)/SUM($C$12:C21)</f>
        <v>13.764753835334437</v>
      </c>
      <c r="U21" s="442">
        <f t="shared" si="5"/>
        <v>399.8</v>
      </c>
      <c r="V21" s="205">
        <f t="shared" si="4"/>
        <v>8.3291666666666675</v>
      </c>
      <c r="W21" s="206">
        <f>SUM($U$12:U21)/SUM($C$12:C21)</f>
        <v>9.4685897435897424</v>
      </c>
    </row>
    <row r="22" spans="2:23" x14ac:dyDescent="0.25">
      <c r="B22" s="130">
        <v>2012</v>
      </c>
      <c r="C22" s="129">
        <v>48</v>
      </c>
      <c r="D22" s="129">
        <v>472.3</v>
      </c>
      <c r="E22" s="129">
        <v>162.9</v>
      </c>
      <c r="F22" s="129" t="s">
        <v>1151</v>
      </c>
      <c r="G22" s="129">
        <v>635.20000000000005</v>
      </c>
      <c r="H22" s="129">
        <v>194</v>
      </c>
      <c r="I22" s="134">
        <v>829.2</v>
      </c>
      <c r="K22" s="204">
        <f>INDEX('CY Raw Inflation'!$K$16:$K$200,MATCH($L$9,'CY Raw Inflation'!$A$16:$A$200,0))/INDEX('CY Raw Inflation'!$K$16:$K$200,MATCH($C$8,'CY Raw Inflation'!$A$16:$A$200,0))</f>
        <v>1.4537279793596725</v>
      </c>
      <c r="L22" s="205">
        <f t="shared" si="0"/>
        <v>686.59572465157328</v>
      </c>
      <c r="M22" s="205">
        <f t="shared" si="1"/>
        <v>14.304077596907776</v>
      </c>
      <c r="N22" s="206">
        <f>SUM($L$12:L22)/SUM($C$12:C22)</f>
        <v>13.891653543939929</v>
      </c>
      <c r="P22" s="204">
        <f>INDEX('CY Raw Inflation'!$K$16:$K$200,MATCH($Q$9,'CY Raw Inflation'!$A$16:$A$200,0))/INDEX('CY Raw Inflation'!$K$16:$K$200,MATCH($C$8,'CY Raw Inflation'!$A$16:$A$200,0))</f>
        <v>1.4537279793596725</v>
      </c>
      <c r="Q22" s="205">
        <f t="shared" si="2"/>
        <v>686.59572465157328</v>
      </c>
      <c r="R22" s="205">
        <f t="shared" si="3"/>
        <v>14.304077596907776</v>
      </c>
      <c r="S22" s="206">
        <f>SUM($Q$12:Q22)/SUM($C$12:C22)</f>
        <v>13.891653543939929</v>
      </c>
      <c r="U22" s="442">
        <f t="shared" si="5"/>
        <v>472.3</v>
      </c>
      <c r="V22" s="205">
        <f t="shared" si="4"/>
        <v>9.8395833333333336</v>
      </c>
      <c r="W22" s="206">
        <f>SUM($U$12:U22)/SUM($C$12:C22)</f>
        <v>9.5558823529411754</v>
      </c>
    </row>
    <row r="23" spans="2:23" x14ac:dyDescent="0.25">
      <c r="B23" s="130">
        <v>2013</v>
      </c>
      <c r="C23" s="129">
        <v>39</v>
      </c>
      <c r="D23" s="129">
        <v>524</v>
      </c>
      <c r="E23" s="129">
        <v>130.69999999999999</v>
      </c>
      <c r="F23" s="129" t="s">
        <v>1151</v>
      </c>
      <c r="G23" s="129">
        <v>654.70000000000005</v>
      </c>
      <c r="H23" s="129">
        <v>135.19999999999999</v>
      </c>
      <c r="I23" s="134">
        <v>789.9</v>
      </c>
      <c r="K23" s="204">
        <f>INDEX('CY Raw Inflation'!$K$16:$K$200,MATCH($L$9,'CY Raw Inflation'!$A$16:$A$200,0))/INDEX('CY Raw Inflation'!$K$16:$K$200,MATCH($C$8,'CY Raw Inflation'!$A$16:$A$200,0))</f>
        <v>1.4537279793596725</v>
      </c>
      <c r="L23" s="205">
        <f t="shared" si="0"/>
        <v>761.75346118446839</v>
      </c>
      <c r="M23" s="205">
        <f t="shared" si="1"/>
        <v>19.532140030370986</v>
      </c>
      <c r="N23" s="206">
        <f>SUM($L$12:L23)/SUM($C$12:C23)</f>
        <v>14.796916807194297</v>
      </c>
      <c r="P23" s="204">
        <f>INDEX('CY Raw Inflation'!$K$16:$K$200,MATCH($Q$9,'CY Raw Inflation'!$A$16:$A$200,0))/INDEX('CY Raw Inflation'!$K$16:$K$200,MATCH($C$8,'CY Raw Inflation'!$A$16:$A$200,0))</f>
        <v>1.4537279793596725</v>
      </c>
      <c r="Q23" s="205">
        <f t="shared" si="2"/>
        <v>761.75346118446839</v>
      </c>
      <c r="R23" s="205">
        <f t="shared" si="3"/>
        <v>19.532140030370986</v>
      </c>
      <c r="S23" s="206">
        <f>SUM($Q$12:Q23)/SUM($C$12:C23)</f>
        <v>14.796916807194297</v>
      </c>
      <c r="U23" s="442">
        <f t="shared" si="5"/>
        <v>524</v>
      </c>
      <c r="V23" s="205">
        <f t="shared" si="4"/>
        <v>13.435897435897436</v>
      </c>
      <c r="W23" s="206">
        <f>SUM($U$12:U23)/SUM($C$12:C23)</f>
        <v>10.178600823045265</v>
      </c>
    </row>
    <row r="24" spans="2:23" x14ac:dyDescent="0.25">
      <c r="B24" s="130">
        <v>2014</v>
      </c>
      <c r="C24" s="129">
        <v>23</v>
      </c>
      <c r="D24" s="129">
        <v>249.4</v>
      </c>
      <c r="E24" s="129">
        <v>61.2</v>
      </c>
      <c r="F24" s="129" t="s">
        <v>1151</v>
      </c>
      <c r="G24" s="129">
        <v>310.60000000000002</v>
      </c>
      <c r="H24" s="129">
        <v>110</v>
      </c>
      <c r="I24" s="134">
        <v>420.6</v>
      </c>
      <c r="K24" s="204">
        <f>INDEX('CY Raw Inflation'!$K$16:$K$200,MATCH($L$9,'CY Raw Inflation'!$A$16:$A$200,0))/INDEX('CY Raw Inflation'!$K$16:$K$200,MATCH($C$8,'CY Raw Inflation'!$A$16:$A$200,0))</f>
        <v>1.4537279793596725</v>
      </c>
      <c r="L24" s="205">
        <f t="shared" si="0"/>
        <v>362.5597580523023</v>
      </c>
      <c r="M24" s="205">
        <f t="shared" si="1"/>
        <v>15.763467741404448</v>
      </c>
      <c r="N24" s="206">
        <f>SUM($L$12:L24)/SUM($C$12:C24)</f>
        <v>14.880490760152316</v>
      </c>
      <c r="P24" s="204">
        <f>INDEX('CY Raw Inflation'!$K$16:$K$200,MATCH($Q$9,'CY Raw Inflation'!$A$16:$A$200,0))/INDEX('CY Raw Inflation'!$K$16:$K$200,MATCH($C$8,'CY Raw Inflation'!$A$16:$A$200,0))</f>
        <v>1.4537279793596725</v>
      </c>
      <c r="Q24" s="205">
        <f t="shared" si="2"/>
        <v>362.5597580523023</v>
      </c>
      <c r="R24" s="205">
        <f t="shared" si="3"/>
        <v>15.763467741404448</v>
      </c>
      <c r="S24" s="206">
        <f>SUM($Q$12:Q24)/SUM($C$12:C24)</f>
        <v>14.880490760152316</v>
      </c>
      <c r="U24" s="442">
        <f t="shared" si="5"/>
        <v>249.4</v>
      </c>
      <c r="V24" s="205">
        <f t="shared" si="4"/>
        <v>10.843478260869565</v>
      </c>
      <c r="W24" s="206">
        <f>SUM($U$12:U24)/SUM($C$12:C24)</f>
        <v>10.236090225563908</v>
      </c>
    </row>
    <row r="25" spans="2:23" x14ac:dyDescent="0.25">
      <c r="B25" s="130">
        <v>2015</v>
      </c>
      <c r="C25" s="129">
        <v>24</v>
      </c>
      <c r="D25" s="129">
        <v>359.8</v>
      </c>
      <c r="E25" s="129">
        <v>88.8</v>
      </c>
      <c r="F25" s="129" t="s">
        <v>1151</v>
      </c>
      <c r="G25" s="129">
        <v>448.6</v>
      </c>
      <c r="H25" s="129">
        <v>146</v>
      </c>
      <c r="I25" s="134">
        <v>594.6</v>
      </c>
      <c r="K25" s="204">
        <f>INDEX('CY Raw Inflation'!$K$16:$K$200,MATCH($L$9,'CY Raw Inflation'!$A$16:$A$200,0))/INDEX('CY Raw Inflation'!$K$16:$K$200,MATCH($C$8,'CY Raw Inflation'!$A$16:$A$200,0))</f>
        <v>1.4537279793596725</v>
      </c>
      <c r="L25" s="205">
        <f t="shared" si="0"/>
        <v>523.05132697361012</v>
      </c>
      <c r="M25" s="205">
        <f t="shared" si="1"/>
        <v>21.793805290567089</v>
      </c>
      <c r="N25" s="206">
        <f>SUM($L$12:L25)/SUM($C$12:C25)</f>
        <v>15.452627135083194</v>
      </c>
      <c r="P25" s="204">
        <f>INDEX('CY Raw Inflation'!$K$16:$K$200,MATCH($Q$9,'CY Raw Inflation'!$A$16:$A$200,0))/INDEX('CY Raw Inflation'!$K$16:$K$200,MATCH($C$8,'CY Raw Inflation'!$A$16:$A$200,0))</f>
        <v>1.4537279793596725</v>
      </c>
      <c r="Q25" s="205">
        <f t="shared" si="2"/>
        <v>523.05132697361012</v>
      </c>
      <c r="R25" s="205">
        <f t="shared" si="3"/>
        <v>21.793805290567089</v>
      </c>
      <c r="S25" s="206">
        <f>SUM($Q$12:Q25)/SUM($C$12:C25)</f>
        <v>15.452627135083194</v>
      </c>
      <c r="U25" s="442">
        <f t="shared" si="5"/>
        <v>359.8</v>
      </c>
      <c r="V25" s="205">
        <f t="shared" si="4"/>
        <v>14.991666666666667</v>
      </c>
      <c r="W25" s="206">
        <f>SUM($U$12:U25)/SUM($C$12:C25)</f>
        <v>10.629655172413793</v>
      </c>
    </row>
    <row r="26" spans="2:23" x14ac:dyDescent="0.25">
      <c r="B26" s="130">
        <v>2016</v>
      </c>
      <c r="C26" s="129">
        <v>33</v>
      </c>
      <c r="D26" s="129">
        <v>470.7</v>
      </c>
      <c r="E26" s="129">
        <v>171.2</v>
      </c>
      <c r="F26" s="129" t="s">
        <v>1151</v>
      </c>
      <c r="G26" s="129">
        <v>641.9</v>
      </c>
      <c r="H26" s="129">
        <v>177.3</v>
      </c>
      <c r="I26" s="134">
        <v>819.2</v>
      </c>
      <c r="K26" s="204">
        <f>INDEX('CY Raw Inflation'!$K$16:$K$200,MATCH($L$9,'CY Raw Inflation'!$A$16:$A$200,0))/INDEX('CY Raw Inflation'!$K$16:$K$200,MATCH($C$8,'CY Raw Inflation'!$A$16:$A$200,0))</f>
        <v>1.4537279793596725</v>
      </c>
      <c r="L26" s="205">
        <f t="shared" si="0"/>
        <v>684.26975988459776</v>
      </c>
      <c r="M26" s="205">
        <f t="shared" si="1"/>
        <v>20.735447269230235</v>
      </c>
      <c r="N26" s="206">
        <f>SUM($L$12:L26)/SUM($C$12:C26)</f>
        <v>15.992357984701933</v>
      </c>
      <c r="P26" s="204">
        <f>INDEX('CY Raw Inflation'!$K$16:$K$200,MATCH($Q$9,'CY Raw Inflation'!$A$16:$A$200,0))/INDEX('CY Raw Inflation'!$K$16:$K$200,MATCH($C$8,'CY Raw Inflation'!$A$16:$A$200,0))</f>
        <v>1.4537279793596725</v>
      </c>
      <c r="Q26" s="205">
        <f t="shared" si="2"/>
        <v>684.26975988459776</v>
      </c>
      <c r="R26" s="205">
        <f t="shared" si="3"/>
        <v>20.735447269230235</v>
      </c>
      <c r="S26" s="206">
        <f>SUM($Q$12:Q26)/SUM($C$12:C26)</f>
        <v>15.992357984701933</v>
      </c>
      <c r="U26" s="442">
        <f t="shared" si="5"/>
        <v>470.7</v>
      </c>
      <c r="V26" s="205">
        <f t="shared" si="4"/>
        <v>14.263636363636364</v>
      </c>
      <c r="W26" s="206">
        <f>SUM($U$12:U26)/SUM($C$12:C26)</f>
        <v>11.000928792569658</v>
      </c>
    </row>
    <row r="27" spans="2:23" x14ac:dyDescent="0.25">
      <c r="B27" s="130">
        <v>2017</v>
      </c>
      <c r="C27" s="129">
        <v>24</v>
      </c>
      <c r="D27" s="129">
        <v>327.39999999999998</v>
      </c>
      <c r="E27" s="129">
        <v>97.3</v>
      </c>
      <c r="F27" s="129" t="s">
        <v>1151</v>
      </c>
      <c r="G27" s="129">
        <v>424.7</v>
      </c>
      <c r="H27" s="129">
        <v>143</v>
      </c>
      <c r="I27" s="134">
        <v>567.70000000000005</v>
      </c>
      <c r="K27" s="204">
        <f>INDEX('CY Raw Inflation'!$K$16:$K$200,MATCH($L$9,'CY Raw Inflation'!$A$16:$A$200,0))/INDEX('CY Raw Inflation'!$K$16:$K$200,MATCH($C$8,'CY Raw Inflation'!$A$16:$A$200,0))</f>
        <v>1.4537279793596725</v>
      </c>
      <c r="L27" s="205">
        <f t="shared" si="0"/>
        <v>475.95054044235673</v>
      </c>
      <c r="M27" s="205">
        <f t="shared" si="1"/>
        <v>19.831272518431529</v>
      </c>
      <c r="N27" s="206">
        <f>SUM($L$12:L27)/SUM($C$12:C27)</f>
        <v>16.257873687323002</v>
      </c>
      <c r="P27" s="204">
        <f>INDEX('CY Raw Inflation'!$K$16:$K$200,MATCH($Q$9,'CY Raw Inflation'!$A$16:$A$200,0))/INDEX('CY Raw Inflation'!$K$16:$K$200,MATCH($C$8,'CY Raw Inflation'!$A$16:$A$200,0))</f>
        <v>1.4537279793596725</v>
      </c>
      <c r="Q27" s="205">
        <f t="shared" si="2"/>
        <v>475.95054044235673</v>
      </c>
      <c r="R27" s="205">
        <f t="shared" si="3"/>
        <v>19.831272518431529</v>
      </c>
      <c r="S27" s="206">
        <f>SUM($Q$12:Q27)/SUM($C$12:C27)</f>
        <v>16.257873687323002</v>
      </c>
      <c r="U27" s="442">
        <f>SUM(D27,F27)</f>
        <v>327.39999999999998</v>
      </c>
      <c r="V27" s="205">
        <f t="shared" si="4"/>
        <v>13.641666666666666</v>
      </c>
      <c r="W27" s="206">
        <f>SUM($U$12:U27)/SUM($C$12:C27)</f>
        <v>11.183573487031699</v>
      </c>
    </row>
    <row r="28" spans="2:23" x14ac:dyDescent="0.25">
      <c r="B28" s="130">
        <v>2018</v>
      </c>
      <c r="C28" s="129">
        <v>16</v>
      </c>
      <c r="D28" s="129">
        <v>302.89999999999998</v>
      </c>
      <c r="E28" s="129">
        <v>102.3</v>
      </c>
      <c r="F28" s="129" t="s">
        <v>1151</v>
      </c>
      <c r="G28" s="129">
        <v>405.2</v>
      </c>
      <c r="H28" s="129">
        <v>187.7</v>
      </c>
      <c r="I28" s="134">
        <v>592.9</v>
      </c>
      <c r="K28" s="204">
        <f>INDEX('CY Raw Inflation'!$K$16:$K$200,MATCH($L$9,'CY Raw Inflation'!$A$16:$A$200,0))/INDEX('CY Raw Inflation'!$K$16:$K$200,MATCH($C$8,'CY Raw Inflation'!$A$16:$A$200,0))</f>
        <v>1.4537279793596725</v>
      </c>
      <c r="L28" s="205">
        <f t="shared" si="0"/>
        <v>440.33420494804477</v>
      </c>
      <c r="M28" s="205">
        <f t="shared" si="1"/>
        <v>27.520887809252798</v>
      </c>
      <c r="N28" s="206">
        <f>SUM($L$12:L28)/SUM($C$12:C28)</f>
        <v>16.754315081127071</v>
      </c>
      <c r="P28" s="204">
        <f>INDEX('CY Raw Inflation'!$K$16:$K$200,MATCH($Q$9,'CY Raw Inflation'!$A$16:$A$200,0))/INDEX('CY Raw Inflation'!$K$16:$K$200,MATCH($C$8,'CY Raw Inflation'!$A$16:$A$200,0))</f>
        <v>1.4537279793596725</v>
      </c>
      <c r="Q28" s="205">
        <f t="shared" si="2"/>
        <v>440.33420494804477</v>
      </c>
      <c r="R28" s="205">
        <f t="shared" si="3"/>
        <v>27.520887809252798</v>
      </c>
      <c r="S28" s="206">
        <f>SUM($Q$12:Q28)/SUM($C$12:C28)</f>
        <v>16.754315081127071</v>
      </c>
      <c r="U28" s="442">
        <f t="shared" si="5"/>
        <v>302.89999999999998</v>
      </c>
      <c r="V28" s="205">
        <f>IFERROR(U28/C28,0)</f>
        <v>18.931249999999999</v>
      </c>
      <c r="W28" s="206">
        <f>SUM($U$12:U28)/SUM($C$12:C28)</f>
        <v>11.525068870523414</v>
      </c>
    </row>
    <row r="29" spans="2:23" x14ac:dyDescent="0.25">
      <c r="B29" s="130">
        <v>2019</v>
      </c>
      <c r="C29" s="129">
        <v>29</v>
      </c>
      <c r="D29" s="129">
        <v>420.1</v>
      </c>
      <c r="E29" s="129">
        <v>138.4</v>
      </c>
      <c r="F29" s="129" t="s">
        <v>1151</v>
      </c>
      <c r="G29" s="129">
        <v>558.5</v>
      </c>
      <c r="H29" s="129">
        <v>196.8</v>
      </c>
      <c r="I29" s="134">
        <v>755.3</v>
      </c>
      <c r="K29" s="204">
        <f>INDEX('CY Raw Inflation'!$K$16:$K$200,MATCH($L$9,'CY Raw Inflation'!$A$16:$A$200,0))/INDEX('CY Raw Inflation'!$K$16:$K$200,MATCH($C$8,'CY Raw Inflation'!$A$16:$A$200,0))</f>
        <v>1.4537279793596725</v>
      </c>
      <c r="L29" s="205">
        <f t="shared" si="0"/>
        <v>610.71112412899845</v>
      </c>
      <c r="M29" s="205">
        <f t="shared" si="1"/>
        <v>21.05900428031029</v>
      </c>
      <c r="N29" s="206">
        <f>SUM($L$12:L29)/SUM($C$12:C29)</f>
        <v>17.072774231066646</v>
      </c>
      <c r="P29" s="204">
        <f>INDEX('CY Raw Inflation'!$K$16:$K$200,MATCH($Q$9,'CY Raw Inflation'!$A$16:$A$200,0))/INDEX('CY Raw Inflation'!$K$16:$K$200,MATCH($C$8,'CY Raw Inflation'!$A$16:$A$200,0))</f>
        <v>1.4537279793596725</v>
      </c>
      <c r="Q29" s="205">
        <f t="shared" si="2"/>
        <v>610.71112412899845</v>
      </c>
      <c r="R29" s="205">
        <f t="shared" si="3"/>
        <v>21.05900428031029</v>
      </c>
      <c r="S29" s="206">
        <f>SUM($Q$12:Q29)/SUM($C$12:C29)</f>
        <v>17.072774231066646</v>
      </c>
      <c r="U29" s="442">
        <f t="shared" si="5"/>
        <v>420.1</v>
      </c>
      <c r="V29" s="205">
        <f>IFERROR(U29/C29,0)</f>
        <v>14.486206896551725</v>
      </c>
      <c r="W29" s="206">
        <f>SUM($U$12:U29)/SUM($C$12:C29)</f>
        <v>11.744132653061223</v>
      </c>
    </row>
    <row r="30" spans="2:23" x14ac:dyDescent="0.25">
      <c r="B30" s="130">
        <v>2020</v>
      </c>
      <c r="C30" s="129">
        <v>20</v>
      </c>
      <c r="D30" s="129">
        <v>244.1</v>
      </c>
      <c r="E30" s="129">
        <v>188.8</v>
      </c>
      <c r="F30" s="129" t="s">
        <v>1151</v>
      </c>
      <c r="G30" s="129">
        <v>432.9</v>
      </c>
      <c r="H30" s="129">
        <v>196.7</v>
      </c>
      <c r="I30" s="134">
        <v>629.6</v>
      </c>
      <c r="K30" s="204">
        <f>INDEX('CY Raw Inflation'!$K$16:$K$200,MATCH($L$9,'CY Raw Inflation'!$A$16:$A$200,0))/INDEX('CY Raw Inflation'!$K$16:$K$200,MATCH($C$8,'CY Raw Inflation'!$A$16:$A$200,0))</f>
        <v>1.4537279793596725</v>
      </c>
      <c r="L30" s="205">
        <f t="shared" si="0"/>
        <v>354.85499976169604</v>
      </c>
      <c r="M30" s="205">
        <f t="shared" si="1"/>
        <v>17.742749988084803</v>
      </c>
      <c r="N30" s="206">
        <f>SUM($L$12:L30)/SUM($C$12:C30)</f>
        <v>17.105297326067525</v>
      </c>
      <c r="P30" s="204">
        <f>INDEX('CY Raw Inflation'!$K$16:$K$200,MATCH($Q$9,'CY Raw Inflation'!$A$16:$A$200,0))/INDEX('CY Raw Inflation'!$K$16:$K$200,MATCH($C$8,'CY Raw Inflation'!$A$16:$A$200,0))</f>
        <v>1.4537279793596725</v>
      </c>
      <c r="Q30" s="205">
        <f t="shared" si="2"/>
        <v>354.85499976169604</v>
      </c>
      <c r="R30" s="205">
        <f t="shared" si="3"/>
        <v>17.742749988084803</v>
      </c>
      <c r="S30" s="206">
        <f>SUM($Q$12:Q30)/SUM($C$12:C30)</f>
        <v>17.105297326067525</v>
      </c>
      <c r="U30" s="442">
        <f t="shared" si="5"/>
        <v>244.1</v>
      </c>
      <c r="V30" s="205">
        <f>IFERROR(U30/C30,0)</f>
        <v>12.205</v>
      </c>
      <c r="W30" s="206">
        <f>SUM($U$12:U30)/SUM($C$12:C30)</f>
        <v>11.766504854368932</v>
      </c>
    </row>
    <row r="31" spans="2:23" x14ac:dyDescent="0.25">
      <c r="B31" s="130">
        <v>2021</v>
      </c>
      <c r="C31" s="129">
        <v>4</v>
      </c>
      <c r="D31" s="129">
        <v>83.9</v>
      </c>
      <c r="E31" s="129">
        <v>143.1</v>
      </c>
      <c r="F31" s="129" t="s">
        <v>1151</v>
      </c>
      <c r="G31" s="129">
        <v>227</v>
      </c>
      <c r="H31" s="129">
        <v>119.1</v>
      </c>
      <c r="I31" s="134">
        <v>346.1</v>
      </c>
      <c r="K31" s="204">
        <f>INDEX('CY Raw Inflation'!$K$16:$K$200,MATCH($L$9,'CY Raw Inflation'!$A$16:$A$200,0))/INDEX('CY Raw Inflation'!$K$16:$K$200,MATCH($C$8,'CY Raw Inflation'!$A$16:$A$200,0))</f>
        <v>1.4537279793596725</v>
      </c>
      <c r="L31" s="205">
        <f t="shared" si="0"/>
        <v>121.96777746827652</v>
      </c>
      <c r="M31" s="205">
        <f t="shared" si="1"/>
        <v>30.491944367069131</v>
      </c>
      <c r="N31" s="206">
        <f>SUM($L$12:L31)/SUM($C$12:C31)</f>
        <v>17.234015086077157</v>
      </c>
      <c r="P31" s="204">
        <f>INDEX('CY Raw Inflation'!$K$16:$K$200,MATCH($Q$9,'CY Raw Inflation'!$A$16:$A$200,0))/INDEX('CY Raw Inflation'!$K$16:$K$200,MATCH($C$8,'CY Raw Inflation'!$A$16:$A$200,0))</f>
        <v>1.4537279793596725</v>
      </c>
      <c r="Q31" s="205">
        <f t="shared" si="2"/>
        <v>121.96777746827652</v>
      </c>
      <c r="R31" s="205">
        <f t="shared" si="3"/>
        <v>30.491944367069131</v>
      </c>
      <c r="S31" s="206">
        <f>SUM($Q$12:Q31)/SUM($C$12:C31)</f>
        <v>17.234015086077157</v>
      </c>
      <c r="U31" s="442">
        <f t="shared" si="5"/>
        <v>83.9</v>
      </c>
      <c r="V31" s="205">
        <f>IFERROR(U31/C31,0)</f>
        <v>20.975000000000001</v>
      </c>
      <c r="W31" s="206">
        <f>SUM($U$12:U31)/SUM($C$12:C31)</f>
        <v>11.855048076923076</v>
      </c>
    </row>
    <row r="32" spans="2:23" x14ac:dyDescent="0.25">
      <c r="B32" s="130">
        <v>2022</v>
      </c>
      <c r="C32" s="129">
        <v>4</v>
      </c>
      <c r="D32" s="129">
        <v>66.7</v>
      </c>
      <c r="E32" s="129">
        <v>157.5</v>
      </c>
      <c r="F32" s="129" t="s">
        <v>1151</v>
      </c>
      <c r="G32" s="129">
        <v>224.2</v>
      </c>
      <c r="H32" s="129">
        <v>119</v>
      </c>
      <c r="I32" s="134">
        <v>343.2</v>
      </c>
      <c r="K32" s="204">
        <f>INDEX('CY Raw Inflation'!$K$16:$K$200,MATCH($L$9,'CY Raw Inflation'!$A$16:$A$200,0))/INDEX('CY Raw Inflation'!$K$16:$K$200,MATCH($C$8,'CY Raw Inflation'!$A$16:$A$200,0))</f>
        <v>1.4537279793596725</v>
      </c>
      <c r="L32" s="205">
        <f t="shared" si="0"/>
        <v>96.963656223290158</v>
      </c>
      <c r="M32" s="205">
        <f t="shared" si="1"/>
        <v>24.24091405582254</v>
      </c>
      <c r="N32" s="206">
        <f>SUM($L$12:L32)/SUM($C$12:C32)</f>
        <v>17.300747457217589</v>
      </c>
      <c r="P32" s="204">
        <f>INDEX('CY Raw Inflation'!$K$16:$K$200,MATCH($Q$9,'CY Raw Inflation'!$A$16:$A$200,0))/INDEX('CY Raw Inflation'!$K$16:$K$200,MATCH($C$8,'CY Raw Inflation'!$A$16:$A$200,0))</f>
        <v>1.4537279793596725</v>
      </c>
      <c r="Q32" s="205">
        <f t="shared" si="2"/>
        <v>96.963656223290158</v>
      </c>
      <c r="R32" s="205">
        <f t="shared" si="3"/>
        <v>24.24091405582254</v>
      </c>
      <c r="S32" s="206">
        <f>SUM($Q$12:Q32)/SUM($C$12:C32)</f>
        <v>17.300747457217589</v>
      </c>
      <c r="U32" s="442">
        <f t="shared" si="5"/>
        <v>66.7</v>
      </c>
      <c r="V32" s="205">
        <f t="shared" si="4"/>
        <v>16.675000000000001</v>
      </c>
      <c r="W32" s="206">
        <f>SUM($U$12:U32)/SUM($C$12:C32)</f>
        <v>11.900952380952381</v>
      </c>
    </row>
    <row r="33" spans="2:23" x14ac:dyDescent="0.25">
      <c r="B33" s="130">
        <v>2023</v>
      </c>
      <c r="C33" s="129">
        <v>13</v>
      </c>
      <c r="D33" s="129">
        <v>173.2</v>
      </c>
      <c r="E33" s="129">
        <v>160.30000000000001</v>
      </c>
      <c r="F33" s="129" t="s">
        <v>1151</v>
      </c>
      <c r="G33" s="129">
        <v>333.5</v>
      </c>
      <c r="H33" s="129">
        <v>142.1</v>
      </c>
      <c r="I33" s="134">
        <v>475.6</v>
      </c>
      <c r="K33" s="204">
        <f>INDEX('CY Raw Inflation'!$K$16:$K$200,MATCH($L$9,'CY Raw Inflation'!$A$16:$A$200,0))/INDEX('CY Raw Inflation'!$K$16:$K$200,MATCH($C$8,'CY Raw Inflation'!$A$16:$A$200,0))</f>
        <v>1.4537279793596725</v>
      </c>
      <c r="L33" s="205">
        <f t="shared" si="0"/>
        <v>251.78568602509526</v>
      </c>
      <c r="M33" s="205">
        <f t="shared" si="1"/>
        <v>19.368129694238096</v>
      </c>
      <c r="N33" s="206">
        <f>SUM($L$12:L33)/SUM($C$12:C33)</f>
        <v>17.362816669876402</v>
      </c>
      <c r="P33" s="204">
        <f>INDEX('CY Raw Inflation'!$K$16:$K$200,MATCH($Q$9,'CY Raw Inflation'!$A$16:$A$200,0))/INDEX('CY Raw Inflation'!$K$16:$K$200,MATCH($C$8,'CY Raw Inflation'!$A$16:$A$200,0))</f>
        <v>1.4537279793596725</v>
      </c>
      <c r="Q33" s="205">
        <f t="shared" si="2"/>
        <v>251.78568602509526</v>
      </c>
      <c r="R33" s="205">
        <f t="shared" si="3"/>
        <v>19.368129694238096</v>
      </c>
      <c r="S33" s="206">
        <f>SUM($Q$12:Q33)/SUM($C$12:C33)</f>
        <v>17.362816669876402</v>
      </c>
      <c r="U33" s="442">
        <f t="shared" si="5"/>
        <v>173.2</v>
      </c>
      <c r="V33" s="205">
        <f t="shared" si="4"/>
        <v>13.323076923076922</v>
      </c>
      <c r="W33" s="206">
        <f>SUM($U$12:U33)/SUM($C$12:C33)</f>
        <v>11.943648960739029</v>
      </c>
    </row>
    <row r="34" spans="2:23" x14ac:dyDescent="0.25">
      <c r="B34" s="130">
        <v>2024</v>
      </c>
      <c r="C34" s="129" t="s">
        <v>1151</v>
      </c>
      <c r="D34" s="129" t="s">
        <v>1151</v>
      </c>
      <c r="E34" s="129">
        <v>89.7</v>
      </c>
      <c r="F34" s="129" t="s">
        <v>1151</v>
      </c>
      <c r="G34" s="129">
        <v>89.7</v>
      </c>
      <c r="H34" s="129">
        <v>29.7</v>
      </c>
      <c r="I34" s="134">
        <v>119.4</v>
      </c>
      <c r="K34" s="204">
        <f>INDEX('CY Raw Inflation'!$K$16:$K$200,MATCH($L$9,'CY Raw Inflation'!$A$16:$A$200,0))/INDEX('CY Raw Inflation'!$K$16:$K$200,MATCH($C$8,'CY Raw Inflation'!$A$16:$A$200,0))</f>
        <v>1.4537279793596725</v>
      </c>
      <c r="L34" s="205">
        <f t="shared" si="0"/>
        <v>0</v>
      </c>
      <c r="M34" s="205">
        <f t="shared" si="1"/>
        <v>0</v>
      </c>
      <c r="N34" s="206">
        <f>SUM($L$12:L34)/SUM($C$12:C34)</f>
        <v>17.362816669876402</v>
      </c>
      <c r="P34" s="204">
        <f>INDEX('CY Raw Inflation'!$K$16:$K$200,MATCH($Q$9,'CY Raw Inflation'!$A$16:$A$200,0))/INDEX('CY Raw Inflation'!$K$16:$K$200,MATCH($C$8,'CY Raw Inflation'!$A$16:$A$200,0))</f>
        <v>1.4537279793596725</v>
      </c>
      <c r="Q34" s="205">
        <f t="shared" si="2"/>
        <v>0</v>
      </c>
      <c r="R34" s="205">
        <f t="shared" si="3"/>
        <v>0</v>
      </c>
      <c r="S34" s="206">
        <f>SUM($Q$12:Q34)/SUM($C$12:C34)</f>
        <v>17.362816669876402</v>
      </c>
      <c r="U34" s="442">
        <f t="shared" si="5"/>
        <v>0</v>
      </c>
      <c r="V34" s="205">
        <f t="shared" si="4"/>
        <v>0</v>
      </c>
      <c r="W34" s="206">
        <f>SUM($U$12:U34)/SUM($C$12:C34)</f>
        <v>11.943648960739029</v>
      </c>
    </row>
    <row r="35" spans="2:23" x14ac:dyDescent="0.25">
      <c r="B35" s="130">
        <v>2025</v>
      </c>
      <c r="C35" s="129" t="s">
        <v>1151</v>
      </c>
      <c r="D35" s="129" t="s">
        <v>1151</v>
      </c>
      <c r="E35" s="129">
        <v>77.599999999999994</v>
      </c>
      <c r="F35" s="129" t="s">
        <v>1151</v>
      </c>
      <c r="G35" s="129">
        <v>77.599999999999994</v>
      </c>
      <c r="H35" s="129">
        <v>25.8</v>
      </c>
      <c r="I35" s="134">
        <v>103.4</v>
      </c>
      <c r="K35" s="204">
        <f>INDEX('CY Raw Inflation'!$K$16:$K$200,MATCH($L$9,'CY Raw Inflation'!$A$16:$A$200,0))/INDEX('CY Raw Inflation'!$K$16:$K$200,MATCH($C$8,'CY Raw Inflation'!$A$16:$A$200,0))</f>
        <v>1.4537279793596725</v>
      </c>
      <c r="L35" s="205">
        <f t="shared" si="0"/>
        <v>0</v>
      </c>
      <c r="M35" s="205">
        <f t="shared" si="1"/>
        <v>0</v>
      </c>
      <c r="N35" s="206">
        <f>SUM($L$12:L35)/SUM($C$12:C35)</f>
        <v>17.362816669876402</v>
      </c>
      <c r="P35" s="204">
        <f>INDEX('CY Raw Inflation'!$K$16:$K$200,MATCH($Q$9,'CY Raw Inflation'!$A$16:$A$200,0))/INDEX('CY Raw Inflation'!$K$16:$K$200,MATCH($C$8,'CY Raw Inflation'!$A$16:$A$200,0))</f>
        <v>1.4537279793596725</v>
      </c>
      <c r="Q35" s="205">
        <f t="shared" si="2"/>
        <v>0</v>
      </c>
      <c r="R35" s="205">
        <f t="shared" si="3"/>
        <v>0</v>
      </c>
      <c r="S35" s="206">
        <f>SUM($Q$12:Q35)/SUM($C$12:C35)</f>
        <v>17.362816669876402</v>
      </c>
      <c r="U35" s="442">
        <f t="shared" si="5"/>
        <v>0</v>
      </c>
      <c r="V35" s="205">
        <f t="shared" si="4"/>
        <v>0</v>
      </c>
      <c r="W35" s="206">
        <f>SUM($U$12:U35)/SUM($C$12:C35)</f>
        <v>11.943648960739029</v>
      </c>
    </row>
    <row r="36" spans="2:23" x14ac:dyDescent="0.25">
      <c r="B36" s="130">
        <v>2026</v>
      </c>
      <c r="C36" s="129" t="s">
        <v>1151</v>
      </c>
      <c r="D36" s="129" t="s">
        <v>1151</v>
      </c>
      <c r="E36" s="129">
        <v>4.5999999999999996</v>
      </c>
      <c r="F36" s="129" t="s">
        <v>1151</v>
      </c>
      <c r="G36" s="129">
        <v>4.5999999999999996</v>
      </c>
      <c r="H36" s="129">
        <v>1.3</v>
      </c>
      <c r="I36" s="134">
        <v>5.9</v>
      </c>
      <c r="K36" s="204">
        <f>INDEX('CY Raw Inflation'!$K$16:$K$200,MATCH($L$9,'CY Raw Inflation'!$A$16:$A$200,0))/INDEX('CY Raw Inflation'!$K$16:$K$200,MATCH($C$8,'CY Raw Inflation'!$A$16:$A$200,0))</f>
        <v>1.4537279793596725</v>
      </c>
      <c r="L36" s="205">
        <f t="shared" si="0"/>
        <v>0</v>
      </c>
      <c r="M36" s="205">
        <f t="shared" si="1"/>
        <v>0</v>
      </c>
      <c r="N36" s="206">
        <f>SUM($L$12:L36)/SUM($C$12:C36)</f>
        <v>17.362816669876402</v>
      </c>
      <c r="P36" s="204">
        <f>INDEX('CY Raw Inflation'!$K$16:$K$200,MATCH($Q$9,'CY Raw Inflation'!$A$16:$A$200,0))/INDEX('CY Raw Inflation'!$K$16:$K$200,MATCH($C$8,'CY Raw Inflation'!$A$16:$A$200,0))</f>
        <v>1.4537279793596725</v>
      </c>
      <c r="Q36" s="205">
        <f t="shared" si="2"/>
        <v>0</v>
      </c>
      <c r="R36" s="205">
        <f t="shared" si="3"/>
        <v>0</v>
      </c>
      <c r="S36" s="206">
        <f>SUM($Q$12:Q36)/SUM($C$12:C36)</f>
        <v>17.362816669876402</v>
      </c>
      <c r="U36" s="442">
        <f t="shared" si="5"/>
        <v>0</v>
      </c>
      <c r="V36" s="205">
        <f t="shared" si="4"/>
        <v>0</v>
      </c>
      <c r="W36" s="206">
        <f>SUM($U$12:U36)/SUM($C$12:C36)</f>
        <v>11.943648960739029</v>
      </c>
    </row>
    <row r="37" spans="2:23" x14ac:dyDescent="0.25">
      <c r="B37" s="130">
        <v>2027</v>
      </c>
      <c r="C37" s="129" t="s">
        <v>1151</v>
      </c>
      <c r="D37" s="129" t="s">
        <v>1151</v>
      </c>
      <c r="E37" s="129">
        <v>2.8</v>
      </c>
      <c r="F37" s="129" t="s">
        <v>1151</v>
      </c>
      <c r="G37" s="129">
        <v>2.8</v>
      </c>
      <c r="H37" s="129">
        <v>0.9</v>
      </c>
      <c r="I37" s="134">
        <v>3.7</v>
      </c>
      <c r="K37" s="204">
        <f>INDEX('CY Raw Inflation'!$K$16:$K$200,MATCH($L$9,'CY Raw Inflation'!$A$16:$A$200,0))/INDEX('CY Raw Inflation'!$K$16:$K$200,MATCH($C$8,'CY Raw Inflation'!$A$16:$A$200,0))</f>
        <v>1.4537279793596725</v>
      </c>
      <c r="L37" s="205">
        <f t="shared" si="0"/>
        <v>0</v>
      </c>
      <c r="M37" s="205">
        <f t="shared" si="1"/>
        <v>0</v>
      </c>
      <c r="N37" s="206">
        <f>SUM($L$12:L37)/SUM($C$12:C37)</f>
        <v>17.362816669876402</v>
      </c>
      <c r="P37" s="204">
        <f>INDEX('CY Raw Inflation'!$K$16:$K$200,MATCH($Q$9,'CY Raw Inflation'!$A$16:$A$200,0))/INDEX('CY Raw Inflation'!$K$16:$K$200,MATCH($C$8,'CY Raw Inflation'!$A$16:$A$200,0))</f>
        <v>1.4537279793596725</v>
      </c>
      <c r="Q37" s="205">
        <f t="shared" si="2"/>
        <v>0</v>
      </c>
      <c r="R37" s="205">
        <f t="shared" si="3"/>
        <v>0</v>
      </c>
      <c r="S37" s="206">
        <f>SUM($Q$12:Q37)/SUM($C$12:C37)</f>
        <v>17.362816669876402</v>
      </c>
      <c r="U37" s="442">
        <f t="shared" si="5"/>
        <v>0</v>
      </c>
      <c r="V37" s="205">
        <f t="shared" si="4"/>
        <v>0</v>
      </c>
      <c r="W37" s="206">
        <f>SUM($U$12:U37)/SUM($C$12:C37)</f>
        <v>11.943648960739029</v>
      </c>
    </row>
    <row r="38" spans="2:23" ht="15.75" thickBot="1" x14ac:dyDescent="0.3">
      <c r="B38" s="475">
        <v>2028</v>
      </c>
      <c r="C38" s="476" t="s">
        <v>1151</v>
      </c>
      <c r="D38" s="476" t="s">
        <v>1151</v>
      </c>
      <c r="E38" s="476">
        <v>2.9</v>
      </c>
      <c r="F38" s="476" t="s">
        <v>1151</v>
      </c>
      <c r="G38" s="476">
        <v>2.9</v>
      </c>
      <c r="H38" s="476">
        <v>0.8</v>
      </c>
      <c r="I38" s="478">
        <v>3.7</v>
      </c>
      <c r="K38" s="204">
        <f>INDEX('CY Raw Inflation'!$K$16:$K$200,MATCH($L$9,'CY Raw Inflation'!$A$16:$A$200,0))/INDEX('CY Raw Inflation'!$K$16:$K$200,MATCH($C$8,'CY Raw Inflation'!$A$16:$A$200,0))</f>
        <v>1.4537279793596725</v>
      </c>
      <c r="L38" s="205">
        <f t="shared" si="0"/>
        <v>0</v>
      </c>
      <c r="M38" s="205">
        <f t="shared" si="1"/>
        <v>0</v>
      </c>
      <c r="N38" s="206">
        <f>SUM($L$12:L38)/SUM($C$12:C38)</f>
        <v>17.362816669876402</v>
      </c>
      <c r="P38" s="204">
        <f>INDEX('CY Raw Inflation'!$K$16:$K$200,MATCH($Q$9,'CY Raw Inflation'!$A$16:$A$200,0))/INDEX('CY Raw Inflation'!$K$16:$K$200,MATCH($C$8,'CY Raw Inflation'!$A$16:$A$200,0))</f>
        <v>1.4537279793596725</v>
      </c>
      <c r="Q38" s="205">
        <f t="shared" si="2"/>
        <v>0</v>
      </c>
      <c r="R38" s="205">
        <f t="shared" si="3"/>
        <v>0</v>
      </c>
      <c r="S38" s="206">
        <f>SUM($Q$12:Q38)/SUM($C$12:C38)</f>
        <v>17.362816669876402</v>
      </c>
      <c r="U38" s="442">
        <f t="shared" si="5"/>
        <v>0</v>
      </c>
      <c r="V38" s="205">
        <f t="shared" si="4"/>
        <v>0</v>
      </c>
      <c r="W38" s="206">
        <f>SUM($U$12:U38)/SUM($C$12:C38)</f>
        <v>11.943648960739029</v>
      </c>
    </row>
    <row r="39" spans="2:23" ht="15.75" thickTop="1" x14ac:dyDescent="0.25">
      <c r="B39" s="130">
        <v>2029</v>
      </c>
      <c r="C39" s="129" t="s">
        <v>1151</v>
      </c>
      <c r="D39" s="129" t="s">
        <v>1151</v>
      </c>
      <c r="E39" s="129" t="s">
        <v>1151</v>
      </c>
      <c r="F39" s="129" t="s">
        <v>1151</v>
      </c>
      <c r="G39" s="129">
        <v>2.8</v>
      </c>
      <c r="H39" s="129" t="s">
        <v>1151</v>
      </c>
      <c r="I39" s="134">
        <v>2.8</v>
      </c>
      <c r="K39" s="204">
        <f>INDEX('CY Raw Inflation'!$K$16:$K$200,MATCH($L$9,'CY Raw Inflation'!$A$16:$A$200,0))/INDEX('CY Raw Inflation'!$K$16:$K$200,MATCH($C$8,'CY Raw Inflation'!$A$16:$A$200,0))</f>
        <v>1.4537279793596725</v>
      </c>
      <c r="L39" s="205">
        <f t="shared" si="0"/>
        <v>0</v>
      </c>
      <c r="M39" s="205">
        <f t="shared" si="1"/>
        <v>0</v>
      </c>
      <c r="N39" s="206">
        <f>SUM($L$12:L39)/SUM($C$12:C39)</f>
        <v>17.362816669876402</v>
      </c>
      <c r="P39" s="204">
        <f>INDEX('CY Raw Inflation'!$K$16:$K$200,MATCH($Q$9,'CY Raw Inflation'!$A$16:$A$200,0))/INDEX('CY Raw Inflation'!$K$16:$K$200,MATCH($C$8,'CY Raw Inflation'!$A$16:$A$200,0))</f>
        <v>1.4537279793596725</v>
      </c>
      <c r="Q39" s="205">
        <f t="shared" si="2"/>
        <v>0</v>
      </c>
      <c r="R39" s="205">
        <f t="shared" si="3"/>
        <v>0</v>
      </c>
      <c r="S39" s="206">
        <f>SUM($Q$12:Q39)/SUM($C$12:C39)</f>
        <v>17.362816669876402</v>
      </c>
      <c r="U39" s="442">
        <f t="shared" si="5"/>
        <v>0</v>
      </c>
      <c r="V39" s="205">
        <f t="shared" si="4"/>
        <v>0</v>
      </c>
      <c r="W39" s="206">
        <f>SUM($U$12:U39)/SUM($C$12:C39)</f>
        <v>11.943648960739029</v>
      </c>
    </row>
    <row r="40" spans="2:23" x14ac:dyDescent="0.25">
      <c r="B40" s="130">
        <v>2030</v>
      </c>
      <c r="C40" s="129" t="s">
        <v>1151</v>
      </c>
      <c r="D40" s="129" t="s">
        <v>1151</v>
      </c>
      <c r="E40" s="129" t="s">
        <v>1151</v>
      </c>
      <c r="F40" s="129" t="s">
        <v>1151</v>
      </c>
      <c r="G40" s="129">
        <v>2.8</v>
      </c>
      <c r="H40" s="129" t="s">
        <v>1151</v>
      </c>
      <c r="I40" s="134">
        <v>2.8</v>
      </c>
      <c r="K40" s="204">
        <f>INDEX('CY Raw Inflation'!$K$16:$K$200,MATCH($L$9,'CY Raw Inflation'!$A$16:$A$200,0))/INDEX('CY Raw Inflation'!$K$16:$K$200,MATCH($C$8,'CY Raw Inflation'!$A$16:$A$200,0))</f>
        <v>1.4537279793596725</v>
      </c>
      <c r="L40" s="205">
        <f t="shared" si="0"/>
        <v>0</v>
      </c>
      <c r="M40" s="205">
        <f t="shared" si="1"/>
        <v>0</v>
      </c>
      <c r="N40" s="206">
        <f>SUM($L$12:L40)/SUM($C$12:C40)</f>
        <v>17.362816669876402</v>
      </c>
      <c r="P40" s="204">
        <f>INDEX('CY Raw Inflation'!$K$16:$K$200,MATCH($Q$9,'CY Raw Inflation'!$A$16:$A$200,0))/INDEX('CY Raw Inflation'!$K$16:$K$200,MATCH($C$8,'CY Raw Inflation'!$A$16:$A$200,0))</f>
        <v>1.4537279793596725</v>
      </c>
      <c r="Q40" s="205">
        <f t="shared" si="2"/>
        <v>0</v>
      </c>
      <c r="R40" s="205">
        <f t="shared" si="3"/>
        <v>0</v>
      </c>
      <c r="S40" s="206">
        <f>SUM($Q$12:Q40)/SUM($C$12:C40)</f>
        <v>17.362816669876402</v>
      </c>
      <c r="U40" s="442">
        <f t="shared" si="5"/>
        <v>0</v>
      </c>
      <c r="V40" s="205">
        <f t="shared" si="4"/>
        <v>0</v>
      </c>
      <c r="W40" s="206">
        <f>SUM($U$12:U40)/SUM($C$12:C40)</f>
        <v>11.943648960739029</v>
      </c>
    </row>
    <row r="41" spans="2:23" x14ac:dyDescent="0.25">
      <c r="B41" s="130">
        <v>2031</v>
      </c>
      <c r="C41" s="129" t="s">
        <v>1151</v>
      </c>
      <c r="D41" s="129" t="s">
        <v>1151</v>
      </c>
      <c r="E41" s="129" t="s">
        <v>1151</v>
      </c>
      <c r="F41" s="129" t="s">
        <v>1151</v>
      </c>
      <c r="G41" s="129">
        <v>2.8</v>
      </c>
      <c r="H41" s="129" t="s">
        <v>1151</v>
      </c>
      <c r="I41" s="134">
        <v>2.8</v>
      </c>
      <c r="K41" s="204">
        <f>INDEX('CY Raw Inflation'!$K$16:$K$200,MATCH($L$9,'CY Raw Inflation'!$A$16:$A$200,0))/INDEX('CY Raw Inflation'!$K$16:$K$200,MATCH($C$8,'CY Raw Inflation'!$A$16:$A$200,0))</f>
        <v>1.4537279793596725</v>
      </c>
      <c r="L41" s="205">
        <f t="shared" si="0"/>
        <v>0</v>
      </c>
      <c r="M41" s="205">
        <f t="shared" si="1"/>
        <v>0</v>
      </c>
      <c r="N41" s="206">
        <f>SUM($L$12:L41)/SUM($C$12:C41)</f>
        <v>17.362816669876402</v>
      </c>
      <c r="P41" s="204">
        <f>INDEX('CY Raw Inflation'!$K$16:$K$200,MATCH($Q$9,'CY Raw Inflation'!$A$16:$A$200,0))/INDEX('CY Raw Inflation'!$K$16:$K$200,MATCH($C$8,'CY Raw Inflation'!$A$16:$A$200,0))</f>
        <v>1.4537279793596725</v>
      </c>
      <c r="Q41" s="205">
        <f t="shared" si="2"/>
        <v>0</v>
      </c>
      <c r="R41" s="205">
        <f t="shared" si="3"/>
        <v>0</v>
      </c>
      <c r="S41" s="206">
        <f>SUM($Q$12:Q41)/SUM($C$12:C41)</f>
        <v>17.362816669876402</v>
      </c>
      <c r="U41" s="442">
        <f t="shared" si="5"/>
        <v>0</v>
      </c>
      <c r="V41" s="205">
        <f t="shared" si="4"/>
        <v>0</v>
      </c>
      <c r="W41" s="206">
        <f>SUM($U$12:U41)/SUM($C$12:C41)</f>
        <v>11.943648960739029</v>
      </c>
    </row>
    <row r="42" spans="2:23" x14ac:dyDescent="0.25">
      <c r="B42" s="130">
        <v>2032</v>
      </c>
      <c r="C42" s="129" t="s">
        <v>1151</v>
      </c>
      <c r="D42" s="129" t="s">
        <v>1151</v>
      </c>
      <c r="E42" s="129" t="s">
        <v>1151</v>
      </c>
      <c r="F42" s="129" t="s">
        <v>1151</v>
      </c>
      <c r="G42" s="129">
        <v>2.9</v>
      </c>
      <c r="H42" s="129" t="s">
        <v>1151</v>
      </c>
      <c r="I42" s="134">
        <v>2.9</v>
      </c>
      <c r="K42" s="204">
        <f>INDEX('CY Raw Inflation'!$K$16:$K$200,MATCH($L$9,'CY Raw Inflation'!$A$16:$A$200,0))/INDEX('CY Raw Inflation'!$K$16:$K$200,MATCH($C$8,'CY Raw Inflation'!$A$16:$A$200,0))</f>
        <v>1.4537279793596725</v>
      </c>
      <c r="L42" s="205">
        <f t="shared" si="0"/>
        <v>0</v>
      </c>
      <c r="M42" s="205">
        <f t="shared" si="1"/>
        <v>0</v>
      </c>
      <c r="N42" s="206">
        <f>SUM($L$12:L42)/SUM($C$12:C42)</f>
        <v>17.362816669876402</v>
      </c>
      <c r="P42" s="204">
        <f>INDEX('CY Raw Inflation'!$K$16:$K$200,MATCH($Q$9,'CY Raw Inflation'!$A$16:$A$200,0))/INDEX('CY Raw Inflation'!$K$16:$K$200,MATCH($C$8,'CY Raw Inflation'!$A$16:$A$200,0))</f>
        <v>1.4537279793596725</v>
      </c>
      <c r="Q42" s="205">
        <f t="shared" si="2"/>
        <v>0</v>
      </c>
      <c r="R42" s="205">
        <f t="shared" si="3"/>
        <v>0</v>
      </c>
      <c r="S42" s="206">
        <f>SUM($Q$12:Q42)/SUM($C$12:C42)</f>
        <v>17.362816669876402</v>
      </c>
      <c r="U42" s="442">
        <f t="shared" si="5"/>
        <v>0</v>
      </c>
      <c r="V42" s="205">
        <f t="shared" si="4"/>
        <v>0</v>
      </c>
      <c r="W42" s="206">
        <f>SUM($U$12:U42)/SUM($C$12:C42)</f>
        <v>11.943648960739029</v>
      </c>
    </row>
    <row r="43" spans="2:23" x14ac:dyDescent="0.25">
      <c r="B43" s="130">
        <v>2033</v>
      </c>
      <c r="C43" s="129" t="s">
        <v>1151</v>
      </c>
      <c r="D43" s="129" t="s">
        <v>1151</v>
      </c>
      <c r="E43" s="129" t="s">
        <v>1151</v>
      </c>
      <c r="F43" s="129" t="s">
        <v>1151</v>
      </c>
      <c r="G43" s="129">
        <v>2.9</v>
      </c>
      <c r="H43" s="129" t="s">
        <v>1151</v>
      </c>
      <c r="I43" s="134">
        <v>2.9</v>
      </c>
      <c r="K43" s="204">
        <f>INDEX('CY Raw Inflation'!$K$16:$K$200,MATCH($L$9,'CY Raw Inflation'!$A$16:$A$200,0))/INDEX('CY Raw Inflation'!$K$16:$K$200,MATCH($C$8,'CY Raw Inflation'!$A$16:$A$200,0))</f>
        <v>1.4537279793596725</v>
      </c>
      <c r="L43" s="205">
        <f t="shared" si="0"/>
        <v>0</v>
      </c>
      <c r="M43" s="205">
        <f t="shared" si="1"/>
        <v>0</v>
      </c>
      <c r="N43" s="206">
        <f>SUM($L$12:L43)/SUM($C$12:C43)</f>
        <v>17.362816669876402</v>
      </c>
      <c r="P43" s="204">
        <f>INDEX('CY Raw Inflation'!$K$16:$K$200,MATCH($Q$9,'CY Raw Inflation'!$A$16:$A$200,0))/INDEX('CY Raw Inflation'!$K$16:$K$200,MATCH($C$8,'CY Raw Inflation'!$A$16:$A$200,0))</f>
        <v>1.4537279793596725</v>
      </c>
      <c r="Q43" s="205">
        <f t="shared" si="2"/>
        <v>0</v>
      </c>
      <c r="R43" s="205">
        <f t="shared" si="3"/>
        <v>0</v>
      </c>
      <c r="S43" s="206">
        <f>SUM($Q$12:Q43)/SUM($C$12:C43)</f>
        <v>17.362816669876402</v>
      </c>
      <c r="U43" s="442">
        <f t="shared" si="5"/>
        <v>0</v>
      </c>
      <c r="V43" s="205">
        <f t="shared" si="4"/>
        <v>0</v>
      </c>
      <c r="W43" s="206">
        <f>SUM($U$12:U43)/SUM($C$12:C43)</f>
        <v>11.943648960739029</v>
      </c>
    </row>
    <row r="44" spans="2:23" x14ac:dyDescent="0.25">
      <c r="B44" s="130">
        <v>2034</v>
      </c>
      <c r="C44" s="129" t="s">
        <v>1151</v>
      </c>
      <c r="D44" s="129" t="s">
        <v>1151</v>
      </c>
      <c r="E44" s="129" t="s">
        <v>1151</v>
      </c>
      <c r="F44" s="129" t="s">
        <v>1151</v>
      </c>
      <c r="G44" s="129">
        <v>2.9</v>
      </c>
      <c r="H44" s="129" t="s">
        <v>1151</v>
      </c>
      <c r="I44" s="134">
        <v>2.9</v>
      </c>
      <c r="K44" s="204">
        <f>INDEX('CY Raw Inflation'!$K$16:$K$200,MATCH($L$9,'CY Raw Inflation'!$A$16:$A$200,0))/INDEX('CY Raw Inflation'!$K$16:$K$200,MATCH($C$8,'CY Raw Inflation'!$A$16:$A$200,0))</f>
        <v>1.4537279793596725</v>
      </c>
      <c r="L44" s="205">
        <f t="shared" si="0"/>
        <v>0</v>
      </c>
      <c r="M44" s="205">
        <f t="shared" si="1"/>
        <v>0</v>
      </c>
      <c r="N44" s="206">
        <f>SUM($L$12:L44)/SUM($C$12:C44)</f>
        <v>17.362816669876402</v>
      </c>
      <c r="P44" s="204">
        <f>INDEX('CY Raw Inflation'!$K$16:$K$200,MATCH($Q$9,'CY Raw Inflation'!$A$16:$A$200,0))/INDEX('CY Raw Inflation'!$K$16:$K$200,MATCH($C$8,'CY Raw Inflation'!$A$16:$A$200,0))</f>
        <v>1.4537279793596725</v>
      </c>
      <c r="Q44" s="205">
        <f t="shared" si="2"/>
        <v>0</v>
      </c>
      <c r="R44" s="205">
        <f t="shared" si="3"/>
        <v>0</v>
      </c>
      <c r="S44" s="206">
        <f>SUM($Q$12:Q44)/SUM($C$12:C44)</f>
        <v>17.362816669876402</v>
      </c>
      <c r="U44" s="442">
        <f t="shared" si="5"/>
        <v>0</v>
      </c>
      <c r="V44" s="205">
        <f t="shared" si="4"/>
        <v>0</v>
      </c>
      <c r="W44" s="206">
        <f>SUM($U$12:U44)/SUM($C$12:C44)</f>
        <v>11.943648960739029</v>
      </c>
    </row>
    <row r="45" spans="2:23" x14ac:dyDescent="0.25">
      <c r="B45" s="130">
        <v>2035</v>
      </c>
      <c r="C45" s="129" t="s">
        <v>1151</v>
      </c>
      <c r="D45" s="129" t="s">
        <v>1151</v>
      </c>
      <c r="E45" s="129" t="s">
        <v>1151</v>
      </c>
      <c r="F45" s="129" t="s">
        <v>1151</v>
      </c>
      <c r="G45" s="129">
        <v>2.9</v>
      </c>
      <c r="H45" s="129" t="s">
        <v>1151</v>
      </c>
      <c r="I45" s="134">
        <v>2.9</v>
      </c>
      <c r="K45" s="204">
        <f>INDEX('CY Raw Inflation'!$K$16:$K$200,MATCH($L$9,'CY Raw Inflation'!$A$16:$A$200,0))/INDEX('CY Raw Inflation'!$K$16:$K$200,MATCH($C$8,'CY Raw Inflation'!$A$16:$A$200,0))</f>
        <v>1.4537279793596725</v>
      </c>
      <c r="L45" s="205">
        <f t="shared" si="0"/>
        <v>0</v>
      </c>
      <c r="M45" s="205">
        <f t="shared" si="1"/>
        <v>0</v>
      </c>
      <c r="N45" s="206">
        <f>SUM($L$12:L45)/SUM($C$12:C45)</f>
        <v>17.362816669876402</v>
      </c>
      <c r="P45" s="204">
        <f>INDEX('CY Raw Inflation'!$K$16:$K$200,MATCH($Q$9,'CY Raw Inflation'!$A$16:$A$200,0))/INDEX('CY Raw Inflation'!$K$16:$K$200,MATCH($C$8,'CY Raw Inflation'!$A$16:$A$200,0))</f>
        <v>1.4537279793596725</v>
      </c>
      <c r="Q45" s="205">
        <f t="shared" si="2"/>
        <v>0</v>
      </c>
      <c r="R45" s="205">
        <f t="shared" si="3"/>
        <v>0</v>
      </c>
      <c r="S45" s="206">
        <f>SUM($Q$12:Q45)/SUM($C$12:C45)</f>
        <v>17.362816669876402</v>
      </c>
      <c r="U45" s="442">
        <f t="shared" si="5"/>
        <v>0</v>
      </c>
      <c r="V45" s="205">
        <f t="shared" si="4"/>
        <v>0</v>
      </c>
      <c r="W45" s="206">
        <f>SUM($U$12:U45)/SUM($C$12:C45)</f>
        <v>11.943648960739029</v>
      </c>
    </row>
    <row r="46" spans="2:23" x14ac:dyDescent="0.25">
      <c r="B46" s="130">
        <v>2036</v>
      </c>
      <c r="C46" s="129" t="s">
        <v>1151</v>
      </c>
      <c r="D46" s="129" t="s">
        <v>1151</v>
      </c>
      <c r="E46" s="129" t="s">
        <v>1151</v>
      </c>
      <c r="F46" s="129" t="s">
        <v>1151</v>
      </c>
      <c r="G46" s="129">
        <v>2.9</v>
      </c>
      <c r="H46" s="129" t="s">
        <v>1151</v>
      </c>
      <c r="I46" s="134">
        <v>2.9</v>
      </c>
      <c r="K46" s="204">
        <f>INDEX('CY Raw Inflation'!$K$16:$K$200,MATCH($L$9,'CY Raw Inflation'!$A$16:$A$200,0))/INDEX('CY Raw Inflation'!$K$16:$K$200,MATCH($C$8,'CY Raw Inflation'!$A$16:$A$200,0))</f>
        <v>1.4537279793596725</v>
      </c>
      <c r="L46" s="205">
        <f t="shared" si="0"/>
        <v>0</v>
      </c>
      <c r="M46" s="205">
        <f t="shared" si="1"/>
        <v>0</v>
      </c>
      <c r="N46" s="206">
        <f>SUM($L$12:L46)/SUM($C$12:C46)</f>
        <v>17.362816669876402</v>
      </c>
      <c r="P46" s="204">
        <f>INDEX('CY Raw Inflation'!$K$16:$K$200,MATCH($Q$9,'CY Raw Inflation'!$A$16:$A$200,0))/INDEX('CY Raw Inflation'!$K$16:$K$200,MATCH($C$8,'CY Raw Inflation'!$A$16:$A$200,0))</f>
        <v>1.4537279793596725</v>
      </c>
      <c r="Q46" s="205">
        <f t="shared" si="2"/>
        <v>0</v>
      </c>
      <c r="R46" s="205">
        <f t="shared" si="3"/>
        <v>0</v>
      </c>
      <c r="S46" s="206">
        <f>SUM($Q$12:Q46)/SUM($C$12:C46)</f>
        <v>17.362816669876402</v>
      </c>
      <c r="U46" s="442">
        <f t="shared" si="5"/>
        <v>0</v>
      </c>
      <c r="V46" s="205">
        <f t="shared" si="4"/>
        <v>0</v>
      </c>
      <c r="W46" s="206">
        <f>SUM($U$12:U46)/SUM($C$12:C46)</f>
        <v>11.943648960739029</v>
      </c>
    </row>
    <row r="47" spans="2:23" x14ac:dyDescent="0.25">
      <c r="B47" s="130">
        <v>2037</v>
      </c>
      <c r="C47" s="129" t="s">
        <v>1151</v>
      </c>
      <c r="D47" s="129" t="s">
        <v>1151</v>
      </c>
      <c r="E47" s="129" t="s">
        <v>1151</v>
      </c>
      <c r="F47" s="129" t="s">
        <v>1151</v>
      </c>
      <c r="G47" s="129">
        <v>3</v>
      </c>
      <c r="H47" s="129" t="s">
        <v>1151</v>
      </c>
      <c r="I47" s="134">
        <v>3</v>
      </c>
      <c r="K47" s="204">
        <f>INDEX('CY Raw Inflation'!$K$16:$K$200,MATCH($L$9,'CY Raw Inflation'!$A$16:$A$200,0))/INDEX('CY Raw Inflation'!$K$16:$K$200,MATCH($C$8,'CY Raw Inflation'!$A$16:$A$200,0))</f>
        <v>1.4537279793596725</v>
      </c>
      <c r="L47" s="205">
        <f t="shared" si="0"/>
        <v>0</v>
      </c>
      <c r="M47" s="205">
        <f t="shared" si="1"/>
        <v>0</v>
      </c>
      <c r="N47" s="206">
        <f>SUM($L$12:L47)/SUM($C$12:C47)</f>
        <v>17.362816669876402</v>
      </c>
      <c r="P47" s="204">
        <f>INDEX('CY Raw Inflation'!$K$16:$K$200,MATCH($Q$9,'CY Raw Inflation'!$A$16:$A$200,0))/INDEX('CY Raw Inflation'!$K$16:$K$200,MATCH($C$8,'CY Raw Inflation'!$A$16:$A$200,0))</f>
        <v>1.4537279793596725</v>
      </c>
      <c r="Q47" s="205">
        <f t="shared" si="2"/>
        <v>0</v>
      </c>
      <c r="R47" s="205">
        <f t="shared" si="3"/>
        <v>0</v>
      </c>
      <c r="S47" s="206">
        <f>SUM($Q$12:Q47)/SUM($C$12:C47)</f>
        <v>17.362816669876402</v>
      </c>
      <c r="U47" s="442">
        <f t="shared" si="5"/>
        <v>0</v>
      </c>
      <c r="V47" s="205">
        <f t="shared" si="4"/>
        <v>0</v>
      </c>
      <c r="W47" s="206">
        <f>SUM($U$12:U47)/SUM($C$12:C47)</f>
        <v>11.943648960739029</v>
      </c>
    </row>
    <row r="48" spans="2:23" x14ac:dyDescent="0.25">
      <c r="B48" s="130">
        <v>2038</v>
      </c>
      <c r="C48" s="129" t="s">
        <v>1151</v>
      </c>
      <c r="D48" s="129" t="s">
        <v>1151</v>
      </c>
      <c r="E48" s="129" t="s">
        <v>1151</v>
      </c>
      <c r="F48" s="129" t="s">
        <v>1151</v>
      </c>
      <c r="G48" s="129">
        <v>3</v>
      </c>
      <c r="H48" s="129" t="s">
        <v>1151</v>
      </c>
      <c r="I48" s="134">
        <v>3</v>
      </c>
      <c r="K48" s="204">
        <f>INDEX('CY Raw Inflation'!$K$16:$K$200,MATCH($L$9,'CY Raw Inflation'!$A$16:$A$200,0))/INDEX('CY Raw Inflation'!$K$16:$K$200,MATCH($C$8,'CY Raw Inflation'!$A$16:$A$200,0))</f>
        <v>1.4537279793596725</v>
      </c>
      <c r="L48" s="205">
        <f t="shared" si="0"/>
        <v>0</v>
      </c>
      <c r="M48" s="205">
        <f t="shared" si="1"/>
        <v>0</v>
      </c>
      <c r="N48" s="206">
        <f>SUM($L$12:L48)/SUM($C$12:C48)</f>
        <v>17.362816669876402</v>
      </c>
      <c r="P48" s="204">
        <f>INDEX('CY Raw Inflation'!$K$16:$K$200,MATCH($Q$9,'CY Raw Inflation'!$A$16:$A$200,0))/INDEX('CY Raw Inflation'!$K$16:$K$200,MATCH($C$8,'CY Raw Inflation'!$A$16:$A$200,0))</f>
        <v>1.4537279793596725</v>
      </c>
      <c r="Q48" s="205">
        <f t="shared" si="2"/>
        <v>0</v>
      </c>
      <c r="R48" s="205">
        <f t="shared" si="3"/>
        <v>0</v>
      </c>
      <c r="S48" s="206">
        <f>SUM($Q$12:Q48)/SUM($C$12:C48)</f>
        <v>17.362816669876402</v>
      </c>
      <c r="U48" s="442">
        <f t="shared" si="5"/>
        <v>0</v>
      </c>
      <c r="V48" s="205">
        <f t="shared" si="4"/>
        <v>0</v>
      </c>
      <c r="W48" s="206">
        <f>SUM($U$12:U48)/SUM($C$12:C48)</f>
        <v>11.943648960739029</v>
      </c>
    </row>
    <row r="49" spans="2:23" ht="15.75" thickBot="1" x14ac:dyDescent="0.3">
      <c r="B49" s="135">
        <v>2039</v>
      </c>
      <c r="C49" s="136" t="s">
        <v>1151</v>
      </c>
      <c r="D49" s="136" t="s">
        <v>1151</v>
      </c>
      <c r="E49" s="136" t="s">
        <v>1151</v>
      </c>
      <c r="F49" s="136" t="s">
        <v>1151</v>
      </c>
      <c r="G49" s="136">
        <v>3</v>
      </c>
      <c r="H49" s="136" t="s">
        <v>1151</v>
      </c>
      <c r="I49" s="137">
        <v>3</v>
      </c>
      <c r="K49" s="204">
        <f>INDEX('CY Raw Inflation'!$K$16:$K$200,MATCH($L$9,'CY Raw Inflation'!$A$16:$A$200,0))/INDEX('CY Raw Inflation'!$K$16:$K$200,MATCH($C$8,'CY Raw Inflation'!$A$16:$A$200,0))</f>
        <v>1.4537279793596725</v>
      </c>
      <c r="L49" s="205">
        <f t="shared" si="0"/>
        <v>0</v>
      </c>
      <c r="M49" s="205">
        <f t="shared" si="1"/>
        <v>0</v>
      </c>
      <c r="N49" s="206">
        <f>SUM($L$12:L49)/SUM($C$12:C49)</f>
        <v>17.362816669876402</v>
      </c>
      <c r="P49" s="204">
        <f>INDEX('CY Raw Inflation'!$K$16:$K$200,MATCH($Q$9,'CY Raw Inflation'!$A$16:$A$200,0))/INDEX('CY Raw Inflation'!$K$16:$K$200,MATCH($C$8,'CY Raw Inflation'!$A$16:$A$200,0))</f>
        <v>1.4537279793596725</v>
      </c>
      <c r="Q49" s="205">
        <f t="shared" ref="Q49:Q60" si="6">P49*(SUM(D49,F49))</f>
        <v>0</v>
      </c>
      <c r="R49" s="205">
        <f t="shared" si="3"/>
        <v>0</v>
      </c>
      <c r="S49" s="206">
        <f>SUM($Q$12:Q49)/SUM($C$12:C49)</f>
        <v>17.362816669876402</v>
      </c>
      <c r="U49" s="442">
        <f t="shared" si="5"/>
        <v>0</v>
      </c>
      <c r="V49" s="205">
        <f t="shared" si="4"/>
        <v>0</v>
      </c>
      <c r="W49" s="206">
        <f>SUM($U$12:U49)/SUM($C$12:C49)</f>
        <v>11.943648960739029</v>
      </c>
    </row>
    <row r="50" spans="2:23" x14ac:dyDescent="0.25">
      <c r="B50" s="163">
        <f>B49+1</f>
        <v>2040</v>
      </c>
      <c r="C50" s="129"/>
      <c r="D50" s="129"/>
      <c r="E50" s="129"/>
      <c r="F50" s="129"/>
      <c r="G50" s="129"/>
      <c r="H50" s="129"/>
      <c r="I50" s="164"/>
      <c r="K50" s="204">
        <f>INDEX('CY Raw Inflation'!$K$16:$K$200,MATCH($L$9,'CY Raw Inflation'!$A$16:$A$200,0))/INDEX('CY Raw Inflation'!$K$16:$K$200,MATCH($C$8,'CY Raw Inflation'!$A$16:$A$200,0))</f>
        <v>1.4537279793596725</v>
      </c>
      <c r="L50" s="205">
        <f t="shared" si="0"/>
        <v>0</v>
      </c>
      <c r="M50" s="205">
        <f t="shared" si="1"/>
        <v>0</v>
      </c>
      <c r="N50" s="206">
        <f>SUM($L$12:L50)/SUM($C$12:C50)</f>
        <v>17.362816669876402</v>
      </c>
      <c r="P50" s="204">
        <f>INDEX('CY Raw Inflation'!$K$16:$K$200,MATCH($Q$9,'CY Raw Inflation'!$A$16:$A$200,0))/INDEX('CY Raw Inflation'!$K$16:$K$200,MATCH($C$8,'CY Raw Inflation'!$A$16:$A$200,0))</f>
        <v>1.4537279793596725</v>
      </c>
      <c r="Q50" s="205">
        <f t="shared" si="6"/>
        <v>0</v>
      </c>
      <c r="R50" s="205">
        <f t="shared" si="3"/>
        <v>0</v>
      </c>
      <c r="S50" s="206">
        <f>SUM($Q$12:Q50)/SUM($C$12:C50)</f>
        <v>17.362816669876402</v>
      </c>
      <c r="U50" s="442">
        <f t="shared" si="5"/>
        <v>0</v>
      </c>
      <c r="V50" s="205">
        <f t="shared" si="4"/>
        <v>0</v>
      </c>
      <c r="W50" s="206">
        <f>SUM($U$12:U50)/SUM($C$12:C50)</f>
        <v>11.943648960739029</v>
      </c>
    </row>
    <row r="51" spans="2:23" x14ac:dyDescent="0.25">
      <c r="B51" s="163">
        <f t="shared" ref="B51:B60" si="7">B50+1</f>
        <v>2041</v>
      </c>
      <c r="C51" s="129"/>
      <c r="D51" s="129"/>
      <c r="E51" s="129"/>
      <c r="F51" s="129"/>
      <c r="G51" s="129"/>
      <c r="H51" s="129"/>
      <c r="I51" s="164"/>
      <c r="K51" s="204">
        <f>INDEX('CY Raw Inflation'!$K$16:$K$200,MATCH($L$9,'CY Raw Inflation'!$A$16:$A$200,0))/INDEX('CY Raw Inflation'!$K$16:$K$200,MATCH($C$8,'CY Raw Inflation'!$A$16:$A$200,0))</f>
        <v>1.4537279793596725</v>
      </c>
      <c r="L51" s="205">
        <f t="shared" si="0"/>
        <v>0</v>
      </c>
      <c r="M51" s="205">
        <f t="shared" si="1"/>
        <v>0</v>
      </c>
      <c r="N51" s="206">
        <f>SUM($L$12:L51)/SUM($C$12:C51)</f>
        <v>17.362816669876402</v>
      </c>
      <c r="P51" s="204">
        <f>INDEX('CY Raw Inflation'!$K$16:$K$200,MATCH($Q$9,'CY Raw Inflation'!$A$16:$A$200,0))/INDEX('CY Raw Inflation'!$K$16:$K$200,MATCH($C$8,'CY Raw Inflation'!$A$16:$A$200,0))</f>
        <v>1.4537279793596725</v>
      </c>
      <c r="Q51" s="205">
        <f t="shared" si="6"/>
        <v>0</v>
      </c>
      <c r="R51" s="205">
        <f t="shared" si="3"/>
        <v>0</v>
      </c>
      <c r="S51" s="206">
        <f>SUM($Q$12:Q51)/SUM($C$12:C51)</f>
        <v>17.362816669876402</v>
      </c>
      <c r="U51" s="442">
        <f t="shared" si="5"/>
        <v>0</v>
      </c>
      <c r="V51" s="205">
        <f t="shared" si="4"/>
        <v>0</v>
      </c>
      <c r="W51" s="206">
        <f>SUM($U$12:U51)/SUM($C$12:C51)</f>
        <v>11.943648960739029</v>
      </c>
    </row>
    <row r="52" spans="2:23" x14ac:dyDescent="0.25">
      <c r="B52" s="163">
        <f t="shared" si="7"/>
        <v>2042</v>
      </c>
      <c r="C52" s="129"/>
      <c r="D52" s="129"/>
      <c r="E52" s="129"/>
      <c r="F52" s="129"/>
      <c r="G52" s="129"/>
      <c r="H52" s="129"/>
      <c r="I52" s="164"/>
      <c r="K52" s="204">
        <f>INDEX('CY Raw Inflation'!$K$16:$K$200,MATCH($L$9,'CY Raw Inflation'!$A$16:$A$200,0))/INDEX('CY Raw Inflation'!$K$16:$K$200,MATCH($C$8,'CY Raw Inflation'!$A$16:$A$200,0))</f>
        <v>1.4537279793596725</v>
      </c>
      <c r="L52" s="205">
        <f t="shared" si="0"/>
        <v>0</v>
      </c>
      <c r="M52" s="205">
        <f t="shared" si="1"/>
        <v>0</v>
      </c>
      <c r="N52" s="206">
        <f>SUM($L$12:L52)/SUM($C$12:C52)</f>
        <v>17.362816669876402</v>
      </c>
      <c r="P52" s="204">
        <f>INDEX('CY Raw Inflation'!$K$16:$K$200,MATCH($Q$9,'CY Raw Inflation'!$A$16:$A$200,0))/INDEX('CY Raw Inflation'!$K$16:$K$200,MATCH($C$8,'CY Raw Inflation'!$A$16:$A$200,0))</f>
        <v>1.4537279793596725</v>
      </c>
      <c r="Q52" s="205">
        <f t="shared" si="6"/>
        <v>0</v>
      </c>
      <c r="R52" s="205">
        <f t="shared" si="3"/>
        <v>0</v>
      </c>
      <c r="S52" s="206">
        <f>SUM($Q$12:Q52)/SUM($C$12:C52)</f>
        <v>17.362816669876402</v>
      </c>
      <c r="U52" s="442">
        <f t="shared" si="5"/>
        <v>0</v>
      </c>
      <c r="V52" s="205">
        <f t="shared" si="4"/>
        <v>0</v>
      </c>
      <c r="W52" s="206">
        <f>SUM($U$12:U52)/SUM($C$12:C52)</f>
        <v>11.943648960739029</v>
      </c>
    </row>
    <row r="53" spans="2:23" x14ac:dyDescent="0.25">
      <c r="B53" s="163">
        <f t="shared" si="7"/>
        <v>2043</v>
      </c>
      <c r="C53" s="129"/>
      <c r="D53" s="129"/>
      <c r="E53" s="129"/>
      <c r="F53" s="129"/>
      <c r="G53" s="129"/>
      <c r="H53" s="129"/>
      <c r="I53" s="164"/>
      <c r="K53" s="204">
        <f>INDEX('CY Raw Inflation'!$K$16:$K$200,MATCH($L$9,'CY Raw Inflation'!$A$16:$A$200,0))/INDEX('CY Raw Inflation'!$K$16:$K$200,MATCH($C$8,'CY Raw Inflation'!$A$16:$A$200,0))</f>
        <v>1.4537279793596725</v>
      </c>
      <c r="L53" s="205">
        <f t="shared" si="0"/>
        <v>0</v>
      </c>
      <c r="M53" s="205">
        <f t="shared" si="1"/>
        <v>0</v>
      </c>
      <c r="N53" s="206">
        <f>SUM($L$12:L53)/SUM($C$12:C53)</f>
        <v>17.362816669876402</v>
      </c>
      <c r="P53" s="204">
        <f>INDEX('CY Raw Inflation'!$K$16:$K$200,MATCH($Q$9,'CY Raw Inflation'!$A$16:$A$200,0))/INDEX('CY Raw Inflation'!$K$16:$K$200,MATCH($C$8,'CY Raw Inflation'!$A$16:$A$200,0))</f>
        <v>1.4537279793596725</v>
      </c>
      <c r="Q53" s="205">
        <f t="shared" si="6"/>
        <v>0</v>
      </c>
      <c r="R53" s="205">
        <f t="shared" si="3"/>
        <v>0</v>
      </c>
      <c r="S53" s="206">
        <f>SUM($Q$12:Q53)/SUM($C$12:C53)</f>
        <v>17.362816669876402</v>
      </c>
      <c r="U53" s="442">
        <f t="shared" si="5"/>
        <v>0</v>
      </c>
      <c r="V53" s="205">
        <f t="shared" si="4"/>
        <v>0</v>
      </c>
      <c r="W53" s="206">
        <f>SUM($U$12:U53)/SUM($C$12:C53)</f>
        <v>11.943648960739029</v>
      </c>
    </row>
    <row r="54" spans="2:23" x14ac:dyDescent="0.25">
      <c r="B54" s="163">
        <f t="shared" si="7"/>
        <v>2044</v>
      </c>
      <c r="C54" s="129"/>
      <c r="D54" s="129"/>
      <c r="E54" s="129"/>
      <c r="F54" s="129"/>
      <c r="G54" s="129"/>
      <c r="H54" s="129"/>
      <c r="I54" s="164"/>
      <c r="K54" s="204">
        <f>INDEX('CY Raw Inflation'!$K$16:$K$200,MATCH($L$9,'CY Raw Inflation'!$A$16:$A$200,0))/INDEX('CY Raw Inflation'!$K$16:$K$200,MATCH($C$8,'CY Raw Inflation'!$A$16:$A$200,0))</f>
        <v>1.4537279793596725</v>
      </c>
      <c r="L54" s="205">
        <f t="shared" si="0"/>
        <v>0</v>
      </c>
      <c r="M54" s="205">
        <f t="shared" si="1"/>
        <v>0</v>
      </c>
      <c r="N54" s="206">
        <f>SUM($L$12:L54)/SUM($C$12:C54)</f>
        <v>17.362816669876402</v>
      </c>
      <c r="P54" s="204">
        <f>INDEX('CY Raw Inflation'!$K$16:$K$200,MATCH($Q$9,'CY Raw Inflation'!$A$16:$A$200,0))/INDEX('CY Raw Inflation'!$K$16:$K$200,MATCH($C$8,'CY Raw Inflation'!$A$16:$A$200,0))</f>
        <v>1.4537279793596725</v>
      </c>
      <c r="Q54" s="205">
        <f t="shared" si="6"/>
        <v>0</v>
      </c>
      <c r="R54" s="205">
        <f t="shared" si="3"/>
        <v>0</v>
      </c>
      <c r="S54" s="206">
        <f>SUM($Q$12:Q54)/SUM($C$12:C54)</f>
        <v>17.362816669876402</v>
      </c>
      <c r="U54" s="442">
        <f t="shared" si="5"/>
        <v>0</v>
      </c>
      <c r="V54" s="205">
        <f t="shared" si="4"/>
        <v>0</v>
      </c>
      <c r="W54" s="206">
        <f>SUM($U$12:U54)/SUM($C$12:C54)</f>
        <v>11.943648960739029</v>
      </c>
    </row>
    <row r="55" spans="2:23" x14ac:dyDescent="0.25">
      <c r="B55" s="163">
        <f t="shared" si="7"/>
        <v>2045</v>
      </c>
      <c r="C55" s="129"/>
      <c r="D55" s="129"/>
      <c r="E55" s="129"/>
      <c r="F55" s="129"/>
      <c r="G55" s="129"/>
      <c r="H55" s="129"/>
      <c r="I55" s="164"/>
      <c r="K55" s="204">
        <f>INDEX('CY Raw Inflation'!$K$16:$K$200,MATCH($L$9,'CY Raw Inflation'!$A$16:$A$200,0))/INDEX('CY Raw Inflation'!$K$16:$K$200,MATCH($C$8,'CY Raw Inflation'!$A$16:$A$200,0))</f>
        <v>1.4537279793596725</v>
      </c>
      <c r="L55" s="205">
        <f t="shared" si="0"/>
        <v>0</v>
      </c>
      <c r="M55" s="205">
        <f t="shared" si="1"/>
        <v>0</v>
      </c>
      <c r="N55" s="206">
        <f>SUM($L$12:L55)/SUM($C$12:C55)</f>
        <v>17.362816669876402</v>
      </c>
      <c r="P55" s="204">
        <f>INDEX('CY Raw Inflation'!$K$16:$K$200,MATCH($Q$9,'CY Raw Inflation'!$A$16:$A$200,0))/INDEX('CY Raw Inflation'!$K$16:$K$200,MATCH($C$8,'CY Raw Inflation'!$A$16:$A$200,0))</f>
        <v>1.4537279793596725</v>
      </c>
      <c r="Q55" s="205">
        <f t="shared" si="6"/>
        <v>0</v>
      </c>
      <c r="R55" s="205">
        <f t="shared" si="3"/>
        <v>0</v>
      </c>
      <c r="S55" s="206">
        <f>SUM($Q$12:Q55)/SUM($C$12:C55)</f>
        <v>17.362816669876402</v>
      </c>
      <c r="U55" s="442">
        <f t="shared" ref="U55:U60" si="8">SUM(D55,F55)</f>
        <v>0</v>
      </c>
      <c r="V55" s="205">
        <f t="shared" ref="V55:V60" si="9">IFERROR(U55/C55,0)</f>
        <v>0</v>
      </c>
      <c r="W55" s="206">
        <f>SUM($U$12:U55)/SUM($C$12:C55)</f>
        <v>11.943648960739029</v>
      </c>
    </row>
    <row r="56" spans="2:23" x14ac:dyDescent="0.25">
      <c r="B56" s="163">
        <f t="shared" si="7"/>
        <v>2046</v>
      </c>
      <c r="C56" s="129"/>
      <c r="D56" s="129"/>
      <c r="E56" s="129"/>
      <c r="F56" s="129"/>
      <c r="G56" s="129"/>
      <c r="H56" s="129"/>
      <c r="I56" s="164"/>
      <c r="K56" s="204">
        <f>INDEX('CY Raw Inflation'!$K$16:$K$200,MATCH($L$9,'CY Raw Inflation'!$A$16:$A$200,0))/INDEX('CY Raw Inflation'!$K$16:$K$200,MATCH($C$8,'CY Raw Inflation'!$A$16:$A$200,0))</f>
        <v>1.4537279793596725</v>
      </c>
      <c r="L56" s="205">
        <f t="shared" si="0"/>
        <v>0</v>
      </c>
      <c r="M56" s="205">
        <f t="shared" si="1"/>
        <v>0</v>
      </c>
      <c r="N56" s="206">
        <f>SUM($L$12:L56)/SUM($C$12:C56)</f>
        <v>17.362816669876402</v>
      </c>
      <c r="P56" s="204">
        <f>INDEX('CY Raw Inflation'!$K$16:$K$200,MATCH($Q$9,'CY Raw Inflation'!$A$16:$A$200,0))/INDEX('CY Raw Inflation'!$K$16:$K$200,MATCH($C$8,'CY Raw Inflation'!$A$16:$A$200,0))</f>
        <v>1.4537279793596725</v>
      </c>
      <c r="Q56" s="205">
        <f t="shared" si="6"/>
        <v>0</v>
      </c>
      <c r="R56" s="205">
        <f t="shared" si="3"/>
        <v>0</v>
      </c>
      <c r="S56" s="206">
        <f>SUM($Q$12:Q56)/SUM($C$12:C56)</f>
        <v>17.362816669876402</v>
      </c>
      <c r="U56" s="442">
        <f t="shared" si="8"/>
        <v>0</v>
      </c>
      <c r="V56" s="205">
        <f t="shared" si="9"/>
        <v>0</v>
      </c>
      <c r="W56" s="206">
        <f>SUM($U$12:U56)/SUM($C$12:C56)</f>
        <v>11.943648960739029</v>
      </c>
    </row>
    <row r="57" spans="2:23" x14ac:dyDescent="0.25">
      <c r="B57" s="163">
        <f t="shared" si="7"/>
        <v>2047</v>
      </c>
      <c r="C57" s="129"/>
      <c r="D57" s="129"/>
      <c r="E57" s="129"/>
      <c r="F57" s="129"/>
      <c r="G57" s="129"/>
      <c r="H57" s="129"/>
      <c r="I57" s="164"/>
      <c r="K57" s="204">
        <f>INDEX('CY Raw Inflation'!$K$16:$K$200,MATCH($L$9,'CY Raw Inflation'!$A$16:$A$200,0))/INDEX('CY Raw Inflation'!$K$16:$K$200,MATCH($C$8,'CY Raw Inflation'!$A$16:$A$200,0))</f>
        <v>1.4537279793596725</v>
      </c>
      <c r="L57" s="205">
        <f t="shared" si="0"/>
        <v>0</v>
      </c>
      <c r="M57" s="205">
        <f t="shared" si="1"/>
        <v>0</v>
      </c>
      <c r="N57" s="206">
        <f>SUM($L$12:L57)/SUM($C$12:C57)</f>
        <v>17.362816669876402</v>
      </c>
      <c r="P57" s="204">
        <f>INDEX('CY Raw Inflation'!$K$16:$K$200,MATCH($Q$9,'CY Raw Inflation'!$A$16:$A$200,0))/INDEX('CY Raw Inflation'!$K$16:$K$200,MATCH($C$8,'CY Raw Inflation'!$A$16:$A$200,0))</f>
        <v>1.4537279793596725</v>
      </c>
      <c r="Q57" s="205">
        <f t="shared" si="6"/>
        <v>0</v>
      </c>
      <c r="R57" s="205">
        <f t="shared" si="3"/>
        <v>0</v>
      </c>
      <c r="S57" s="206">
        <f>SUM($Q$12:Q57)/SUM($C$12:C57)</f>
        <v>17.362816669876402</v>
      </c>
      <c r="U57" s="442">
        <f t="shared" si="8"/>
        <v>0</v>
      </c>
      <c r="V57" s="205">
        <f t="shared" si="9"/>
        <v>0</v>
      </c>
      <c r="W57" s="206">
        <f>SUM($U$12:U57)/SUM($C$12:C57)</f>
        <v>11.943648960739029</v>
      </c>
    </row>
    <row r="58" spans="2:23" x14ac:dyDescent="0.25">
      <c r="B58" s="163">
        <f t="shared" si="7"/>
        <v>2048</v>
      </c>
      <c r="C58" s="129"/>
      <c r="D58" s="129"/>
      <c r="E58" s="129"/>
      <c r="F58" s="129"/>
      <c r="G58" s="129"/>
      <c r="H58" s="129"/>
      <c r="I58" s="164"/>
      <c r="K58" s="204">
        <f>INDEX('CY Raw Inflation'!$K$16:$K$200,MATCH($L$9,'CY Raw Inflation'!$A$16:$A$200,0))/INDEX('CY Raw Inflation'!$K$16:$K$200,MATCH($C$8,'CY Raw Inflation'!$A$16:$A$200,0))</f>
        <v>1.4537279793596725</v>
      </c>
      <c r="L58" s="205">
        <f t="shared" si="0"/>
        <v>0</v>
      </c>
      <c r="M58" s="205">
        <f t="shared" si="1"/>
        <v>0</v>
      </c>
      <c r="N58" s="206">
        <f>SUM($L$12:L58)/SUM($C$12:C58)</f>
        <v>17.362816669876402</v>
      </c>
      <c r="P58" s="204">
        <f>INDEX('CY Raw Inflation'!$K$16:$K$200,MATCH($Q$9,'CY Raw Inflation'!$A$16:$A$200,0))/INDEX('CY Raw Inflation'!$K$16:$K$200,MATCH($C$8,'CY Raw Inflation'!$A$16:$A$200,0))</f>
        <v>1.4537279793596725</v>
      </c>
      <c r="Q58" s="205">
        <f t="shared" si="6"/>
        <v>0</v>
      </c>
      <c r="R58" s="205">
        <f t="shared" si="3"/>
        <v>0</v>
      </c>
      <c r="S58" s="206">
        <f>SUM($Q$12:Q58)/SUM($C$12:C58)</f>
        <v>17.362816669876402</v>
      </c>
      <c r="U58" s="442">
        <f t="shared" si="8"/>
        <v>0</v>
      </c>
      <c r="V58" s="205">
        <f t="shared" si="9"/>
        <v>0</v>
      </c>
      <c r="W58" s="206">
        <f>SUM($U$12:U58)/SUM($C$12:C58)</f>
        <v>11.943648960739029</v>
      </c>
    </row>
    <row r="59" spans="2:23" x14ac:dyDescent="0.25">
      <c r="B59" s="163">
        <f t="shared" si="7"/>
        <v>2049</v>
      </c>
      <c r="C59" s="129"/>
      <c r="D59" s="129"/>
      <c r="E59" s="129"/>
      <c r="F59" s="129"/>
      <c r="G59" s="129"/>
      <c r="H59" s="129"/>
      <c r="I59" s="164"/>
      <c r="K59" s="204">
        <f>INDEX('CY Raw Inflation'!$K$16:$K$200,MATCH($L$9,'CY Raw Inflation'!$A$16:$A$200,0))/INDEX('CY Raw Inflation'!$K$16:$K$200,MATCH($C$8,'CY Raw Inflation'!$A$16:$A$200,0))</f>
        <v>1.4537279793596725</v>
      </c>
      <c r="L59" s="205">
        <f t="shared" si="0"/>
        <v>0</v>
      </c>
      <c r="M59" s="205">
        <f t="shared" si="1"/>
        <v>0</v>
      </c>
      <c r="N59" s="206">
        <f>SUM($L$12:L59)/SUM($C$12:C59)</f>
        <v>17.362816669876402</v>
      </c>
      <c r="P59" s="204">
        <f>INDEX('CY Raw Inflation'!$K$16:$K$200,MATCH($Q$9,'CY Raw Inflation'!$A$16:$A$200,0))/INDEX('CY Raw Inflation'!$K$16:$K$200,MATCH($C$8,'CY Raw Inflation'!$A$16:$A$200,0))</f>
        <v>1.4537279793596725</v>
      </c>
      <c r="Q59" s="205">
        <f t="shared" si="6"/>
        <v>0</v>
      </c>
      <c r="R59" s="205">
        <f t="shared" si="3"/>
        <v>0</v>
      </c>
      <c r="S59" s="206">
        <f>SUM($Q$12:Q59)/SUM($C$12:C59)</f>
        <v>17.362816669876402</v>
      </c>
      <c r="U59" s="442">
        <f t="shared" si="8"/>
        <v>0</v>
      </c>
      <c r="V59" s="205">
        <f t="shared" si="9"/>
        <v>0</v>
      </c>
      <c r="W59" s="206">
        <f>SUM($U$12:U59)/SUM($C$12:C59)</f>
        <v>11.943648960739029</v>
      </c>
    </row>
    <row r="60" spans="2:23" x14ac:dyDescent="0.25">
      <c r="B60" s="165">
        <f t="shared" si="7"/>
        <v>2050</v>
      </c>
      <c r="C60" s="166"/>
      <c r="D60" s="166"/>
      <c r="E60" s="166"/>
      <c r="F60" s="166"/>
      <c r="G60" s="166"/>
      <c r="H60" s="166"/>
      <c r="I60" s="167"/>
      <c r="K60" s="207">
        <f>INDEX('CY Raw Inflation'!$K$16:$K$200,MATCH($L$9,'CY Raw Inflation'!$A$16:$A$200,0))/INDEX('CY Raw Inflation'!$K$16:$K$200,MATCH($C$8,'CY Raw Inflation'!$A$16:$A$200,0))</f>
        <v>1.4537279793596725</v>
      </c>
      <c r="L60" s="208">
        <f t="shared" si="0"/>
        <v>0</v>
      </c>
      <c r="M60" s="208">
        <f t="shared" si="1"/>
        <v>0</v>
      </c>
      <c r="N60" s="209">
        <f>SUM($L$12:L60)/SUM($C$12:C60)</f>
        <v>17.362816669876402</v>
      </c>
      <c r="P60" s="207">
        <f>INDEX('CY Raw Inflation'!$K$16:$K$200,MATCH($Q$9,'CY Raw Inflation'!$A$16:$A$200,0))/INDEX('CY Raw Inflation'!$K$16:$K$200,MATCH($C$8,'CY Raw Inflation'!$A$16:$A$200,0))</f>
        <v>1.4537279793596725</v>
      </c>
      <c r="Q60" s="208">
        <f t="shared" si="6"/>
        <v>0</v>
      </c>
      <c r="R60" s="208">
        <f t="shared" si="3"/>
        <v>0</v>
      </c>
      <c r="S60" s="209">
        <f>SUM($Q$12:Q60)/SUM($C$12:C60)</f>
        <v>17.362816669876402</v>
      </c>
      <c r="U60" s="443">
        <f t="shared" si="8"/>
        <v>0</v>
      </c>
      <c r="V60" s="208">
        <f t="shared" si="9"/>
        <v>0</v>
      </c>
      <c r="W60" s="209">
        <f>SUM($U$12:U60)/SUM($C$12:C60)</f>
        <v>11.943648960739029</v>
      </c>
    </row>
    <row r="71" spans="2:2" x14ac:dyDescent="0.25">
      <c r="B71" t="s">
        <v>28</v>
      </c>
    </row>
  </sheetData>
  <mergeCells count="4">
    <mergeCell ref="E6:F6"/>
    <mergeCell ref="E2:F2"/>
    <mergeCell ref="B2:C2"/>
    <mergeCell ref="H2:I2"/>
  </mergeCells>
  <pageMargins left="0.7" right="0.7" top="0.75" bottom="0.75" header="0.3" footer="0.3"/>
  <pageSetup orientation="portrait" horizontalDpi="1200" verticalDpi="12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1:W34"/>
  <sheetViews>
    <sheetView zoomScale="85" zoomScaleNormal="85" workbookViewId="0">
      <selection activeCell="S37" sqref="S37"/>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1" width="12.7109375" customWidth="1"/>
    <col min="12" max="14" width="11.42578125" bestFit="1" customWidth="1"/>
    <col min="16" max="17" width="11.28515625" customWidth="1"/>
    <col min="18" max="18" width="12.28515625" customWidth="1"/>
    <col min="19" max="19" width="13.85546875" customWidth="1"/>
  </cols>
  <sheetData>
    <row r="1" spans="1:23" s="212" customFormat="1" ht="18.75" x14ac:dyDescent="0.3">
      <c r="A1" s="211" t="s">
        <v>1329</v>
      </c>
    </row>
    <row r="2" spans="1:23" x14ac:dyDescent="0.25">
      <c r="E2" s="625">
        <f>L8</f>
        <v>2025</v>
      </c>
      <c r="F2" s="625"/>
      <c r="H2" s="625">
        <f>Q8</f>
        <v>2025</v>
      </c>
      <c r="I2" s="625"/>
      <c r="K2" s="625" t="s">
        <v>1833</v>
      </c>
      <c r="L2" s="625"/>
    </row>
    <row r="3" spans="1:23" s="138" customFormat="1" ht="45" x14ac:dyDescent="0.25">
      <c r="E3" s="148" t="s">
        <v>1163</v>
      </c>
      <c r="F3" s="149">
        <f>INDEX($N$11:N37,MATCH($C$6,$B$11:$B$37,0))</f>
        <v>134.66156979311924</v>
      </c>
      <c r="H3" s="148" t="s">
        <v>1163</v>
      </c>
      <c r="I3" s="149">
        <f>INDEX($S$11:S37,MATCH($C$6,$B$11:$B$37,0))</f>
        <v>134.66156979311924</v>
      </c>
      <c r="K3" s="148" t="s">
        <v>1645</v>
      </c>
      <c r="L3" s="149" t="e">
        <f>INDEX($W$11:W45,MATCH($F$5,$B$11:$B$45,0))</f>
        <v>#N/A</v>
      </c>
    </row>
    <row r="5" spans="1:23" x14ac:dyDescent="0.25">
      <c r="B5" s="150" t="s">
        <v>1164</v>
      </c>
      <c r="C5" s="151"/>
      <c r="E5" t="s">
        <v>1647</v>
      </c>
      <c r="F5">
        <f>TableYear</f>
        <v>2025</v>
      </c>
    </row>
    <row r="6" spans="1:23" x14ac:dyDescent="0.25">
      <c r="B6" s="152" t="s">
        <v>1373</v>
      </c>
      <c r="C6" s="153">
        <v>2014</v>
      </c>
    </row>
    <row r="7" spans="1:23" x14ac:dyDescent="0.25">
      <c r="B7" s="152" t="s">
        <v>1372</v>
      </c>
      <c r="C7" s="153">
        <v>2000</v>
      </c>
    </row>
    <row r="8" spans="1:23" x14ac:dyDescent="0.25">
      <c r="B8" s="154" t="s">
        <v>1159</v>
      </c>
      <c r="C8" s="155" t="s">
        <v>1158</v>
      </c>
      <c r="L8">
        <f>[0]!TableYear</f>
        <v>2025</v>
      </c>
      <c r="Q8">
        <f>TableYear</f>
        <v>2025</v>
      </c>
    </row>
    <row r="9" spans="1:23" ht="15" customHeight="1" x14ac:dyDescent="0.25">
      <c r="L9" s="10" t="str">
        <f>"($BY"&amp;[0]!TableYear&amp;"M)"</f>
        <v>($BY2025M)</v>
      </c>
      <c r="M9" s="10" t="str">
        <f>"($BY"&amp;[0]!TableYear&amp;"M)"</f>
        <v>($BY2025M)</v>
      </c>
      <c r="N9" s="10" t="str">
        <f>"($BY"&amp;[0]!TableYear&amp;"M)"</f>
        <v>($BY2025M)</v>
      </c>
      <c r="Q9" s="10" t="str">
        <f>"($BY"&amp;TableYear&amp;$C$8&amp;")"</f>
        <v>($BY2025M)</v>
      </c>
      <c r="R9" s="10" t="str">
        <f>"($BY"&amp;TableYear&amp;$C$8&amp;")"</f>
        <v>($BY2025M)</v>
      </c>
      <c r="S9" s="10" t="str">
        <f>"($BY"&amp;TableYear&amp;$C$8&amp;")"</f>
        <v>($BY2025M)</v>
      </c>
      <c r="U9" s="10" t="s">
        <v>1644</v>
      </c>
      <c r="V9" s="10" t="s">
        <v>1644</v>
      </c>
      <c r="W9" s="10" t="s">
        <v>1644</v>
      </c>
    </row>
    <row r="10" spans="1:23" ht="60.75" thickBot="1" x14ac:dyDescent="0.3">
      <c r="B10" s="160" t="s">
        <v>7</v>
      </c>
      <c r="C10" s="161" t="s">
        <v>1150</v>
      </c>
      <c r="D10" s="161" t="s">
        <v>1152</v>
      </c>
      <c r="E10" s="161" t="s">
        <v>1153</v>
      </c>
      <c r="F10" s="161" t="s">
        <v>1154</v>
      </c>
      <c r="G10" s="161" t="s">
        <v>1155</v>
      </c>
      <c r="H10" s="161" t="s">
        <v>1156</v>
      </c>
      <c r="I10" s="162" t="s">
        <v>1157</v>
      </c>
      <c r="K10" s="145" t="str">
        <f>"Inflation Index ("&amp;L8&amp;"/"&amp;C7&amp;")"</f>
        <v>Inflation Index (2025/2000)</v>
      </c>
      <c r="L10" s="146" t="s">
        <v>1161</v>
      </c>
      <c r="M10" s="146" t="s">
        <v>1162</v>
      </c>
      <c r="N10" s="147" t="s">
        <v>1163</v>
      </c>
      <c r="P10" s="145" t="str">
        <f>"Inflation Index ("&amp;Q8&amp;"/"&amp;C7&amp;")"</f>
        <v>Inflation Index (2025/2000)</v>
      </c>
      <c r="Q10" s="146" t="s">
        <v>1161</v>
      </c>
      <c r="R10" s="146" t="s">
        <v>1162</v>
      </c>
      <c r="S10" s="147" t="s">
        <v>1163</v>
      </c>
      <c r="U10" s="444" t="s">
        <v>1161</v>
      </c>
      <c r="V10" s="445" t="s">
        <v>1162</v>
      </c>
      <c r="W10" s="446" t="s">
        <v>1163</v>
      </c>
    </row>
    <row r="11" spans="1:23" x14ac:dyDescent="0.25">
      <c r="B11" s="131">
        <v>2001</v>
      </c>
      <c r="C11" s="132" t="s">
        <v>1151</v>
      </c>
      <c r="D11" s="132">
        <v>9.8000000000000007</v>
      </c>
      <c r="E11" s="132" t="s">
        <v>1151</v>
      </c>
      <c r="F11" s="132" t="s">
        <v>1151</v>
      </c>
      <c r="G11" s="132">
        <v>26.6</v>
      </c>
      <c r="H11" s="132" t="s">
        <v>1151</v>
      </c>
      <c r="I11" s="133">
        <v>26.6</v>
      </c>
      <c r="K11" s="201">
        <f>INDEX('CY Raw Inflation'!$K$16:$K$200,MATCH($L$8,'CY Raw Inflation'!$A$16:$A$200,0))/INDEX('CY Raw Inflation'!$K$16:$K$200,MATCH($C$7,'CY Raw Inflation'!$A$16:$A$200,0))</f>
        <v>1.7129125252820658</v>
      </c>
      <c r="L11" s="202">
        <f>K11*(SUM(D11,F11))</f>
        <v>16.786542747764248</v>
      </c>
      <c r="M11" s="202">
        <f>IFERROR(L11/C11,0)</f>
        <v>0</v>
      </c>
      <c r="N11" s="203" t="e">
        <f>SUM($L$11:L11)/SUM($C$11:C11)</f>
        <v>#DIV/0!</v>
      </c>
      <c r="P11" s="201">
        <f>INDEX('CY Raw Inflation'!$K$16:$K$200,MATCH($Q$8,'CY Raw Inflation'!$A$16:$A$200,0))/INDEX('CY Raw Inflation'!$K$16:$K$200,MATCH($C$7,'CY Raw Inflation'!$A$16:$A$200,0))</f>
        <v>1.7129125252820658</v>
      </c>
      <c r="Q11" s="202">
        <f t="shared" ref="Q11:Q32" si="0">P11*(SUM(D11,F11))</f>
        <v>16.786542747764248</v>
      </c>
      <c r="R11" s="202">
        <f t="shared" ref="R11:R32" si="1">IFERROR(Q11/C11,0)</f>
        <v>0</v>
      </c>
      <c r="S11" s="203" t="e">
        <f>SUM($Q$11:Q11)/SUM($C$11:C11)</f>
        <v>#DIV/0!</v>
      </c>
      <c r="U11" s="441">
        <f>SUM(D11,F11)</f>
        <v>9.8000000000000007</v>
      </c>
      <c r="V11" s="202">
        <f>IFERROR(U11/C11,0)</f>
        <v>0</v>
      </c>
      <c r="W11" s="203" t="e">
        <f>SUM($U$11:U11)/SUM($C$11:C11)</f>
        <v>#DIV/0!</v>
      </c>
    </row>
    <row r="12" spans="1:23" x14ac:dyDescent="0.25">
      <c r="B12" s="130">
        <v>2002</v>
      </c>
      <c r="C12" s="129">
        <v>3</v>
      </c>
      <c r="D12" s="129">
        <v>180.5</v>
      </c>
      <c r="E12" s="129" t="s">
        <v>1151</v>
      </c>
      <c r="F12" s="129">
        <v>10.9</v>
      </c>
      <c r="G12" s="129">
        <v>191.4</v>
      </c>
      <c r="H12" s="129">
        <v>8.5</v>
      </c>
      <c r="I12" s="134">
        <v>199.9</v>
      </c>
      <c r="K12" s="204">
        <f>INDEX('CY Raw Inflation'!$K$16:$K$200,MATCH($L$8,'CY Raw Inflation'!$A$16:$A$200,0))/INDEX('CY Raw Inflation'!$K$16:$K$200,MATCH($C$7,'CY Raw Inflation'!$A$16:$A$200,0))</f>
        <v>1.7129125252820658</v>
      </c>
      <c r="L12" s="205">
        <f t="shared" ref="L12:L32" si="2">K12*(SUM(D12,F12))</f>
        <v>327.85145733898742</v>
      </c>
      <c r="M12" s="205">
        <f t="shared" ref="M12:M32" si="3">IFERROR(L12/C12,0)</f>
        <v>109.2838191129958</v>
      </c>
      <c r="N12" s="206">
        <f>SUM($L$11:L12)/SUM($C$11:C12)</f>
        <v>114.87933336225056</v>
      </c>
      <c r="P12" s="204">
        <f>INDEX('CY Raw Inflation'!$K$16:$K$200,MATCH($Q$8,'CY Raw Inflation'!$A$16:$A$200,0))/INDEX('CY Raw Inflation'!$K$16:$K$200,MATCH($C$7,'CY Raw Inflation'!$A$16:$A$200,0))</f>
        <v>1.7129125252820658</v>
      </c>
      <c r="Q12" s="205">
        <f t="shared" si="0"/>
        <v>327.85145733898742</v>
      </c>
      <c r="R12" s="205">
        <f t="shared" si="1"/>
        <v>109.2838191129958</v>
      </c>
      <c r="S12" s="206">
        <f>SUM($Q$11:Q12)/SUM($C$11:C12)</f>
        <v>114.87933336225056</v>
      </c>
      <c r="U12" s="442">
        <f>SUM(D12,F12)</f>
        <v>191.4</v>
      </c>
      <c r="V12" s="205">
        <f t="shared" ref="V12:V32" si="4">IFERROR(U12/C12,0)</f>
        <v>63.800000000000004</v>
      </c>
      <c r="W12" s="206">
        <f>SUM($U$11:U12)/SUM($C$11:C12)</f>
        <v>67.066666666666677</v>
      </c>
    </row>
    <row r="13" spans="1:23" x14ac:dyDescent="0.25">
      <c r="B13" s="130">
        <v>2003</v>
      </c>
      <c r="C13" s="129">
        <v>3</v>
      </c>
      <c r="D13" s="129">
        <v>167.8</v>
      </c>
      <c r="E13" s="129" t="s">
        <v>1151</v>
      </c>
      <c r="F13" s="129">
        <v>13.7</v>
      </c>
      <c r="G13" s="129">
        <v>181.5</v>
      </c>
      <c r="H13" s="129">
        <v>38.200000000000003</v>
      </c>
      <c r="I13" s="134">
        <v>219.7</v>
      </c>
      <c r="K13" s="204">
        <f>INDEX('CY Raw Inflation'!$K$16:$K$200,MATCH($L$8,'CY Raw Inflation'!$A$16:$A$200,0))/INDEX('CY Raw Inflation'!$K$16:$K$200,MATCH($C$7,'CY Raw Inflation'!$A$16:$A$200,0))</f>
        <v>1.7129125252820658</v>
      </c>
      <c r="L13" s="205">
        <f t="shared" si="2"/>
        <v>310.89362333869497</v>
      </c>
      <c r="M13" s="205">
        <f t="shared" si="3"/>
        <v>103.63120777956499</v>
      </c>
      <c r="N13" s="206">
        <f>SUM($L$11:L13)/SUM($C$11:C13)</f>
        <v>109.25527057090778</v>
      </c>
      <c r="P13" s="204">
        <f>INDEX('CY Raw Inflation'!$K$16:$K$200,MATCH($Q$8,'CY Raw Inflation'!$A$16:$A$200,0))/INDEX('CY Raw Inflation'!$K$16:$K$200,MATCH($C$7,'CY Raw Inflation'!$A$16:$A$200,0))</f>
        <v>1.7129125252820658</v>
      </c>
      <c r="Q13" s="205">
        <f t="shared" si="0"/>
        <v>310.89362333869497</v>
      </c>
      <c r="R13" s="205">
        <f t="shared" si="1"/>
        <v>103.63120777956499</v>
      </c>
      <c r="S13" s="206">
        <f>SUM($Q$11:Q13)/SUM($C$11:C13)</f>
        <v>109.25527057090778</v>
      </c>
      <c r="U13" s="442">
        <f>SUM(D13,F13)</f>
        <v>181.5</v>
      </c>
      <c r="V13" s="205">
        <f t="shared" si="4"/>
        <v>60.5</v>
      </c>
      <c r="W13" s="206">
        <f>SUM($U$11:U13)/SUM($C$11:C13)</f>
        <v>63.783333333333339</v>
      </c>
    </row>
    <row r="14" spans="1:23" x14ac:dyDescent="0.25">
      <c r="B14" s="130">
        <v>2004</v>
      </c>
      <c r="C14" s="129">
        <v>4</v>
      </c>
      <c r="D14" s="129">
        <v>252.1</v>
      </c>
      <c r="E14" s="129" t="s">
        <v>1151</v>
      </c>
      <c r="F14" s="129">
        <v>4.2</v>
      </c>
      <c r="G14" s="129">
        <v>256.3</v>
      </c>
      <c r="H14" s="129">
        <v>45.6</v>
      </c>
      <c r="I14" s="134">
        <v>301.89999999999998</v>
      </c>
      <c r="K14" s="204">
        <f>INDEX('CY Raw Inflation'!$K$16:$K$200,MATCH($L$8,'CY Raw Inflation'!$A$16:$A$200,0))/INDEX('CY Raw Inflation'!$K$16:$K$200,MATCH($C$7,'CY Raw Inflation'!$A$16:$A$200,0))</f>
        <v>1.7129125252820658</v>
      </c>
      <c r="L14" s="205">
        <f t="shared" si="2"/>
        <v>439.01948022979349</v>
      </c>
      <c r="M14" s="205">
        <f t="shared" si="3"/>
        <v>109.75487005744837</v>
      </c>
      <c r="N14" s="206">
        <f>SUM($L$11:L14)/SUM($C$11:C14)</f>
        <v>109.45511036552402</v>
      </c>
      <c r="P14" s="204">
        <f>INDEX('CY Raw Inflation'!$K$16:$K$200,MATCH($Q$8,'CY Raw Inflation'!$A$16:$A$200,0))/INDEX('CY Raw Inflation'!$K$16:$K$200,MATCH($C$7,'CY Raw Inflation'!$A$16:$A$200,0))</f>
        <v>1.7129125252820658</v>
      </c>
      <c r="Q14" s="205">
        <f t="shared" si="0"/>
        <v>439.01948022979349</v>
      </c>
      <c r="R14" s="205">
        <f t="shared" si="1"/>
        <v>109.75487005744837</v>
      </c>
      <c r="S14" s="206">
        <f>SUM($Q$11:Q14)/SUM($C$11:C14)</f>
        <v>109.45511036552402</v>
      </c>
      <c r="U14" s="442">
        <f>SUM(D14,F14)</f>
        <v>256.3</v>
      </c>
      <c r="V14" s="205">
        <f t="shared" si="4"/>
        <v>64.075000000000003</v>
      </c>
      <c r="W14" s="206">
        <f>SUM($U$11:U14)/SUM($C$11:C14)</f>
        <v>63.9</v>
      </c>
    </row>
    <row r="15" spans="1:23" x14ac:dyDescent="0.25">
      <c r="B15" s="130">
        <v>2005</v>
      </c>
      <c r="C15" s="129">
        <v>4</v>
      </c>
      <c r="D15" s="129">
        <v>293.7</v>
      </c>
      <c r="E15" s="129" t="s">
        <v>1151</v>
      </c>
      <c r="F15" s="129">
        <v>9.8000000000000007</v>
      </c>
      <c r="G15" s="129">
        <v>303.5</v>
      </c>
      <c r="H15" s="129">
        <v>98.4</v>
      </c>
      <c r="I15" s="134">
        <v>401.9</v>
      </c>
      <c r="K15" s="204">
        <f>INDEX('CY Raw Inflation'!$K$16:$K$200,MATCH($L$8,'CY Raw Inflation'!$A$16:$A$200,0))/INDEX('CY Raw Inflation'!$K$16:$K$200,MATCH($C$7,'CY Raw Inflation'!$A$16:$A$200,0))</f>
        <v>1.7129125252820658</v>
      </c>
      <c r="L15" s="205">
        <f t="shared" si="2"/>
        <v>519.86895142310698</v>
      </c>
      <c r="M15" s="205">
        <f t="shared" si="3"/>
        <v>129.96723785577674</v>
      </c>
      <c r="N15" s="206">
        <f>SUM($L$11:L15)/SUM($C$11:C15)</f>
        <v>115.31571821988193</v>
      </c>
      <c r="P15" s="204">
        <f>INDEX('CY Raw Inflation'!$K$16:$K$200,MATCH($Q$8,'CY Raw Inflation'!$A$16:$A$200,0))/INDEX('CY Raw Inflation'!$K$16:$K$200,MATCH($C$7,'CY Raw Inflation'!$A$16:$A$200,0))</f>
        <v>1.7129125252820658</v>
      </c>
      <c r="Q15" s="205">
        <f t="shared" si="0"/>
        <v>519.86895142310698</v>
      </c>
      <c r="R15" s="205">
        <f t="shared" si="1"/>
        <v>129.96723785577674</v>
      </c>
      <c r="S15" s="206">
        <f>SUM($Q$11:Q15)/SUM($C$11:C15)</f>
        <v>115.31571821988193</v>
      </c>
      <c r="U15" s="442">
        <f>SUM(D15,F15)</f>
        <v>303.5</v>
      </c>
      <c r="V15" s="205">
        <f t="shared" si="4"/>
        <v>75.875</v>
      </c>
      <c r="W15" s="206">
        <f>SUM($U$11:U15)/SUM($C$11:C15)</f>
        <v>67.321428571428569</v>
      </c>
    </row>
    <row r="16" spans="1:23" x14ac:dyDescent="0.25">
      <c r="B16" s="130">
        <v>2006</v>
      </c>
      <c r="C16" s="129">
        <v>5</v>
      </c>
      <c r="D16" s="129">
        <v>329.2</v>
      </c>
      <c r="E16" s="129" t="s">
        <v>1151</v>
      </c>
      <c r="F16" s="129">
        <v>2.8</v>
      </c>
      <c r="G16" s="129">
        <v>332</v>
      </c>
      <c r="H16" s="129">
        <v>67.099999999999994</v>
      </c>
      <c r="I16" s="134">
        <v>399.1</v>
      </c>
      <c r="K16" s="204">
        <f>INDEX('CY Raw Inflation'!$K$16:$K$200,MATCH($L$8,'CY Raw Inflation'!$A$16:$A$200,0))/INDEX('CY Raw Inflation'!$K$16:$K$200,MATCH($C$7,'CY Raw Inflation'!$A$16:$A$200,0))</f>
        <v>1.7129125252820658</v>
      </c>
      <c r="L16" s="205">
        <f t="shared" si="2"/>
        <v>568.68695839364591</v>
      </c>
      <c r="M16" s="205">
        <f t="shared" si="3"/>
        <v>113.73739167872918</v>
      </c>
      <c r="N16" s="206">
        <f>SUM($L$11:L16)/SUM($C$11:C16)</f>
        <v>114.90036913010489</v>
      </c>
      <c r="P16" s="204">
        <f>INDEX('CY Raw Inflation'!$K$16:$K$200,MATCH($Q$8,'CY Raw Inflation'!$A$16:$A$200,0))/INDEX('CY Raw Inflation'!$K$16:$K$200,MATCH($C$7,'CY Raw Inflation'!$A$16:$A$200,0))</f>
        <v>1.7129125252820658</v>
      </c>
      <c r="Q16" s="205">
        <f t="shared" si="0"/>
        <v>568.68695839364591</v>
      </c>
      <c r="R16" s="205">
        <f t="shared" si="1"/>
        <v>113.73739167872918</v>
      </c>
      <c r="S16" s="206">
        <f>SUM($Q$11:Q16)/SUM($C$11:C16)</f>
        <v>114.90036913010489</v>
      </c>
      <c r="U16" s="442">
        <f t="shared" ref="U16:U32" si="5">SUM(D16,F16)</f>
        <v>332</v>
      </c>
      <c r="V16" s="205">
        <f t="shared" si="4"/>
        <v>66.400000000000006</v>
      </c>
      <c r="W16" s="206">
        <f>SUM($U$11:U16)/SUM($C$11:C16)</f>
        <v>67.078947368421055</v>
      </c>
    </row>
    <row r="17" spans="2:23" x14ac:dyDescent="0.25">
      <c r="B17" s="130">
        <v>2007</v>
      </c>
      <c r="C17" s="129">
        <v>5</v>
      </c>
      <c r="D17" s="129">
        <v>362.5</v>
      </c>
      <c r="E17" s="129">
        <v>8.3000000000000007</v>
      </c>
      <c r="F17" s="129">
        <v>13.5</v>
      </c>
      <c r="G17" s="129">
        <v>384.3</v>
      </c>
      <c r="H17" s="129">
        <v>83.1</v>
      </c>
      <c r="I17" s="134">
        <v>467.4</v>
      </c>
      <c r="K17" s="204">
        <f>INDEX('CY Raw Inflation'!$K$16:$K$200,MATCH($L$8,'CY Raw Inflation'!$A$16:$A$200,0))/INDEX('CY Raw Inflation'!$K$16:$K$200,MATCH($C$7,'CY Raw Inflation'!$A$16:$A$200,0))</f>
        <v>1.7129125252820658</v>
      </c>
      <c r="L17" s="205">
        <f t="shared" si="2"/>
        <v>644.05510950605674</v>
      </c>
      <c r="M17" s="205">
        <f t="shared" si="3"/>
        <v>128.81102190121135</v>
      </c>
      <c r="N17" s="206">
        <f>SUM($L$11:L17)/SUM($C$11:C17)</f>
        <v>117.79842179075207</v>
      </c>
      <c r="P17" s="204">
        <f>INDEX('CY Raw Inflation'!$K$16:$K$200,MATCH($Q$8,'CY Raw Inflation'!$A$16:$A$200,0))/INDEX('CY Raw Inflation'!$K$16:$K$200,MATCH($C$7,'CY Raw Inflation'!$A$16:$A$200,0))</f>
        <v>1.7129125252820658</v>
      </c>
      <c r="Q17" s="205">
        <f t="shared" si="0"/>
        <v>644.05510950605674</v>
      </c>
      <c r="R17" s="205">
        <f t="shared" si="1"/>
        <v>128.81102190121135</v>
      </c>
      <c r="S17" s="206">
        <f>SUM($Q$11:Q17)/SUM($C$11:C17)</f>
        <v>117.79842179075207</v>
      </c>
      <c r="U17" s="442">
        <f t="shared" si="5"/>
        <v>376</v>
      </c>
      <c r="V17" s="205">
        <f t="shared" si="4"/>
        <v>75.2</v>
      </c>
      <c r="W17" s="206">
        <f>SUM($U$11:U17)/SUM($C$11:C17)</f>
        <v>68.770833333333329</v>
      </c>
    </row>
    <row r="18" spans="2:23" x14ac:dyDescent="0.25">
      <c r="B18" s="130">
        <v>2008</v>
      </c>
      <c r="C18" s="129">
        <v>5</v>
      </c>
      <c r="D18" s="129">
        <v>394.1</v>
      </c>
      <c r="E18" s="129">
        <v>27.9</v>
      </c>
      <c r="F18" s="129">
        <v>8</v>
      </c>
      <c r="G18" s="129">
        <v>430</v>
      </c>
      <c r="H18" s="129">
        <v>143.6</v>
      </c>
      <c r="I18" s="134">
        <v>573.6</v>
      </c>
      <c r="K18" s="204">
        <f>INDEX('CY Raw Inflation'!$K$16:$K$200,MATCH($L$8,'CY Raw Inflation'!$A$16:$A$200,0))/INDEX('CY Raw Inflation'!$K$16:$K$200,MATCH($C$7,'CY Raw Inflation'!$A$16:$A$200,0))</f>
        <v>1.7129125252820658</v>
      </c>
      <c r="L18" s="205">
        <f t="shared" si="2"/>
        <v>688.76212641591871</v>
      </c>
      <c r="M18" s="205">
        <f t="shared" si="3"/>
        <v>137.75242528318375</v>
      </c>
      <c r="N18" s="206">
        <f>SUM($L$11:L18)/SUM($C$11:C18)</f>
        <v>121.23876722048168</v>
      </c>
      <c r="P18" s="204">
        <f>INDEX('CY Raw Inflation'!$K$16:$K$200,MATCH($Q$8,'CY Raw Inflation'!$A$16:$A$200,0))/INDEX('CY Raw Inflation'!$K$16:$K$200,MATCH($C$7,'CY Raw Inflation'!$A$16:$A$200,0))</f>
        <v>1.7129125252820658</v>
      </c>
      <c r="Q18" s="205">
        <f t="shared" si="0"/>
        <v>688.76212641591871</v>
      </c>
      <c r="R18" s="205">
        <f t="shared" si="1"/>
        <v>137.75242528318375</v>
      </c>
      <c r="S18" s="206">
        <f>SUM($Q$11:Q18)/SUM($C$11:C18)</f>
        <v>121.23876722048168</v>
      </c>
      <c r="U18" s="442">
        <f t="shared" si="5"/>
        <v>402.1</v>
      </c>
      <c r="V18" s="205">
        <f t="shared" si="4"/>
        <v>80.42</v>
      </c>
      <c r="W18" s="206">
        <f>SUM($U$11:U18)/SUM($C$11:C18)</f>
        <v>70.779310344827579</v>
      </c>
    </row>
    <row r="19" spans="2:23" x14ac:dyDescent="0.25">
      <c r="B19" s="130">
        <v>2009</v>
      </c>
      <c r="C19" s="129">
        <v>5</v>
      </c>
      <c r="D19" s="129">
        <v>415.1</v>
      </c>
      <c r="E19" s="129">
        <v>90.5</v>
      </c>
      <c r="F19" s="129">
        <v>34.6</v>
      </c>
      <c r="G19" s="129">
        <v>540.20000000000005</v>
      </c>
      <c r="H19" s="129">
        <v>256.7</v>
      </c>
      <c r="I19" s="134">
        <v>796.9</v>
      </c>
      <c r="K19" s="204">
        <f>INDEX('CY Raw Inflation'!$K$16:$K$200,MATCH($L$8,'CY Raw Inflation'!$A$16:$A$200,0))/INDEX('CY Raw Inflation'!$K$16:$K$200,MATCH($C$7,'CY Raw Inflation'!$A$16:$A$200,0))</f>
        <v>1.7129125252820658</v>
      </c>
      <c r="L19" s="205">
        <f t="shared" si="2"/>
        <v>770.29676261934503</v>
      </c>
      <c r="M19" s="205">
        <f t="shared" si="3"/>
        <v>154.05935252386899</v>
      </c>
      <c r="N19" s="206">
        <f>SUM($L$11:L19)/SUM($C$11:C19)</f>
        <v>126.06532388274454</v>
      </c>
      <c r="P19" s="204">
        <f>INDEX('CY Raw Inflation'!$K$16:$K$200,MATCH($Q$8,'CY Raw Inflation'!$A$16:$A$200,0))/INDEX('CY Raw Inflation'!$K$16:$K$200,MATCH($C$7,'CY Raw Inflation'!$A$16:$A$200,0))</f>
        <v>1.7129125252820658</v>
      </c>
      <c r="Q19" s="205">
        <f t="shared" si="0"/>
        <v>770.29676261934503</v>
      </c>
      <c r="R19" s="205">
        <f t="shared" si="1"/>
        <v>154.05935252386899</v>
      </c>
      <c r="S19" s="206">
        <f>SUM($Q$11:Q19)/SUM($C$11:C19)</f>
        <v>126.06532388274454</v>
      </c>
      <c r="U19" s="442">
        <f t="shared" si="5"/>
        <v>449.70000000000005</v>
      </c>
      <c r="V19" s="205">
        <f t="shared" si="4"/>
        <v>89.940000000000012</v>
      </c>
      <c r="W19" s="206">
        <f>SUM($U$11:U19)/SUM($C$11:C19)</f>
        <v>73.597058823529423</v>
      </c>
    </row>
    <row r="20" spans="2:23" x14ac:dyDescent="0.25">
      <c r="B20" s="130">
        <v>2010</v>
      </c>
      <c r="C20" s="129">
        <v>4</v>
      </c>
      <c r="D20" s="129">
        <v>357.8</v>
      </c>
      <c r="E20" s="129">
        <v>90.9</v>
      </c>
      <c r="F20" s="129">
        <v>21.3</v>
      </c>
      <c r="G20" s="129">
        <v>470</v>
      </c>
      <c r="H20" s="129">
        <v>133.4</v>
      </c>
      <c r="I20" s="134">
        <v>603.4</v>
      </c>
      <c r="K20" s="204">
        <f>INDEX('CY Raw Inflation'!$K$16:$K$200,MATCH($L$8,'CY Raw Inflation'!$A$16:$A$200,0))/INDEX('CY Raw Inflation'!$K$16:$K$200,MATCH($C$7,'CY Raw Inflation'!$A$16:$A$200,0))</f>
        <v>1.7129125252820658</v>
      </c>
      <c r="L20" s="205">
        <f t="shared" si="2"/>
        <v>649.36513833443121</v>
      </c>
      <c r="M20" s="205">
        <f t="shared" si="3"/>
        <v>162.3412845836078</v>
      </c>
      <c r="N20" s="206">
        <f>SUM($L$11:L20)/SUM($C$11:C20)</f>
        <v>129.88384606178278</v>
      </c>
      <c r="P20" s="204">
        <f>INDEX('CY Raw Inflation'!$K$16:$K$200,MATCH($Q$8,'CY Raw Inflation'!$A$16:$A$200,0))/INDEX('CY Raw Inflation'!$K$16:$K$200,MATCH($C$7,'CY Raw Inflation'!$A$16:$A$200,0))</f>
        <v>1.7129125252820658</v>
      </c>
      <c r="Q20" s="205">
        <f t="shared" si="0"/>
        <v>649.36513833443121</v>
      </c>
      <c r="R20" s="205">
        <f t="shared" si="1"/>
        <v>162.3412845836078</v>
      </c>
      <c r="S20" s="206">
        <f>SUM($Q$11:Q20)/SUM($C$11:C20)</f>
        <v>129.88384606178278</v>
      </c>
      <c r="U20" s="442">
        <f t="shared" si="5"/>
        <v>379.1</v>
      </c>
      <c r="V20" s="205">
        <f t="shared" si="4"/>
        <v>94.775000000000006</v>
      </c>
      <c r="W20" s="206">
        <f>SUM($U$11:U20)/SUM($C$11:C20)</f>
        <v>75.826315789473682</v>
      </c>
    </row>
    <row r="21" spans="2:23" x14ac:dyDescent="0.25">
      <c r="B21" s="130">
        <v>2011</v>
      </c>
      <c r="C21" s="129">
        <v>4</v>
      </c>
      <c r="D21" s="129">
        <v>428.7</v>
      </c>
      <c r="E21" s="129">
        <v>86.9</v>
      </c>
      <c r="F21" s="129" t="s">
        <v>1151</v>
      </c>
      <c r="G21" s="129">
        <v>515.6</v>
      </c>
      <c r="H21" s="129">
        <v>67.599999999999994</v>
      </c>
      <c r="I21" s="134">
        <v>583.20000000000005</v>
      </c>
      <c r="K21" s="204">
        <f>INDEX('CY Raw Inflation'!$K$16:$K$200,MATCH($L$8,'CY Raw Inflation'!$A$16:$A$200,0))/INDEX('CY Raw Inflation'!$K$16:$K$200,MATCH($C$7,'CY Raw Inflation'!$A$16:$A$200,0))</f>
        <v>1.7129125252820658</v>
      </c>
      <c r="L21" s="205">
        <f t="shared" si="2"/>
        <v>734.3255995884216</v>
      </c>
      <c r="M21" s="205">
        <f t="shared" si="3"/>
        <v>183.5813998971054</v>
      </c>
      <c r="N21" s="206">
        <f>SUM($L$11:L21)/SUM($C$11:C21)</f>
        <v>134.99789880800398</v>
      </c>
      <c r="P21" s="204">
        <f>INDEX('CY Raw Inflation'!$K$16:$K$200,MATCH($Q$8,'CY Raw Inflation'!$A$16:$A$200,0))/INDEX('CY Raw Inflation'!$K$16:$K$200,MATCH($C$7,'CY Raw Inflation'!$A$16:$A$200,0))</f>
        <v>1.7129125252820658</v>
      </c>
      <c r="Q21" s="205">
        <f t="shared" si="0"/>
        <v>734.3255995884216</v>
      </c>
      <c r="R21" s="205">
        <f t="shared" si="1"/>
        <v>183.5813998971054</v>
      </c>
      <c r="S21" s="206">
        <f>SUM($Q$11:Q21)/SUM($C$11:C21)</f>
        <v>134.99789880800398</v>
      </c>
      <c r="U21" s="442">
        <f t="shared" si="5"/>
        <v>428.7</v>
      </c>
      <c r="V21" s="205">
        <f t="shared" si="4"/>
        <v>107.175</v>
      </c>
      <c r="W21" s="206">
        <f>SUM($U$11:U21)/SUM($C$11:C21)</f>
        <v>78.811904761904756</v>
      </c>
    </row>
    <row r="22" spans="2:23" x14ac:dyDescent="0.25">
      <c r="B22" s="130">
        <v>2012</v>
      </c>
      <c r="C22" s="129">
        <v>3</v>
      </c>
      <c r="D22" s="129">
        <v>209.7</v>
      </c>
      <c r="E22" s="129">
        <v>56</v>
      </c>
      <c r="F22" s="129" t="s">
        <v>1151</v>
      </c>
      <c r="G22" s="129">
        <v>265.7</v>
      </c>
      <c r="H22" s="129">
        <v>108.3</v>
      </c>
      <c r="I22" s="134">
        <v>374</v>
      </c>
      <c r="K22" s="204">
        <f>INDEX('CY Raw Inflation'!$K$16:$K$200,MATCH($L$8,'CY Raw Inflation'!$A$16:$A$200,0))/INDEX('CY Raw Inflation'!$K$16:$K$200,MATCH($C$7,'CY Raw Inflation'!$A$16:$A$200,0))</f>
        <v>1.7129125252820658</v>
      </c>
      <c r="L22" s="205">
        <f t="shared" si="2"/>
        <v>359.19775655164921</v>
      </c>
      <c r="M22" s="205">
        <f t="shared" si="3"/>
        <v>119.73258551721641</v>
      </c>
      <c r="N22" s="206">
        <f>SUM($L$11:L22)/SUM($C$11:C22)</f>
        <v>133.98021125528481</v>
      </c>
      <c r="P22" s="204">
        <f>INDEX('CY Raw Inflation'!$K$16:$K$200,MATCH($Q$8,'CY Raw Inflation'!$A$16:$A$200,0))/INDEX('CY Raw Inflation'!$K$16:$K$200,MATCH($C$7,'CY Raw Inflation'!$A$16:$A$200,0))</f>
        <v>1.7129125252820658</v>
      </c>
      <c r="Q22" s="205">
        <f t="shared" si="0"/>
        <v>359.19775655164921</v>
      </c>
      <c r="R22" s="205">
        <f t="shared" si="1"/>
        <v>119.73258551721641</v>
      </c>
      <c r="S22" s="206">
        <f>SUM($Q$11:Q22)/SUM($C$11:C22)</f>
        <v>133.98021125528481</v>
      </c>
      <c r="U22" s="442">
        <f t="shared" si="5"/>
        <v>209.7</v>
      </c>
      <c r="V22" s="205">
        <f t="shared" si="4"/>
        <v>69.899999999999991</v>
      </c>
      <c r="W22" s="206">
        <f>SUM($U$11:U22)/SUM($C$11:C22)</f>
        <v>78.217777777777769</v>
      </c>
    </row>
    <row r="23" spans="2:23" x14ac:dyDescent="0.25">
      <c r="B23" s="130">
        <v>2013</v>
      </c>
      <c r="C23" s="129" t="s">
        <v>1151</v>
      </c>
      <c r="D23" s="129" t="s">
        <v>1151</v>
      </c>
      <c r="E23" s="129">
        <v>7</v>
      </c>
      <c r="F23" s="129">
        <v>7.2</v>
      </c>
      <c r="G23" s="129">
        <v>14.2</v>
      </c>
      <c r="H23" s="129">
        <v>114.6</v>
      </c>
      <c r="I23" s="134">
        <v>128.80000000000001</v>
      </c>
      <c r="K23" s="204">
        <f>INDEX('CY Raw Inflation'!$K$16:$K$200,MATCH($L$8,'CY Raw Inflation'!$A$16:$A$200,0))/INDEX('CY Raw Inflation'!$K$16:$K$200,MATCH($C$7,'CY Raw Inflation'!$A$16:$A$200,0))</f>
        <v>1.7129125252820658</v>
      </c>
      <c r="L23" s="205">
        <f t="shared" si="2"/>
        <v>12.332970182030873</v>
      </c>
      <c r="M23" s="205">
        <f t="shared" si="3"/>
        <v>0</v>
      </c>
      <c r="N23" s="206">
        <f>SUM($L$11:L23)/SUM($C$11:C23)</f>
        <v>134.25427725932994</v>
      </c>
      <c r="P23" s="204">
        <f>INDEX('CY Raw Inflation'!$K$16:$K$200,MATCH($Q$8,'CY Raw Inflation'!$A$16:$A$200,0))/INDEX('CY Raw Inflation'!$K$16:$K$200,MATCH($C$7,'CY Raw Inflation'!$A$16:$A$200,0))</f>
        <v>1.7129125252820658</v>
      </c>
      <c r="Q23" s="205">
        <f t="shared" si="0"/>
        <v>12.332970182030873</v>
      </c>
      <c r="R23" s="205">
        <f t="shared" si="1"/>
        <v>0</v>
      </c>
      <c r="S23" s="206">
        <f>SUM($Q$11:Q23)/SUM($C$11:C23)</f>
        <v>134.25427725932994</v>
      </c>
      <c r="U23" s="442">
        <f t="shared" si="5"/>
        <v>7.2</v>
      </c>
      <c r="V23" s="205">
        <f t="shared" si="4"/>
        <v>0</v>
      </c>
      <c r="W23" s="206">
        <f>SUM($U$11:U23)/SUM($C$11:C23)</f>
        <v>78.377777777777766</v>
      </c>
    </row>
    <row r="24" spans="2:23" x14ac:dyDescent="0.25">
      <c r="B24" s="130">
        <v>2014</v>
      </c>
      <c r="C24" s="129" t="s">
        <v>1151</v>
      </c>
      <c r="D24" s="129" t="s">
        <v>1151</v>
      </c>
      <c r="E24" s="129">
        <v>32.299999999999997</v>
      </c>
      <c r="F24" s="129">
        <v>10.7</v>
      </c>
      <c r="G24" s="129">
        <v>43</v>
      </c>
      <c r="H24" s="129">
        <v>1.7</v>
      </c>
      <c r="I24" s="134">
        <v>44.7</v>
      </c>
      <c r="K24" s="204">
        <f>INDEX('CY Raw Inflation'!$K$16:$K$200,MATCH($L$8,'CY Raw Inflation'!$A$16:$A$200,0))/INDEX('CY Raw Inflation'!$K$16:$K$200,MATCH($C$7,'CY Raw Inflation'!$A$16:$A$200,0))</f>
        <v>1.7129125252820658</v>
      </c>
      <c r="L24" s="205">
        <f t="shared" si="2"/>
        <v>18.328164020518102</v>
      </c>
      <c r="M24" s="205">
        <f t="shared" si="3"/>
        <v>0</v>
      </c>
      <c r="N24" s="206">
        <f>SUM($L$11:L24)/SUM($C$11:C24)</f>
        <v>134.66156979311924</v>
      </c>
      <c r="P24" s="204">
        <f>INDEX('CY Raw Inflation'!$K$16:$K$200,MATCH($Q$8,'CY Raw Inflation'!$A$16:$A$200,0))/INDEX('CY Raw Inflation'!$K$16:$K$200,MATCH($C$7,'CY Raw Inflation'!$A$16:$A$200,0))</f>
        <v>1.7129125252820658</v>
      </c>
      <c r="Q24" s="205">
        <f t="shared" si="0"/>
        <v>18.328164020518102</v>
      </c>
      <c r="R24" s="205">
        <f t="shared" si="1"/>
        <v>0</v>
      </c>
      <c r="S24" s="206">
        <f>SUM($Q$11:Q24)/SUM($C$11:C24)</f>
        <v>134.66156979311924</v>
      </c>
      <c r="U24" s="442">
        <f t="shared" si="5"/>
        <v>10.7</v>
      </c>
      <c r="V24" s="205">
        <f t="shared" si="4"/>
        <v>0</v>
      </c>
      <c r="W24" s="206">
        <f>SUM($U$11:U24)/SUM($C$11:C24)</f>
        <v>78.615555555555545</v>
      </c>
    </row>
    <row r="25" spans="2:23" x14ac:dyDescent="0.25">
      <c r="B25" s="130">
        <v>2015</v>
      </c>
      <c r="C25" s="129" t="s">
        <v>1151</v>
      </c>
      <c r="D25" s="129" t="s">
        <v>1151</v>
      </c>
      <c r="E25" s="129">
        <v>21.6</v>
      </c>
      <c r="F25" s="129" t="s">
        <v>1151</v>
      </c>
      <c r="G25" s="129">
        <v>21.6</v>
      </c>
      <c r="H25" s="129">
        <v>27.7</v>
      </c>
      <c r="I25" s="134">
        <v>49.3</v>
      </c>
      <c r="K25" s="204">
        <f>INDEX('CY Raw Inflation'!$K$16:$K$200,MATCH($L$8,'CY Raw Inflation'!$A$16:$A$200,0))/INDEX('CY Raw Inflation'!$K$16:$K$200,MATCH($C$7,'CY Raw Inflation'!$A$16:$A$200,0))</f>
        <v>1.7129125252820658</v>
      </c>
      <c r="L25" s="205">
        <f t="shared" si="2"/>
        <v>0</v>
      </c>
      <c r="M25" s="205">
        <f t="shared" si="3"/>
        <v>0</v>
      </c>
      <c r="N25" s="206">
        <f>SUM($L$11:L25)/SUM($C$11:C25)</f>
        <v>134.66156979311924</v>
      </c>
      <c r="P25" s="204">
        <f>INDEX('CY Raw Inflation'!$K$16:$K$200,MATCH($Q$8,'CY Raw Inflation'!$A$16:$A$200,0))/INDEX('CY Raw Inflation'!$K$16:$K$200,MATCH($C$7,'CY Raw Inflation'!$A$16:$A$200,0))</f>
        <v>1.7129125252820658</v>
      </c>
      <c r="Q25" s="205">
        <f t="shared" si="0"/>
        <v>0</v>
      </c>
      <c r="R25" s="205">
        <f t="shared" si="1"/>
        <v>0</v>
      </c>
      <c r="S25" s="206">
        <f>SUM($Q$11:Q25)/SUM($C$11:C25)</f>
        <v>134.66156979311924</v>
      </c>
      <c r="U25" s="442">
        <f t="shared" si="5"/>
        <v>0</v>
      </c>
      <c r="V25" s="205">
        <f t="shared" si="4"/>
        <v>0</v>
      </c>
      <c r="W25" s="206">
        <f>SUM($U$11:U25)/SUM($C$11:C25)</f>
        <v>78.615555555555545</v>
      </c>
    </row>
    <row r="26" spans="2:23" x14ac:dyDescent="0.25">
      <c r="B26" s="130">
        <v>2016</v>
      </c>
      <c r="C26" s="129" t="s">
        <v>1151</v>
      </c>
      <c r="D26" s="129" t="s">
        <v>1151</v>
      </c>
      <c r="E26" s="129">
        <v>41.2</v>
      </c>
      <c r="F26" s="129" t="s">
        <v>1151</v>
      </c>
      <c r="G26" s="129">
        <v>41.2</v>
      </c>
      <c r="H26" s="129">
        <v>42.7</v>
      </c>
      <c r="I26" s="134">
        <v>83.9</v>
      </c>
      <c r="K26" s="204">
        <f>INDEX('CY Raw Inflation'!$K$16:$K$200,MATCH($L$8,'CY Raw Inflation'!$A$16:$A$200,0))/INDEX('CY Raw Inflation'!$K$16:$K$200,MATCH($C$7,'CY Raw Inflation'!$A$16:$A$200,0))</f>
        <v>1.7129125252820658</v>
      </c>
      <c r="L26" s="205">
        <f t="shared" si="2"/>
        <v>0</v>
      </c>
      <c r="M26" s="205">
        <f t="shared" si="3"/>
        <v>0</v>
      </c>
      <c r="N26" s="206">
        <f>SUM($L$11:L26)/SUM($C$11:C26)</f>
        <v>134.66156979311924</v>
      </c>
      <c r="P26" s="204">
        <f>INDEX('CY Raw Inflation'!$K$16:$K$200,MATCH($Q$8,'CY Raw Inflation'!$A$16:$A$200,0))/INDEX('CY Raw Inflation'!$K$16:$K$200,MATCH($C$7,'CY Raw Inflation'!$A$16:$A$200,0))</f>
        <v>1.7129125252820658</v>
      </c>
      <c r="Q26" s="205">
        <f t="shared" si="0"/>
        <v>0</v>
      </c>
      <c r="R26" s="205">
        <f t="shared" si="1"/>
        <v>0</v>
      </c>
      <c r="S26" s="206">
        <f>SUM($Q$11:Q26)/SUM($C$11:C26)</f>
        <v>134.66156979311924</v>
      </c>
      <c r="U26" s="442">
        <f>SUM(D26,F26)</f>
        <v>0</v>
      </c>
      <c r="V26" s="205">
        <f t="shared" si="4"/>
        <v>0</v>
      </c>
      <c r="W26" s="206">
        <f>SUM($U$11:U26)/SUM($C$11:C26)</f>
        <v>78.615555555555545</v>
      </c>
    </row>
    <row r="27" spans="2:23" x14ac:dyDescent="0.25">
      <c r="B27" s="130">
        <v>2017</v>
      </c>
      <c r="C27" s="129" t="s">
        <v>1151</v>
      </c>
      <c r="D27" s="129" t="s">
        <v>1151</v>
      </c>
      <c r="E27" s="129">
        <v>48.4</v>
      </c>
      <c r="F27" s="129" t="s">
        <v>1151</v>
      </c>
      <c r="G27" s="129">
        <v>48.4</v>
      </c>
      <c r="H27" s="129">
        <v>14.8</v>
      </c>
      <c r="I27" s="134">
        <v>63.2</v>
      </c>
      <c r="K27" s="204">
        <f>INDEX('CY Raw Inflation'!$K$16:$K$200,MATCH($L$8,'CY Raw Inflation'!$A$16:$A$200,0))/INDEX('CY Raw Inflation'!$K$16:$K$200,MATCH($C$7,'CY Raw Inflation'!$A$16:$A$200,0))</f>
        <v>1.7129125252820658</v>
      </c>
      <c r="L27" s="205">
        <f t="shared" si="2"/>
        <v>0</v>
      </c>
      <c r="M27" s="205">
        <f t="shared" si="3"/>
        <v>0</v>
      </c>
      <c r="N27" s="206">
        <f>SUM($L$11:L27)/SUM($C$11:C27)</f>
        <v>134.66156979311924</v>
      </c>
      <c r="P27" s="204">
        <f>INDEX('CY Raw Inflation'!$K$16:$K$200,MATCH($Q$8,'CY Raw Inflation'!$A$16:$A$200,0))/INDEX('CY Raw Inflation'!$K$16:$K$200,MATCH($C$7,'CY Raw Inflation'!$A$16:$A$200,0))</f>
        <v>1.7129125252820658</v>
      </c>
      <c r="Q27" s="205">
        <f t="shared" si="0"/>
        <v>0</v>
      </c>
      <c r="R27" s="205">
        <f t="shared" si="1"/>
        <v>0</v>
      </c>
      <c r="S27" s="206">
        <f>SUM($Q$11:Q27)/SUM($C$11:C27)</f>
        <v>134.66156979311924</v>
      </c>
      <c r="U27" s="442">
        <f t="shared" si="5"/>
        <v>0</v>
      </c>
      <c r="V27" s="205">
        <f>IFERROR(U27/C27,0)</f>
        <v>0</v>
      </c>
      <c r="W27" s="206">
        <f>SUM($U$11:U27)/SUM($C$11:C27)</f>
        <v>78.615555555555545</v>
      </c>
    </row>
    <row r="28" spans="2:23" x14ac:dyDescent="0.25">
      <c r="B28" s="130">
        <v>2018</v>
      </c>
      <c r="C28" s="129" t="s">
        <v>1151</v>
      </c>
      <c r="D28" s="129" t="s">
        <v>1151</v>
      </c>
      <c r="E28" s="129">
        <v>13</v>
      </c>
      <c r="F28" s="129" t="s">
        <v>1151</v>
      </c>
      <c r="G28" s="129">
        <v>13</v>
      </c>
      <c r="H28" s="129">
        <v>4</v>
      </c>
      <c r="I28" s="134">
        <v>17</v>
      </c>
      <c r="K28" s="204">
        <f>INDEX('CY Raw Inflation'!$K$16:$K$200,MATCH($L$8,'CY Raw Inflation'!$A$16:$A$200,0))/INDEX('CY Raw Inflation'!$K$16:$K$200,MATCH($C$7,'CY Raw Inflation'!$A$16:$A$200,0))</f>
        <v>1.7129125252820658</v>
      </c>
      <c r="L28" s="205">
        <f t="shared" si="2"/>
        <v>0</v>
      </c>
      <c r="M28" s="205">
        <f t="shared" si="3"/>
        <v>0</v>
      </c>
      <c r="N28" s="206">
        <f>SUM($L$11:L28)/SUM($C$11:C28)</f>
        <v>134.66156979311924</v>
      </c>
      <c r="P28" s="204">
        <f>INDEX('CY Raw Inflation'!$K$16:$K$200,MATCH($Q$8,'CY Raw Inflation'!$A$16:$A$200,0))/INDEX('CY Raw Inflation'!$K$16:$K$200,MATCH($C$7,'CY Raw Inflation'!$A$16:$A$200,0))</f>
        <v>1.7129125252820658</v>
      </c>
      <c r="Q28" s="205">
        <f t="shared" si="0"/>
        <v>0</v>
      </c>
      <c r="R28" s="205">
        <f t="shared" si="1"/>
        <v>0</v>
      </c>
      <c r="S28" s="206">
        <f>SUM($Q$11:Q28)/SUM($C$11:C28)</f>
        <v>134.66156979311924</v>
      </c>
      <c r="U28" s="442">
        <f t="shared" si="5"/>
        <v>0</v>
      </c>
      <c r="V28" s="205">
        <f>IFERROR(U28/C28,0)</f>
        <v>0</v>
      </c>
      <c r="W28" s="206">
        <f>SUM($U$11:U28)/SUM($C$11:C28)</f>
        <v>78.615555555555545</v>
      </c>
    </row>
    <row r="29" spans="2:23" x14ac:dyDescent="0.25">
      <c r="B29" s="130">
        <v>2019</v>
      </c>
      <c r="C29" s="129" t="s">
        <v>1151</v>
      </c>
      <c r="D29" s="129" t="s">
        <v>1151</v>
      </c>
      <c r="E29" s="129">
        <v>11.3</v>
      </c>
      <c r="F29" s="129" t="s">
        <v>1151</v>
      </c>
      <c r="G29" s="129">
        <v>11.3</v>
      </c>
      <c r="H29" s="129">
        <v>39</v>
      </c>
      <c r="I29" s="134">
        <v>50.3</v>
      </c>
      <c r="K29" s="204">
        <f>INDEX('CY Raw Inflation'!$K$16:$K$200,MATCH($L$8,'CY Raw Inflation'!$A$16:$A$200,0))/INDEX('CY Raw Inflation'!$K$16:$K$200,MATCH($C$7,'CY Raw Inflation'!$A$16:$A$200,0))</f>
        <v>1.7129125252820658</v>
      </c>
      <c r="L29" s="205">
        <f t="shared" si="2"/>
        <v>0</v>
      </c>
      <c r="M29" s="205">
        <f t="shared" si="3"/>
        <v>0</v>
      </c>
      <c r="N29" s="206">
        <f>SUM($L$11:L29)/SUM($C$11:C29)</f>
        <v>134.66156979311924</v>
      </c>
      <c r="P29" s="204">
        <f>INDEX('CY Raw Inflation'!$K$16:$K$200,MATCH($Q$8,'CY Raw Inflation'!$A$16:$A$200,0))/INDEX('CY Raw Inflation'!$K$16:$K$200,MATCH($C$7,'CY Raw Inflation'!$A$16:$A$200,0))</f>
        <v>1.7129125252820658</v>
      </c>
      <c r="Q29" s="205">
        <f t="shared" si="0"/>
        <v>0</v>
      </c>
      <c r="R29" s="205">
        <f t="shared" si="1"/>
        <v>0</v>
      </c>
      <c r="S29" s="206">
        <f>SUM($Q$11:Q29)/SUM($C$11:C29)</f>
        <v>134.66156979311924</v>
      </c>
      <c r="U29" s="442">
        <f t="shared" si="5"/>
        <v>0</v>
      </c>
      <c r="V29" s="205">
        <f>IFERROR(U29/C29,0)</f>
        <v>0</v>
      </c>
      <c r="W29" s="206">
        <f>SUM($U$11:U29)/SUM($C$11:C29)</f>
        <v>78.615555555555545</v>
      </c>
    </row>
    <row r="30" spans="2:23" x14ac:dyDescent="0.25">
      <c r="B30" s="130">
        <v>2020</v>
      </c>
      <c r="C30" s="129" t="s">
        <v>1151</v>
      </c>
      <c r="D30" s="129" t="s">
        <v>1151</v>
      </c>
      <c r="E30" s="129">
        <v>0.1</v>
      </c>
      <c r="F30" s="129" t="s">
        <v>1151</v>
      </c>
      <c r="G30" s="129">
        <v>0.1</v>
      </c>
      <c r="H30" s="129">
        <v>26</v>
      </c>
      <c r="I30" s="134">
        <v>26.1</v>
      </c>
      <c r="K30" s="204">
        <f>INDEX('CY Raw Inflation'!$K$16:$K$200,MATCH($L$8,'CY Raw Inflation'!$A$16:$A$200,0))/INDEX('CY Raw Inflation'!$K$16:$K$200,MATCH($C$7,'CY Raw Inflation'!$A$16:$A$200,0))</f>
        <v>1.7129125252820658</v>
      </c>
      <c r="L30" s="205">
        <f t="shared" si="2"/>
        <v>0</v>
      </c>
      <c r="M30" s="205">
        <f t="shared" si="3"/>
        <v>0</v>
      </c>
      <c r="N30" s="206">
        <f>SUM($L$11:L30)/SUM($C$11:C30)</f>
        <v>134.66156979311924</v>
      </c>
      <c r="P30" s="204">
        <f>INDEX('CY Raw Inflation'!$K$16:$K$200,MATCH($Q$8,'CY Raw Inflation'!$A$16:$A$200,0))/INDEX('CY Raw Inflation'!$K$16:$K$200,MATCH($C$7,'CY Raw Inflation'!$A$16:$A$200,0))</f>
        <v>1.7129125252820658</v>
      </c>
      <c r="Q30" s="205">
        <f t="shared" si="0"/>
        <v>0</v>
      </c>
      <c r="R30" s="205">
        <f t="shared" si="1"/>
        <v>0</v>
      </c>
      <c r="S30" s="206">
        <f>SUM($Q$11:Q30)/SUM($C$11:C30)</f>
        <v>134.66156979311924</v>
      </c>
      <c r="U30" s="442">
        <f t="shared" si="5"/>
        <v>0</v>
      </c>
      <c r="V30" s="205">
        <f>IFERROR(U30/C30,0)</f>
        <v>0</v>
      </c>
      <c r="W30" s="206">
        <f>SUM($U$11:U30)/SUM($C$11:C30)</f>
        <v>78.615555555555545</v>
      </c>
    </row>
    <row r="31" spans="2:23" x14ac:dyDescent="0.25">
      <c r="B31" s="130">
        <v>2021</v>
      </c>
      <c r="C31" s="129" t="s">
        <v>1151</v>
      </c>
      <c r="D31" s="129" t="s">
        <v>1151</v>
      </c>
      <c r="E31" s="129" t="s">
        <v>1151</v>
      </c>
      <c r="F31" s="129" t="s">
        <v>1151</v>
      </c>
      <c r="G31" s="129" t="s">
        <v>1151</v>
      </c>
      <c r="H31" s="129">
        <v>37.299999999999997</v>
      </c>
      <c r="I31" s="134">
        <v>37.299999999999997</v>
      </c>
      <c r="K31" s="204">
        <f>INDEX('CY Raw Inflation'!$K$16:$K$200,MATCH($L$8,'CY Raw Inflation'!$A$16:$A$200,0))/INDEX('CY Raw Inflation'!$K$16:$K$200,MATCH($C$7,'CY Raw Inflation'!$A$16:$A$200,0))</f>
        <v>1.7129125252820658</v>
      </c>
      <c r="L31" s="205">
        <f t="shared" si="2"/>
        <v>0</v>
      </c>
      <c r="M31" s="205">
        <f t="shared" si="3"/>
        <v>0</v>
      </c>
      <c r="N31" s="206">
        <f>SUM($L$11:L31)/SUM($C$11:C31)</f>
        <v>134.66156979311924</v>
      </c>
      <c r="P31" s="204">
        <f>INDEX('CY Raw Inflation'!$K$16:$K$200,MATCH($Q$8,'CY Raw Inflation'!$A$16:$A$200,0))/INDEX('CY Raw Inflation'!$K$16:$K$200,MATCH($C$7,'CY Raw Inflation'!$A$16:$A$200,0))</f>
        <v>1.7129125252820658</v>
      </c>
      <c r="Q31" s="205">
        <f t="shared" si="0"/>
        <v>0</v>
      </c>
      <c r="R31" s="205">
        <f t="shared" si="1"/>
        <v>0</v>
      </c>
      <c r="S31" s="206">
        <f>SUM($Q$11:Q31)/SUM($C$11:C31)</f>
        <v>134.66156979311924</v>
      </c>
      <c r="U31" s="442">
        <f t="shared" si="5"/>
        <v>0</v>
      </c>
      <c r="V31" s="205">
        <f t="shared" si="4"/>
        <v>0</v>
      </c>
      <c r="W31" s="206">
        <f>SUM($U$11:U31)/SUM($C$11:C31)</f>
        <v>78.615555555555545</v>
      </c>
    </row>
    <row r="32" spans="2:23" ht="15.75" thickBot="1" x14ac:dyDescent="0.3">
      <c r="B32" s="475">
        <v>2022</v>
      </c>
      <c r="C32" s="476" t="s">
        <v>1151</v>
      </c>
      <c r="D32" s="476" t="s">
        <v>1151</v>
      </c>
      <c r="E32" s="476" t="s">
        <v>1151</v>
      </c>
      <c r="F32" s="476" t="s">
        <v>1151</v>
      </c>
      <c r="G32" s="476" t="s">
        <v>1151</v>
      </c>
      <c r="H32" s="476">
        <v>73.5</v>
      </c>
      <c r="I32" s="478">
        <v>73.5</v>
      </c>
      <c r="K32" s="207">
        <f>INDEX('CY Raw Inflation'!$K$16:$K$200,MATCH($L$8,'CY Raw Inflation'!$A$16:$A$200,0))/INDEX('CY Raw Inflation'!$K$16:$K$200,MATCH($C$7,'CY Raw Inflation'!$A$16:$A$200,0))</f>
        <v>1.7129125252820658</v>
      </c>
      <c r="L32" s="208">
        <f t="shared" si="2"/>
        <v>0</v>
      </c>
      <c r="M32" s="208">
        <f t="shared" si="3"/>
        <v>0</v>
      </c>
      <c r="N32" s="209">
        <f>SUM($L$11:L32)/SUM($C$11:C32)</f>
        <v>134.66156979311924</v>
      </c>
      <c r="P32" s="207">
        <f>INDEX('CY Raw Inflation'!$K$16:$K$200,MATCH($Q$8,'CY Raw Inflation'!$A$16:$A$200,0))/INDEX('CY Raw Inflation'!$K$16:$K$200,MATCH($C$7,'CY Raw Inflation'!$A$16:$A$200,0))</f>
        <v>1.7129125252820658</v>
      </c>
      <c r="Q32" s="208">
        <f t="shared" si="0"/>
        <v>0</v>
      </c>
      <c r="R32" s="208">
        <f t="shared" si="1"/>
        <v>0</v>
      </c>
      <c r="S32" s="209">
        <f>SUM($Q$11:Q32)/SUM($C$11:C32)</f>
        <v>134.66156979311924</v>
      </c>
      <c r="U32" s="443">
        <f t="shared" si="5"/>
        <v>0</v>
      </c>
      <c r="V32" s="208">
        <f t="shared" si="4"/>
        <v>0</v>
      </c>
      <c r="W32" s="209">
        <f>SUM($U$11:U32)/SUM($C$11:C32)</f>
        <v>78.615555555555545</v>
      </c>
    </row>
    <row r="33" spans="2:23" ht="15.75" thickTop="1" x14ac:dyDescent="0.25">
      <c r="B33" s="130">
        <v>2023</v>
      </c>
      <c r="W33" s="209">
        <f>SUM($U$11:U33)/SUM($C$11:C33)</f>
        <v>78.615555555555545</v>
      </c>
    </row>
    <row r="34" spans="2:23" x14ac:dyDescent="0.25">
      <c r="B34" s="130">
        <v>2024</v>
      </c>
      <c r="W34" s="209">
        <f>SUM($U$11:U34)/SUM($C$11:C34)</f>
        <v>78.615555555555545</v>
      </c>
    </row>
  </sheetData>
  <mergeCells count="3">
    <mergeCell ref="K2:L2"/>
    <mergeCell ref="H2:I2"/>
    <mergeCell ref="E2:F2"/>
  </mergeCells>
  <pageMargins left="0.7" right="0.7" top="0.75" bottom="0.75" header="0.3" footer="0.3"/>
  <pageSetup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R36"/>
  <sheetViews>
    <sheetView zoomScale="85" zoomScaleNormal="85" workbookViewId="0">
      <selection activeCell="N30" sqref="N30"/>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2" width="11.28515625" customWidth="1"/>
    <col min="13" max="13" width="12.28515625" customWidth="1"/>
    <col min="14" max="14" width="13.85546875" customWidth="1"/>
  </cols>
  <sheetData>
    <row r="1" spans="1:18" s="212" customFormat="1" ht="18.75" x14ac:dyDescent="0.3">
      <c r="A1" s="211" t="s">
        <v>1367</v>
      </c>
    </row>
    <row r="3" spans="1:18" s="138" customFormat="1" ht="45" x14ac:dyDescent="0.25">
      <c r="B3" s="148" t="s">
        <v>1163</v>
      </c>
      <c r="C3" s="149">
        <f>INDEX($N$11:N22,MATCH($C$6,$B$11:$B$22,0))</f>
        <v>42.526823336291457</v>
      </c>
      <c r="E3" s="148" t="s">
        <v>1645</v>
      </c>
      <c r="F3" s="149" t="e">
        <f>INDEX($R$11:R44,MATCH($F$5,$B$11:$B$44,0))</f>
        <v>#N/A</v>
      </c>
    </row>
    <row r="5" spans="1:18" x14ac:dyDescent="0.25">
      <c r="B5" s="150" t="s">
        <v>1164</v>
      </c>
      <c r="C5" s="151"/>
      <c r="E5" t="s">
        <v>1647</v>
      </c>
      <c r="F5">
        <f>TableYear</f>
        <v>2025</v>
      </c>
    </row>
    <row r="6" spans="1:18" x14ac:dyDescent="0.25">
      <c r="B6" s="152" t="s">
        <v>1373</v>
      </c>
      <c r="C6" s="153">
        <v>2014</v>
      </c>
    </row>
    <row r="7" spans="1:18" x14ac:dyDescent="0.25">
      <c r="B7" s="152" t="s">
        <v>1372</v>
      </c>
      <c r="C7" s="153">
        <v>2007</v>
      </c>
    </row>
    <row r="8" spans="1:18" x14ac:dyDescent="0.25">
      <c r="B8" s="154" t="s">
        <v>1159</v>
      </c>
      <c r="C8" s="155" t="s">
        <v>1158</v>
      </c>
    </row>
    <row r="9" spans="1:18" ht="15" customHeight="1" x14ac:dyDescent="0.25">
      <c r="L9" s="10" t="str">
        <f>"($BY"&amp;TableYear&amp;$C$8&amp;")"</f>
        <v>($BY2025M)</v>
      </c>
      <c r="M9" s="10" t="str">
        <f>"($BY"&amp;TableYear&amp;$C$8&amp;")"</f>
        <v>($BY2025M)</v>
      </c>
      <c r="N9" s="10" t="str">
        <f>"($BY"&amp;TableYear&amp;$C$8&amp;")"</f>
        <v>($BY2025M)</v>
      </c>
      <c r="P9" s="10" t="s">
        <v>1644</v>
      </c>
      <c r="Q9" s="10" t="s">
        <v>1644</v>
      </c>
      <c r="R9" s="10" t="s">
        <v>1644</v>
      </c>
    </row>
    <row r="10" spans="1:18" ht="60.75" thickBot="1" x14ac:dyDescent="0.3">
      <c r="B10" s="142" t="s">
        <v>7</v>
      </c>
      <c r="C10" s="143" t="s">
        <v>1150</v>
      </c>
      <c r="D10" s="143" t="s">
        <v>1152</v>
      </c>
      <c r="E10" s="143" t="s">
        <v>1153</v>
      </c>
      <c r="F10" s="143" t="s">
        <v>1154</v>
      </c>
      <c r="G10" s="143" t="s">
        <v>1155</v>
      </c>
      <c r="H10" s="143" t="s">
        <v>1156</v>
      </c>
      <c r="I10" s="144" t="s">
        <v>1157</v>
      </c>
      <c r="K10" s="145" t="str">
        <f>"Inflation Index ("&amp;TableYear&amp;"/"&amp;C7&amp;")"</f>
        <v>Inflation Index (2025/2007)</v>
      </c>
      <c r="L10" s="146" t="s">
        <v>1161</v>
      </c>
      <c r="M10" s="146" t="s">
        <v>1162</v>
      </c>
      <c r="N10" s="147" t="s">
        <v>1163</v>
      </c>
      <c r="P10" s="145" t="s">
        <v>1161</v>
      </c>
      <c r="Q10" s="146" t="s">
        <v>1162</v>
      </c>
      <c r="R10" s="147" t="s">
        <v>1163</v>
      </c>
    </row>
    <row r="11" spans="1:18" x14ac:dyDescent="0.25">
      <c r="B11" s="131">
        <v>2010</v>
      </c>
      <c r="C11" s="132">
        <v>8</v>
      </c>
      <c r="D11" s="132">
        <v>219.3</v>
      </c>
      <c r="E11" s="132" t="s">
        <v>1151</v>
      </c>
      <c r="F11" s="132" t="s">
        <v>1151</v>
      </c>
      <c r="G11" s="132">
        <v>219.3</v>
      </c>
      <c r="H11" s="132">
        <v>76.599999999999994</v>
      </c>
      <c r="I11" s="133">
        <v>295.89999999999998</v>
      </c>
      <c r="K11" s="201">
        <f>INDEX('CY Raw Inflation'!$K$16:$K$200,MATCH(TableYear,'CY Raw Inflation'!$A$16:$A$200,0))/INDEX('CY Raw Inflation'!$K$16:$K$200,MATCH($C$7,'CY Raw Inflation'!$A$16:$A$200,0))</f>
        <v>1.4886174508643046</v>
      </c>
      <c r="L11" s="202">
        <f>K11*(SUM(D11,F11))</f>
        <v>326.45380697454203</v>
      </c>
      <c r="M11" s="202">
        <f>IFERROR(L11/C11,0)</f>
        <v>40.806725871817754</v>
      </c>
      <c r="N11" s="203">
        <f>SUM($L$11:L11)/SUM($C$11:C11)</f>
        <v>40.806725871817754</v>
      </c>
      <c r="P11" s="441">
        <f t="shared" ref="P11:P20" si="0">SUM(D11,F11)</f>
        <v>219.3</v>
      </c>
      <c r="Q11" s="202">
        <f>IFERROR(P11/C11,0)</f>
        <v>27.412500000000001</v>
      </c>
      <c r="R11" s="203">
        <f>SUM($P$11:P11)/SUM($C$11:C11)</f>
        <v>27.412500000000001</v>
      </c>
    </row>
    <row r="12" spans="1:18" x14ac:dyDescent="0.25">
      <c r="B12" s="130">
        <v>2011</v>
      </c>
      <c r="C12" s="129">
        <v>8</v>
      </c>
      <c r="D12" s="129">
        <v>234</v>
      </c>
      <c r="E12" s="129">
        <v>2.8</v>
      </c>
      <c r="F12" s="129" t="s">
        <v>1151</v>
      </c>
      <c r="G12" s="129">
        <v>236.8</v>
      </c>
      <c r="H12" s="129">
        <v>85.1</v>
      </c>
      <c r="I12" s="134">
        <v>321.89999999999998</v>
      </c>
      <c r="K12" s="204">
        <f>INDEX('CY Raw Inflation'!$K$16:$K$200,MATCH(TableYear,'CY Raw Inflation'!$A$16:$A$200,0))/INDEX('CY Raw Inflation'!$K$16:$K$200,MATCH($C$7,'CY Raw Inflation'!$A$16:$A$200,0))</f>
        <v>1.4886174508643046</v>
      </c>
      <c r="L12" s="205">
        <f t="shared" ref="L12:L17" si="1">K12*(SUM(D12,F12))</f>
        <v>348.33648350224729</v>
      </c>
      <c r="M12" s="205">
        <f t="shared" ref="M12:M17" si="2">IFERROR(L12/C12,0)</f>
        <v>43.542060437780911</v>
      </c>
      <c r="N12" s="206">
        <f>SUM($L$11:L12)/SUM($C$11:C12)</f>
        <v>42.174393154799333</v>
      </c>
      <c r="P12" s="442">
        <f t="shared" si="0"/>
        <v>234</v>
      </c>
      <c r="Q12" s="205">
        <f t="shared" ref="Q12:Q20" si="3">IFERROR(P12/C12,0)</f>
        <v>29.25</v>
      </c>
      <c r="R12" s="206">
        <f>SUM($P$11:P12)/SUM($C$11:C12)</f>
        <v>28.331250000000001</v>
      </c>
    </row>
    <row r="13" spans="1:18" x14ac:dyDescent="0.25">
      <c r="B13" s="130">
        <v>2012</v>
      </c>
      <c r="C13" s="129">
        <v>9</v>
      </c>
      <c r="D13" s="129">
        <v>260.89999999999998</v>
      </c>
      <c r="E13" s="129">
        <v>16.2</v>
      </c>
      <c r="F13" s="129" t="s">
        <v>1151</v>
      </c>
      <c r="G13" s="129">
        <v>277.10000000000002</v>
      </c>
      <c r="H13" s="129">
        <v>238.2</v>
      </c>
      <c r="I13" s="134">
        <v>515.29999999999995</v>
      </c>
      <c r="K13" s="204">
        <f>INDEX('CY Raw Inflation'!$K$16:$K$200,MATCH(TableYear,'CY Raw Inflation'!$A$16:$A$200,0))/INDEX('CY Raw Inflation'!$K$16:$K$200,MATCH($C$7,'CY Raw Inflation'!$A$16:$A$200,0))</f>
        <v>1.4886174508643046</v>
      </c>
      <c r="L13" s="205">
        <f t="shared" si="1"/>
        <v>388.38029293049703</v>
      </c>
      <c r="M13" s="205">
        <f t="shared" si="2"/>
        <v>43.153365881166337</v>
      </c>
      <c r="N13" s="206">
        <f>SUM($L$11:L13)/SUM($C$11:C13)</f>
        <v>42.526823336291457</v>
      </c>
      <c r="P13" s="442">
        <f t="shared" si="0"/>
        <v>260.89999999999998</v>
      </c>
      <c r="Q13" s="205">
        <f t="shared" si="3"/>
        <v>28.988888888888887</v>
      </c>
      <c r="R13" s="206">
        <f>SUM($P$11:P13)/SUM($C$11:C13)</f>
        <v>28.568000000000001</v>
      </c>
    </row>
    <row r="14" spans="1:18" x14ac:dyDescent="0.25">
      <c r="B14" s="130">
        <v>2013</v>
      </c>
      <c r="C14" s="129" t="s">
        <v>1151</v>
      </c>
      <c r="D14" s="129" t="s">
        <v>1151</v>
      </c>
      <c r="E14" s="129">
        <v>17.3</v>
      </c>
      <c r="F14" s="129" t="s">
        <v>1151</v>
      </c>
      <c r="G14" s="129">
        <v>17.3</v>
      </c>
      <c r="H14" s="129">
        <v>151.1</v>
      </c>
      <c r="I14" s="134">
        <v>168.4</v>
      </c>
      <c r="K14" s="204">
        <f>INDEX('CY Raw Inflation'!$K$16:$K$200,MATCH(TableYear,'CY Raw Inflation'!$A$16:$A$200,0))/INDEX('CY Raw Inflation'!$K$16:$K$200,MATCH($C$7,'CY Raw Inflation'!$A$16:$A$200,0))</f>
        <v>1.4886174508643046</v>
      </c>
      <c r="L14" s="205">
        <f t="shared" si="1"/>
        <v>0</v>
      </c>
      <c r="M14" s="205">
        <f t="shared" si="2"/>
        <v>0</v>
      </c>
      <c r="N14" s="206">
        <f>SUM($L$11:L14)/SUM($C$11:C14)</f>
        <v>42.526823336291457</v>
      </c>
      <c r="P14" s="442">
        <f t="shared" si="0"/>
        <v>0</v>
      </c>
      <c r="Q14" s="205">
        <f t="shared" si="3"/>
        <v>0</v>
      </c>
      <c r="R14" s="206">
        <f>SUM($P$11:P14)/SUM($C$11:C14)</f>
        <v>28.568000000000001</v>
      </c>
    </row>
    <row r="15" spans="1:18" x14ac:dyDescent="0.25">
      <c r="B15" s="130">
        <v>2014</v>
      </c>
      <c r="C15" s="129" t="s">
        <v>1151</v>
      </c>
      <c r="D15" s="129" t="s">
        <v>1151</v>
      </c>
      <c r="E15" s="129" t="s">
        <v>1151</v>
      </c>
      <c r="F15" s="129" t="s">
        <v>1151</v>
      </c>
      <c r="G15" s="129" t="s">
        <v>1151</v>
      </c>
      <c r="H15" s="129">
        <v>92.2</v>
      </c>
      <c r="I15" s="134">
        <v>92.2</v>
      </c>
      <c r="K15" s="204">
        <f>INDEX('CY Raw Inflation'!$K$16:$K$200,MATCH(TableYear,'CY Raw Inflation'!$A$16:$A$200,0))/INDEX('CY Raw Inflation'!$K$16:$K$200,MATCH($C$7,'CY Raw Inflation'!$A$16:$A$200,0))</f>
        <v>1.4886174508643046</v>
      </c>
      <c r="L15" s="205">
        <f t="shared" si="1"/>
        <v>0</v>
      </c>
      <c r="M15" s="205">
        <f t="shared" si="2"/>
        <v>0</v>
      </c>
      <c r="N15" s="206">
        <f>SUM($L$11:L15)/SUM($C$11:C15)</f>
        <v>42.526823336291457</v>
      </c>
      <c r="P15" s="442">
        <f t="shared" si="0"/>
        <v>0</v>
      </c>
      <c r="Q15" s="205">
        <f t="shared" si="3"/>
        <v>0</v>
      </c>
      <c r="R15" s="206">
        <f>SUM($P$11:P15)/SUM($C$11:C15)</f>
        <v>28.568000000000001</v>
      </c>
    </row>
    <row r="16" spans="1:18" x14ac:dyDescent="0.25">
      <c r="B16" s="130">
        <v>2015</v>
      </c>
      <c r="C16" s="129" t="s">
        <v>1151</v>
      </c>
      <c r="D16" s="129" t="s">
        <v>1151</v>
      </c>
      <c r="E16" s="129" t="s">
        <v>1151</v>
      </c>
      <c r="F16" s="129" t="s">
        <v>1151</v>
      </c>
      <c r="G16" s="129" t="s">
        <v>1151</v>
      </c>
      <c r="H16" s="129">
        <v>41</v>
      </c>
      <c r="I16" s="134">
        <v>41</v>
      </c>
      <c r="K16" s="204">
        <f>INDEX('CY Raw Inflation'!$K$16:$K$200,MATCH(TableYear,'CY Raw Inflation'!$A$16:$A$200,0))/INDEX('CY Raw Inflation'!$K$16:$K$200,MATCH($C$7,'CY Raw Inflation'!$A$16:$A$200,0))</f>
        <v>1.4886174508643046</v>
      </c>
      <c r="L16" s="205">
        <f t="shared" si="1"/>
        <v>0</v>
      </c>
      <c r="M16" s="205">
        <f t="shared" si="2"/>
        <v>0</v>
      </c>
      <c r="N16" s="206">
        <f>SUM($L$11:L16)/SUM($C$11:C16)</f>
        <v>42.526823336291457</v>
      </c>
      <c r="P16" s="442">
        <f t="shared" si="0"/>
        <v>0</v>
      </c>
      <c r="Q16" s="205">
        <f t="shared" si="3"/>
        <v>0</v>
      </c>
      <c r="R16" s="206">
        <f>SUM($P$11:P16)/SUM($C$11:C16)</f>
        <v>28.568000000000001</v>
      </c>
    </row>
    <row r="17" spans="2:18" ht="15.75" thickBot="1" x14ac:dyDescent="0.3">
      <c r="B17" s="135">
        <v>2016</v>
      </c>
      <c r="C17" s="136" t="s">
        <v>1151</v>
      </c>
      <c r="D17" s="136" t="s">
        <v>1151</v>
      </c>
      <c r="E17" s="136" t="s">
        <v>1151</v>
      </c>
      <c r="F17" s="136" t="s">
        <v>1151</v>
      </c>
      <c r="G17" s="136" t="s">
        <v>1151</v>
      </c>
      <c r="H17" s="136">
        <v>17.7</v>
      </c>
      <c r="I17" s="137">
        <v>17.7</v>
      </c>
      <c r="K17" s="207">
        <f>INDEX('CY Raw Inflation'!$K$16:$K$200,MATCH(TableYear,'CY Raw Inflation'!$A$16:$A$200,0))/INDEX('CY Raw Inflation'!$K$16:$K$200,MATCH($C$7,'CY Raw Inflation'!$A$16:$A$200,0))</f>
        <v>1.4886174508643046</v>
      </c>
      <c r="L17" s="208">
        <f t="shared" si="1"/>
        <v>0</v>
      </c>
      <c r="M17" s="208">
        <f t="shared" si="2"/>
        <v>0</v>
      </c>
      <c r="N17" s="209">
        <f>SUM($L$11:L17)/SUM($C$11:C17)</f>
        <v>42.526823336291457</v>
      </c>
      <c r="P17" s="443">
        <f t="shared" si="0"/>
        <v>0</v>
      </c>
      <c r="Q17" s="208">
        <f t="shared" si="3"/>
        <v>0</v>
      </c>
      <c r="R17" s="209">
        <f>SUM($P$11:P17)/SUM($C$11:C17)</f>
        <v>28.568000000000001</v>
      </c>
    </row>
    <row r="18" spans="2:18" ht="15.75" thickBot="1" x14ac:dyDescent="0.3">
      <c r="B18" s="135">
        <v>2017</v>
      </c>
      <c r="P18" s="443">
        <f t="shared" si="0"/>
        <v>0</v>
      </c>
      <c r="Q18" s="208">
        <f t="shared" si="3"/>
        <v>0</v>
      </c>
      <c r="R18" s="209">
        <f>SUM($P$11:P18)/SUM($C$11:C18)</f>
        <v>28.568000000000001</v>
      </c>
    </row>
    <row r="19" spans="2:18" ht="15.75" thickBot="1" x14ac:dyDescent="0.3">
      <c r="B19" s="135">
        <v>2018</v>
      </c>
      <c r="P19" s="443">
        <f t="shared" si="0"/>
        <v>0</v>
      </c>
      <c r="Q19" s="208">
        <f t="shared" si="3"/>
        <v>0</v>
      </c>
      <c r="R19" s="209">
        <f>SUM($P$11:P19)/SUM($C$11:C19)</f>
        <v>28.568000000000001</v>
      </c>
    </row>
    <row r="20" spans="2:18" ht="15.75" thickBot="1" x14ac:dyDescent="0.3">
      <c r="B20" s="135">
        <v>2019</v>
      </c>
      <c r="P20" s="443">
        <f t="shared" si="0"/>
        <v>0</v>
      </c>
      <c r="Q20" s="208">
        <f t="shared" si="3"/>
        <v>0</v>
      </c>
      <c r="R20" s="209">
        <f>SUM($P$11:P20)/SUM($C$11:C20)</f>
        <v>28.568000000000001</v>
      </c>
    </row>
    <row r="36" spans="6:6" x14ac:dyDescent="0.25">
      <c r="F36" s="516"/>
    </row>
  </sheetData>
  <pageMargins left="0.7" right="0.7" top="0.75" bottom="0.75" header="0.3" footer="0.3"/>
  <pageSetup orientation="portrait" horizontalDpi="1200" verticalDpi="1200"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sheetPr>
  <dimension ref="A1:AI167"/>
  <sheetViews>
    <sheetView workbookViewId="0">
      <pane xSplit="1" ySplit="2" topLeftCell="B3" activePane="bottomRight" state="frozen"/>
      <selection pane="topRight" activeCell="B1" sqref="B1"/>
      <selection pane="bottomLeft" activeCell="A3" sqref="A3"/>
      <selection pane="bottomRight" activeCell="K17" sqref="K17"/>
    </sheetView>
  </sheetViews>
  <sheetFormatPr defaultColWidth="9.140625" defaultRowHeight="12.75" x14ac:dyDescent="0.2"/>
  <cols>
    <col min="1" max="1" width="21" style="448" bestFit="1" customWidth="1"/>
    <col min="2" max="2" width="5.5703125" style="448" bestFit="1" customWidth="1"/>
    <col min="3" max="3" width="16.42578125" style="448" customWidth="1"/>
    <col min="4" max="4" width="7" style="448" bestFit="1" customWidth="1"/>
    <col min="5" max="5" width="12.5703125" style="448" customWidth="1"/>
    <col min="6" max="9" width="12" style="448" bestFit="1" customWidth="1"/>
    <col min="10" max="10" width="10" style="448" bestFit="1" customWidth="1"/>
    <col min="11" max="11" width="18.85546875" style="448" bestFit="1" customWidth="1"/>
    <col min="12" max="12" width="12" style="448" bestFit="1" customWidth="1"/>
    <col min="13" max="15" width="8.140625" style="448" bestFit="1" customWidth="1"/>
    <col min="16" max="19" width="12" style="448" bestFit="1" customWidth="1"/>
    <col min="20" max="20" width="10" style="448" bestFit="1" customWidth="1"/>
    <col min="21" max="21" width="5.7109375" style="448" bestFit="1" customWidth="1"/>
    <col min="22" max="23" width="12" style="448" bestFit="1" customWidth="1"/>
    <col min="24" max="24" width="5.7109375" style="448" bestFit="1" customWidth="1"/>
    <col min="25" max="25" width="6.5703125" style="448" bestFit="1" customWidth="1"/>
    <col min="26" max="26" width="21.5703125" style="448" bestFit="1" customWidth="1"/>
    <col min="27" max="27" width="6.5703125" style="448" bestFit="1" customWidth="1"/>
    <col min="28" max="28" width="5.5703125" style="448" bestFit="1" customWidth="1"/>
    <col min="29" max="29" width="10.28515625" style="448" bestFit="1" customWidth="1"/>
    <col min="30" max="256" width="9.140625" style="448"/>
    <col min="257" max="257" width="16.42578125" style="448" bestFit="1" customWidth="1"/>
    <col min="258" max="258" width="5.5703125" style="448" bestFit="1" customWidth="1"/>
    <col min="259" max="259" width="16.42578125" style="448" customWidth="1"/>
    <col min="260" max="260" width="7" style="448" bestFit="1" customWidth="1"/>
    <col min="261" max="261" width="12.5703125" style="448" customWidth="1"/>
    <col min="262" max="264" width="6.5703125" style="448" bestFit="1" customWidth="1"/>
    <col min="265" max="265" width="7.5703125" style="448" bestFit="1" customWidth="1"/>
    <col min="266" max="276" width="6.5703125" style="448" bestFit="1" customWidth="1"/>
    <col min="277" max="277" width="8.140625" style="448" bestFit="1" customWidth="1"/>
    <col min="278" max="278" width="5.5703125" style="448" bestFit="1" customWidth="1"/>
    <col min="279" max="279" width="5.7109375" style="448" bestFit="1" customWidth="1"/>
    <col min="280" max="280" width="6.85546875" style="448" customWidth="1"/>
    <col min="281" max="281" width="6.5703125" style="448" bestFit="1" customWidth="1"/>
    <col min="282" max="282" width="11.28515625" style="448" customWidth="1"/>
    <col min="283" max="284" width="5.5703125" style="448" bestFit="1" customWidth="1"/>
    <col min="285" max="285" width="10.28515625" style="448" bestFit="1" customWidth="1"/>
    <col min="286" max="512" width="9.140625" style="448"/>
    <col min="513" max="513" width="16.42578125" style="448" bestFit="1" customWidth="1"/>
    <col min="514" max="514" width="5.5703125" style="448" bestFit="1" customWidth="1"/>
    <col min="515" max="515" width="16.42578125" style="448" customWidth="1"/>
    <col min="516" max="516" width="7" style="448" bestFit="1" customWidth="1"/>
    <col min="517" max="517" width="12.5703125" style="448" customWidth="1"/>
    <col min="518" max="520" width="6.5703125" style="448" bestFit="1" customWidth="1"/>
    <col min="521" max="521" width="7.5703125" style="448" bestFit="1" customWidth="1"/>
    <col min="522" max="532" width="6.5703125" style="448" bestFit="1" customWidth="1"/>
    <col min="533" max="533" width="8.140625" style="448" bestFit="1" customWidth="1"/>
    <col min="534" max="534" width="5.5703125" style="448" bestFit="1" customWidth="1"/>
    <col min="535" max="535" width="5.7109375" style="448" bestFit="1" customWidth="1"/>
    <col min="536" max="536" width="6.85546875" style="448" customWidth="1"/>
    <col min="537" max="537" width="6.5703125" style="448" bestFit="1" customWidth="1"/>
    <col min="538" max="538" width="11.28515625" style="448" customWidth="1"/>
    <col min="539" max="540" width="5.5703125" style="448" bestFit="1" customWidth="1"/>
    <col min="541" max="541" width="10.28515625" style="448" bestFit="1" customWidth="1"/>
    <col min="542" max="768" width="9.140625" style="448"/>
    <col min="769" max="769" width="16.42578125" style="448" bestFit="1" customWidth="1"/>
    <col min="770" max="770" width="5.5703125" style="448" bestFit="1" customWidth="1"/>
    <col min="771" max="771" width="16.42578125" style="448" customWidth="1"/>
    <col min="772" max="772" width="7" style="448" bestFit="1" customWidth="1"/>
    <col min="773" max="773" width="12.5703125" style="448" customWidth="1"/>
    <col min="774" max="776" width="6.5703125" style="448" bestFit="1" customWidth="1"/>
    <col min="777" max="777" width="7.5703125" style="448" bestFit="1" customWidth="1"/>
    <col min="778" max="788" width="6.5703125" style="448" bestFit="1" customWidth="1"/>
    <col min="789" max="789" width="8.140625" style="448" bestFit="1" customWidth="1"/>
    <col min="790" max="790" width="5.5703125" style="448" bestFit="1" customWidth="1"/>
    <col min="791" max="791" width="5.7109375" style="448" bestFit="1" customWidth="1"/>
    <col min="792" max="792" width="6.85546875" style="448" customWidth="1"/>
    <col min="793" max="793" width="6.5703125" style="448" bestFit="1" customWidth="1"/>
    <col min="794" max="794" width="11.28515625" style="448" customWidth="1"/>
    <col min="795" max="796" width="5.5703125" style="448" bestFit="1" customWidth="1"/>
    <col min="797" max="797" width="10.28515625" style="448" bestFit="1" customWidth="1"/>
    <col min="798" max="1024" width="9.140625" style="448"/>
    <col min="1025" max="1025" width="16.42578125" style="448" bestFit="1" customWidth="1"/>
    <col min="1026" max="1026" width="5.5703125" style="448" bestFit="1" customWidth="1"/>
    <col min="1027" max="1027" width="16.42578125" style="448" customWidth="1"/>
    <col min="1028" max="1028" width="7" style="448" bestFit="1" customWidth="1"/>
    <col min="1029" max="1029" width="12.5703125" style="448" customWidth="1"/>
    <col min="1030" max="1032" width="6.5703125" style="448" bestFit="1" customWidth="1"/>
    <col min="1033" max="1033" width="7.5703125" style="448" bestFit="1" customWidth="1"/>
    <col min="1034" max="1044" width="6.5703125" style="448" bestFit="1" customWidth="1"/>
    <col min="1045" max="1045" width="8.140625" style="448" bestFit="1" customWidth="1"/>
    <col min="1046" max="1046" width="5.5703125" style="448" bestFit="1" customWidth="1"/>
    <col min="1047" max="1047" width="5.7109375" style="448" bestFit="1" customWidth="1"/>
    <col min="1048" max="1048" width="6.85546875" style="448" customWidth="1"/>
    <col min="1049" max="1049" width="6.5703125" style="448" bestFit="1" customWidth="1"/>
    <col min="1050" max="1050" width="11.28515625" style="448" customWidth="1"/>
    <col min="1051" max="1052" width="5.5703125" style="448" bestFit="1" customWidth="1"/>
    <col min="1053" max="1053" width="10.28515625" style="448" bestFit="1" customWidth="1"/>
    <col min="1054" max="1280" width="9.140625" style="448"/>
    <col min="1281" max="1281" width="16.42578125" style="448" bestFit="1" customWidth="1"/>
    <col min="1282" max="1282" width="5.5703125" style="448" bestFit="1" customWidth="1"/>
    <col min="1283" max="1283" width="16.42578125" style="448" customWidth="1"/>
    <col min="1284" max="1284" width="7" style="448" bestFit="1" customWidth="1"/>
    <col min="1285" max="1285" width="12.5703125" style="448" customWidth="1"/>
    <col min="1286" max="1288" width="6.5703125" style="448" bestFit="1" customWidth="1"/>
    <col min="1289" max="1289" width="7.5703125" style="448" bestFit="1" customWidth="1"/>
    <col min="1290" max="1300" width="6.5703125" style="448" bestFit="1" customWidth="1"/>
    <col min="1301" max="1301" width="8.140625" style="448" bestFit="1" customWidth="1"/>
    <col min="1302" max="1302" width="5.5703125" style="448" bestFit="1" customWidth="1"/>
    <col min="1303" max="1303" width="5.7109375" style="448" bestFit="1" customWidth="1"/>
    <col min="1304" max="1304" width="6.85546875" style="448" customWidth="1"/>
    <col min="1305" max="1305" width="6.5703125" style="448" bestFit="1" customWidth="1"/>
    <col min="1306" max="1306" width="11.28515625" style="448" customWidth="1"/>
    <col min="1307" max="1308" width="5.5703125" style="448" bestFit="1" customWidth="1"/>
    <col min="1309" max="1309" width="10.28515625" style="448" bestFit="1" customWidth="1"/>
    <col min="1310" max="1536" width="9.140625" style="448"/>
    <col min="1537" max="1537" width="16.42578125" style="448" bestFit="1" customWidth="1"/>
    <col min="1538" max="1538" width="5.5703125" style="448" bestFit="1" customWidth="1"/>
    <col min="1539" max="1539" width="16.42578125" style="448" customWidth="1"/>
    <col min="1540" max="1540" width="7" style="448" bestFit="1" customWidth="1"/>
    <col min="1541" max="1541" width="12.5703125" style="448" customWidth="1"/>
    <col min="1542" max="1544" width="6.5703125" style="448" bestFit="1" customWidth="1"/>
    <col min="1545" max="1545" width="7.5703125" style="448" bestFit="1" customWidth="1"/>
    <col min="1546" max="1556" width="6.5703125" style="448" bestFit="1" customWidth="1"/>
    <col min="1557" max="1557" width="8.140625" style="448" bestFit="1" customWidth="1"/>
    <col min="1558" max="1558" width="5.5703125" style="448" bestFit="1" customWidth="1"/>
    <col min="1559" max="1559" width="5.7109375" style="448" bestFit="1" customWidth="1"/>
    <col min="1560" max="1560" width="6.85546875" style="448" customWidth="1"/>
    <col min="1561" max="1561" width="6.5703125" style="448" bestFit="1" customWidth="1"/>
    <col min="1562" max="1562" width="11.28515625" style="448" customWidth="1"/>
    <col min="1563" max="1564" width="5.5703125" style="448" bestFit="1" customWidth="1"/>
    <col min="1565" max="1565" width="10.28515625" style="448" bestFit="1" customWidth="1"/>
    <col min="1566" max="1792" width="9.140625" style="448"/>
    <col min="1793" max="1793" width="16.42578125" style="448" bestFit="1" customWidth="1"/>
    <col min="1794" max="1794" width="5.5703125" style="448" bestFit="1" customWidth="1"/>
    <col min="1795" max="1795" width="16.42578125" style="448" customWidth="1"/>
    <col min="1796" max="1796" width="7" style="448" bestFit="1" customWidth="1"/>
    <col min="1797" max="1797" width="12.5703125" style="448" customWidth="1"/>
    <col min="1798" max="1800" width="6.5703125" style="448" bestFit="1" customWidth="1"/>
    <col min="1801" max="1801" width="7.5703125" style="448" bestFit="1" customWidth="1"/>
    <col min="1802" max="1812" width="6.5703125" style="448" bestFit="1" customWidth="1"/>
    <col min="1813" max="1813" width="8.140625" style="448" bestFit="1" customWidth="1"/>
    <col min="1814" max="1814" width="5.5703125" style="448" bestFit="1" customWidth="1"/>
    <col min="1815" max="1815" width="5.7109375" style="448" bestFit="1" customWidth="1"/>
    <col min="1816" max="1816" width="6.85546875" style="448" customWidth="1"/>
    <col min="1817" max="1817" width="6.5703125" style="448" bestFit="1" customWidth="1"/>
    <col min="1818" max="1818" width="11.28515625" style="448" customWidth="1"/>
    <col min="1819" max="1820" width="5.5703125" style="448" bestFit="1" customWidth="1"/>
    <col min="1821" max="1821" width="10.28515625" style="448" bestFit="1" customWidth="1"/>
    <col min="1822" max="2048" width="9.140625" style="448"/>
    <col min="2049" max="2049" width="16.42578125" style="448" bestFit="1" customWidth="1"/>
    <col min="2050" max="2050" width="5.5703125" style="448" bestFit="1" customWidth="1"/>
    <col min="2051" max="2051" width="16.42578125" style="448" customWidth="1"/>
    <col min="2052" max="2052" width="7" style="448" bestFit="1" customWidth="1"/>
    <col min="2053" max="2053" width="12.5703125" style="448" customWidth="1"/>
    <col min="2054" max="2056" width="6.5703125" style="448" bestFit="1" customWidth="1"/>
    <col min="2057" max="2057" width="7.5703125" style="448" bestFit="1" customWidth="1"/>
    <col min="2058" max="2068" width="6.5703125" style="448" bestFit="1" customWidth="1"/>
    <col min="2069" max="2069" width="8.140625" style="448" bestFit="1" customWidth="1"/>
    <col min="2070" max="2070" width="5.5703125" style="448" bestFit="1" customWidth="1"/>
    <col min="2071" max="2071" width="5.7109375" style="448" bestFit="1" customWidth="1"/>
    <col min="2072" max="2072" width="6.85546875" style="448" customWidth="1"/>
    <col min="2073" max="2073" width="6.5703125" style="448" bestFit="1" customWidth="1"/>
    <col min="2074" max="2074" width="11.28515625" style="448" customWidth="1"/>
    <col min="2075" max="2076" width="5.5703125" style="448" bestFit="1" customWidth="1"/>
    <col min="2077" max="2077" width="10.28515625" style="448" bestFit="1" customWidth="1"/>
    <col min="2078" max="2304" width="9.140625" style="448"/>
    <col min="2305" max="2305" width="16.42578125" style="448" bestFit="1" customWidth="1"/>
    <col min="2306" max="2306" width="5.5703125" style="448" bestFit="1" customWidth="1"/>
    <col min="2307" max="2307" width="16.42578125" style="448" customWidth="1"/>
    <col min="2308" max="2308" width="7" style="448" bestFit="1" customWidth="1"/>
    <col min="2309" max="2309" width="12.5703125" style="448" customWidth="1"/>
    <col min="2310" max="2312" width="6.5703125" style="448" bestFit="1" customWidth="1"/>
    <col min="2313" max="2313" width="7.5703125" style="448" bestFit="1" customWidth="1"/>
    <col min="2314" max="2324" width="6.5703125" style="448" bestFit="1" customWidth="1"/>
    <col min="2325" max="2325" width="8.140625" style="448" bestFit="1" customWidth="1"/>
    <col min="2326" max="2326" width="5.5703125" style="448" bestFit="1" customWidth="1"/>
    <col min="2327" max="2327" width="5.7109375" style="448" bestFit="1" customWidth="1"/>
    <col min="2328" max="2328" width="6.85546875" style="448" customWidth="1"/>
    <col min="2329" max="2329" width="6.5703125" style="448" bestFit="1" customWidth="1"/>
    <col min="2330" max="2330" width="11.28515625" style="448" customWidth="1"/>
    <col min="2331" max="2332" width="5.5703125" style="448" bestFit="1" customWidth="1"/>
    <col min="2333" max="2333" width="10.28515625" style="448" bestFit="1" customWidth="1"/>
    <col min="2334" max="2560" width="9.140625" style="448"/>
    <col min="2561" max="2561" width="16.42578125" style="448" bestFit="1" customWidth="1"/>
    <col min="2562" max="2562" width="5.5703125" style="448" bestFit="1" customWidth="1"/>
    <col min="2563" max="2563" width="16.42578125" style="448" customWidth="1"/>
    <col min="2564" max="2564" width="7" style="448" bestFit="1" customWidth="1"/>
    <col min="2565" max="2565" width="12.5703125" style="448" customWidth="1"/>
    <col min="2566" max="2568" width="6.5703125" style="448" bestFit="1" customWidth="1"/>
    <col min="2569" max="2569" width="7.5703125" style="448" bestFit="1" customWidth="1"/>
    <col min="2570" max="2580" width="6.5703125" style="448" bestFit="1" customWidth="1"/>
    <col min="2581" max="2581" width="8.140625" style="448" bestFit="1" customWidth="1"/>
    <col min="2582" max="2582" width="5.5703125" style="448" bestFit="1" customWidth="1"/>
    <col min="2583" max="2583" width="5.7109375" style="448" bestFit="1" customWidth="1"/>
    <col min="2584" max="2584" width="6.85546875" style="448" customWidth="1"/>
    <col min="2585" max="2585" width="6.5703125" style="448" bestFit="1" customWidth="1"/>
    <col min="2586" max="2586" width="11.28515625" style="448" customWidth="1"/>
    <col min="2587" max="2588" width="5.5703125" style="448" bestFit="1" customWidth="1"/>
    <col min="2589" max="2589" width="10.28515625" style="448" bestFit="1" customWidth="1"/>
    <col min="2590" max="2816" width="9.140625" style="448"/>
    <col min="2817" max="2817" width="16.42578125" style="448" bestFit="1" customWidth="1"/>
    <col min="2818" max="2818" width="5.5703125" style="448" bestFit="1" customWidth="1"/>
    <col min="2819" max="2819" width="16.42578125" style="448" customWidth="1"/>
    <col min="2820" max="2820" width="7" style="448" bestFit="1" customWidth="1"/>
    <col min="2821" max="2821" width="12.5703125" style="448" customWidth="1"/>
    <col min="2822" max="2824" width="6.5703125" style="448" bestFit="1" customWidth="1"/>
    <col min="2825" max="2825" width="7.5703125" style="448" bestFit="1" customWidth="1"/>
    <col min="2826" max="2836" width="6.5703125" style="448" bestFit="1" customWidth="1"/>
    <col min="2837" max="2837" width="8.140625" style="448" bestFit="1" customWidth="1"/>
    <col min="2838" max="2838" width="5.5703125" style="448" bestFit="1" customWidth="1"/>
    <col min="2839" max="2839" width="5.7109375" style="448" bestFit="1" customWidth="1"/>
    <col min="2840" max="2840" width="6.85546875" style="448" customWidth="1"/>
    <col min="2841" max="2841" width="6.5703125" style="448" bestFit="1" customWidth="1"/>
    <col min="2842" max="2842" width="11.28515625" style="448" customWidth="1"/>
    <col min="2843" max="2844" width="5.5703125" style="448" bestFit="1" customWidth="1"/>
    <col min="2845" max="2845" width="10.28515625" style="448" bestFit="1" customWidth="1"/>
    <col min="2846" max="3072" width="9.140625" style="448"/>
    <col min="3073" max="3073" width="16.42578125" style="448" bestFit="1" customWidth="1"/>
    <col min="3074" max="3074" width="5.5703125" style="448" bestFit="1" customWidth="1"/>
    <col min="3075" max="3075" width="16.42578125" style="448" customWidth="1"/>
    <col min="3076" max="3076" width="7" style="448" bestFit="1" customWidth="1"/>
    <col min="3077" max="3077" width="12.5703125" style="448" customWidth="1"/>
    <col min="3078" max="3080" width="6.5703125" style="448" bestFit="1" customWidth="1"/>
    <col min="3081" max="3081" width="7.5703125" style="448" bestFit="1" customWidth="1"/>
    <col min="3082" max="3092" width="6.5703125" style="448" bestFit="1" customWidth="1"/>
    <col min="3093" max="3093" width="8.140625" style="448" bestFit="1" customWidth="1"/>
    <col min="3094" max="3094" width="5.5703125" style="448" bestFit="1" customWidth="1"/>
    <col min="3095" max="3095" width="5.7109375" style="448" bestFit="1" customWidth="1"/>
    <col min="3096" max="3096" width="6.85546875" style="448" customWidth="1"/>
    <col min="3097" max="3097" width="6.5703125" style="448" bestFit="1" customWidth="1"/>
    <col min="3098" max="3098" width="11.28515625" style="448" customWidth="1"/>
    <col min="3099" max="3100" width="5.5703125" style="448" bestFit="1" customWidth="1"/>
    <col min="3101" max="3101" width="10.28515625" style="448" bestFit="1" customWidth="1"/>
    <col min="3102" max="3328" width="9.140625" style="448"/>
    <col min="3329" max="3329" width="16.42578125" style="448" bestFit="1" customWidth="1"/>
    <col min="3330" max="3330" width="5.5703125" style="448" bestFit="1" customWidth="1"/>
    <col min="3331" max="3331" width="16.42578125" style="448" customWidth="1"/>
    <col min="3332" max="3332" width="7" style="448" bestFit="1" customWidth="1"/>
    <col min="3333" max="3333" width="12.5703125" style="448" customWidth="1"/>
    <col min="3334" max="3336" width="6.5703125" style="448" bestFit="1" customWidth="1"/>
    <col min="3337" max="3337" width="7.5703125" style="448" bestFit="1" customWidth="1"/>
    <col min="3338" max="3348" width="6.5703125" style="448" bestFit="1" customWidth="1"/>
    <col min="3349" max="3349" width="8.140625" style="448" bestFit="1" customWidth="1"/>
    <col min="3350" max="3350" width="5.5703125" style="448" bestFit="1" customWidth="1"/>
    <col min="3351" max="3351" width="5.7109375" style="448" bestFit="1" customWidth="1"/>
    <col min="3352" max="3352" width="6.85546875" style="448" customWidth="1"/>
    <col min="3353" max="3353" width="6.5703125" style="448" bestFit="1" customWidth="1"/>
    <col min="3354" max="3354" width="11.28515625" style="448" customWidth="1"/>
    <col min="3355" max="3356" width="5.5703125" style="448" bestFit="1" customWidth="1"/>
    <col min="3357" max="3357" width="10.28515625" style="448" bestFit="1" customWidth="1"/>
    <col min="3358" max="3584" width="9.140625" style="448"/>
    <col min="3585" max="3585" width="16.42578125" style="448" bestFit="1" customWidth="1"/>
    <col min="3586" max="3586" width="5.5703125" style="448" bestFit="1" customWidth="1"/>
    <col min="3587" max="3587" width="16.42578125" style="448" customWidth="1"/>
    <col min="3588" max="3588" width="7" style="448" bestFit="1" customWidth="1"/>
    <col min="3589" max="3589" width="12.5703125" style="448" customWidth="1"/>
    <col min="3590" max="3592" width="6.5703125" style="448" bestFit="1" customWidth="1"/>
    <col min="3593" max="3593" width="7.5703125" style="448" bestFit="1" customWidth="1"/>
    <col min="3594" max="3604" width="6.5703125" style="448" bestFit="1" customWidth="1"/>
    <col min="3605" max="3605" width="8.140625" style="448" bestFit="1" customWidth="1"/>
    <col min="3606" max="3606" width="5.5703125" style="448" bestFit="1" customWidth="1"/>
    <col min="3607" max="3607" width="5.7109375" style="448" bestFit="1" customWidth="1"/>
    <col min="3608" max="3608" width="6.85546875" style="448" customWidth="1"/>
    <col min="3609" max="3609" width="6.5703125" style="448" bestFit="1" customWidth="1"/>
    <col min="3610" max="3610" width="11.28515625" style="448" customWidth="1"/>
    <col min="3611" max="3612" width="5.5703125" style="448" bestFit="1" customWidth="1"/>
    <col min="3613" max="3613" width="10.28515625" style="448" bestFit="1" customWidth="1"/>
    <col min="3614" max="3840" width="9.140625" style="448"/>
    <col min="3841" max="3841" width="16.42578125" style="448" bestFit="1" customWidth="1"/>
    <col min="3842" max="3842" width="5.5703125" style="448" bestFit="1" customWidth="1"/>
    <col min="3843" max="3843" width="16.42578125" style="448" customWidth="1"/>
    <col min="3844" max="3844" width="7" style="448" bestFit="1" customWidth="1"/>
    <col min="3845" max="3845" width="12.5703125" style="448" customWidth="1"/>
    <col min="3846" max="3848" width="6.5703125" style="448" bestFit="1" customWidth="1"/>
    <col min="3849" max="3849" width="7.5703125" style="448" bestFit="1" customWidth="1"/>
    <col min="3850" max="3860" width="6.5703125" style="448" bestFit="1" customWidth="1"/>
    <col min="3861" max="3861" width="8.140625" style="448" bestFit="1" customWidth="1"/>
    <col min="3862" max="3862" width="5.5703125" style="448" bestFit="1" customWidth="1"/>
    <col min="3863" max="3863" width="5.7109375" style="448" bestFit="1" customWidth="1"/>
    <col min="3864" max="3864" width="6.85546875" style="448" customWidth="1"/>
    <col min="3865" max="3865" width="6.5703125" style="448" bestFit="1" customWidth="1"/>
    <col min="3866" max="3866" width="11.28515625" style="448" customWidth="1"/>
    <col min="3867" max="3868" width="5.5703125" style="448" bestFit="1" customWidth="1"/>
    <col min="3869" max="3869" width="10.28515625" style="448" bestFit="1" customWidth="1"/>
    <col min="3870" max="4096" width="9.140625" style="448"/>
    <col min="4097" max="4097" width="16.42578125" style="448" bestFit="1" customWidth="1"/>
    <col min="4098" max="4098" width="5.5703125" style="448" bestFit="1" customWidth="1"/>
    <col min="4099" max="4099" width="16.42578125" style="448" customWidth="1"/>
    <col min="4100" max="4100" width="7" style="448" bestFit="1" customWidth="1"/>
    <col min="4101" max="4101" width="12.5703125" style="448" customWidth="1"/>
    <col min="4102" max="4104" width="6.5703125" style="448" bestFit="1" customWidth="1"/>
    <col min="4105" max="4105" width="7.5703125" style="448" bestFit="1" customWidth="1"/>
    <col min="4106" max="4116" width="6.5703125" style="448" bestFit="1" customWidth="1"/>
    <col min="4117" max="4117" width="8.140625" style="448" bestFit="1" customWidth="1"/>
    <col min="4118" max="4118" width="5.5703125" style="448" bestFit="1" customWidth="1"/>
    <col min="4119" max="4119" width="5.7109375" style="448" bestFit="1" customWidth="1"/>
    <col min="4120" max="4120" width="6.85546875" style="448" customWidth="1"/>
    <col min="4121" max="4121" width="6.5703125" style="448" bestFit="1" customWidth="1"/>
    <col min="4122" max="4122" width="11.28515625" style="448" customWidth="1"/>
    <col min="4123" max="4124" width="5.5703125" style="448" bestFit="1" customWidth="1"/>
    <col min="4125" max="4125" width="10.28515625" style="448" bestFit="1" customWidth="1"/>
    <col min="4126" max="4352" width="9.140625" style="448"/>
    <col min="4353" max="4353" width="16.42578125" style="448" bestFit="1" customWidth="1"/>
    <col min="4354" max="4354" width="5.5703125" style="448" bestFit="1" customWidth="1"/>
    <col min="4355" max="4355" width="16.42578125" style="448" customWidth="1"/>
    <col min="4356" max="4356" width="7" style="448" bestFit="1" customWidth="1"/>
    <col min="4357" max="4357" width="12.5703125" style="448" customWidth="1"/>
    <col min="4358" max="4360" width="6.5703125" style="448" bestFit="1" customWidth="1"/>
    <col min="4361" max="4361" width="7.5703125" style="448" bestFit="1" customWidth="1"/>
    <col min="4362" max="4372" width="6.5703125" style="448" bestFit="1" customWidth="1"/>
    <col min="4373" max="4373" width="8.140625" style="448" bestFit="1" customWidth="1"/>
    <col min="4374" max="4374" width="5.5703125" style="448" bestFit="1" customWidth="1"/>
    <col min="4375" max="4375" width="5.7109375" style="448" bestFit="1" customWidth="1"/>
    <col min="4376" max="4376" width="6.85546875" style="448" customWidth="1"/>
    <col min="4377" max="4377" width="6.5703125" style="448" bestFit="1" customWidth="1"/>
    <col min="4378" max="4378" width="11.28515625" style="448" customWidth="1"/>
    <col min="4379" max="4380" width="5.5703125" style="448" bestFit="1" customWidth="1"/>
    <col min="4381" max="4381" width="10.28515625" style="448" bestFit="1" customWidth="1"/>
    <col min="4382" max="4608" width="9.140625" style="448"/>
    <col min="4609" max="4609" width="16.42578125" style="448" bestFit="1" customWidth="1"/>
    <col min="4610" max="4610" width="5.5703125" style="448" bestFit="1" customWidth="1"/>
    <col min="4611" max="4611" width="16.42578125" style="448" customWidth="1"/>
    <col min="4612" max="4612" width="7" style="448" bestFit="1" customWidth="1"/>
    <col min="4613" max="4613" width="12.5703125" style="448" customWidth="1"/>
    <col min="4614" max="4616" width="6.5703125" style="448" bestFit="1" customWidth="1"/>
    <col min="4617" max="4617" width="7.5703125" style="448" bestFit="1" customWidth="1"/>
    <col min="4618" max="4628" width="6.5703125" style="448" bestFit="1" customWidth="1"/>
    <col min="4629" max="4629" width="8.140625" style="448" bestFit="1" customWidth="1"/>
    <col min="4630" max="4630" width="5.5703125" style="448" bestFit="1" customWidth="1"/>
    <col min="4631" max="4631" width="5.7109375" style="448" bestFit="1" customWidth="1"/>
    <col min="4632" max="4632" width="6.85546875" style="448" customWidth="1"/>
    <col min="4633" max="4633" width="6.5703125" style="448" bestFit="1" customWidth="1"/>
    <col min="4634" max="4634" width="11.28515625" style="448" customWidth="1"/>
    <col min="4635" max="4636" width="5.5703125" style="448" bestFit="1" customWidth="1"/>
    <col min="4637" max="4637" width="10.28515625" style="448" bestFit="1" customWidth="1"/>
    <col min="4638" max="4864" width="9.140625" style="448"/>
    <col min="4865" max="4865" width="16.42578125" style="448" bestFit="1" customWidth="1"/>
    <col min="4866" max="4866" width="5.5703125" style="448" bestFit="1" customWidth="1"/>
    <col min="4867" max="4867" width="16.42578125" style="448" customWidth="1"/>
    <col min="4868" max="4868" width="7" style="448" bestFit="1" customWidth="1"/>
    <col min="4869" max="4869" width="12.5703125" style="448" customWidth="1"/>
    <col min="4870" max="4872" width="6.5703125" style="448" bestFit="1" customWidth="1"/>
    <col min="4873" max="4873" width="7.5703125" style="448" bestFit="1" customWidth="1"/>
    <col min="4874" max="4884" width="6.5703125" style="448" bestFit="1" customWidth="1"/>
    <col min="4885" max="4885" width="8.140625" style="448" bestFit="1" customWidth="1"/>
    <col min="4886" max="4886" width="5.5703125" style="448" bestFit="1" customWidth="1"/>
    <col min="4887" max="4887" width="5.7109375" style="448" bestFit="1" customWidth="1"/>
    <col min="4888" max="4888" width="6.85546875" style="448" customWidth="1"/>
    <col min="4889" max="4889" width="6.5703125" style="448" bestFit="1" customWidth="1"/>
    <col min="4890" max="4890" width="11.28515625" style="448" customWidth="1"/>
    <col min="4891" max="4892" width="5.5703125" style="448" bestFit="1" customWidth="1"/>
    <col min="4893" max="4893" width="10.28515625" style="448" bestFit="1" customWidth="1"/>
    <col min="4894" max="5120" width="9.140625" style="448"/>
    <col min="5121" max="5121" width="16.42578125" style="448" bestFit="1" customWidth="1"/>
    <col min="5122" max="5122" width="5.5703125" style="448" bestFit="1" customWidth="1"/>
    <col min="5123" max="5123" width="16.42578125" style="448" customWidth="1"/>
    <col min="5124" max="5124" width="7" style="448" bestFit="1" customWidth="1"/>
    <col min="5125" max="5125" width="12.5703125" style="448" customWidth="1"/>
    <col min="5126" max="5128" width="6.5703125" style="448" bestFit="1" customWidth="1"/>
    <col min="5129" max="5129" width="7.5703125" style="448" bestFit="1" customWidth="1"/>
    <col min="5130" max="5140" width="6.5703125" style="448" bestFit="1" customWidth="1"/>
    <col min="5141" max="5141" width="8.140625" style="448" bestFit="1" customWidth="1"/>
    <col min="5142" max="5142" width="5.5703125" style="448" bestFit="1" customWidth="1"/>
    <col min="5143" max="5143" width="5.7109375" style="448" bestFit="1" customWidth="1"/>
    <col min="5144" max="5144" width="6.85546875" style="448" customWidth="1"/>
    <col min="5145" max="5145" width="6.5703125" style="448" bestFit="1" customWidth="1"/>
    <col min="5146" max="5146" width="11.28515625" style="448" customWidth="1"/>
    <col min="5147" max="5148" width="5.5703125" style="448" bestFit="1" customWidth="1"/>
    <col min="5149" max="5149" width="10.28515625" style="448" bestFit="1" customWidth="1"/>
    <col min="5150" max="5376" width="9.140625" style="448"/>
    <col min="5377" max="5377" width="16.42578125" style="448" bestFit="1" customWidth="1"/>
    <col min="5378" max="5378" width="5.5703125" style="448" bestFit="1" customWidth="1"/>
    <col min="5379" max="5379" width="16.42578125" style="448" customWidth="1"/>
    <col min="5380" max="5380" width="7" style="448" bestFit="1" customWidth="1"/>
    <col min="5381" max="5381" width="12.5703125" style="448" customWidth="1"/>
    <col min="5382" max="5384" width="6.5703125" style="448" bestFit="1" customWidth="1"/>
    <col min="5385" max="5385" width="7.5703125" style="448" bestFit="1" customWidth="1"/>
    <col min="5386" max="5396" width="6.5703125" style="448" bestFit="1" customWidth="1"/>
    <col min="5397" max="5397" width="8.140625" style="448" bestFit="1" customWidth="1"/>
    <col min="5398" max="5398" width="5.5703125" style="448" bestFit="1" customWidth="1"/>
    <col min="5399" max="5399" width="5.7109375" style="448" bestFit="1" customWidth="1"/>
    <col min="5400" max="5400" width="6.85546875" style="448" customWidth="1"/>
    <col min="5401" max="5401" width="6.5703125" style="448" bestFit="1" customWidth="1"/>
    <col min="5402" max="5402" width="11.28515625" style="448" customWidth="1"/>
    <col min="5403" max="5404" width="5.5703125" style="448" bestFit="1" customWidth="1"/>
    <col min="5405" max="5405" width="10.28515625" style="448" bestFit="1" customWidth="1"/>
    <col min="5406" max="5632" width="9.140625" style="448"/>
    <col min="5633" max="5633" width="16.42578125" style="448" bestFit="1" customWidth="1"/>
    <col min="5634" max="5634" width="5.5703125" style="448" bestFit="1" customWidth="1"/>
    <col min="5635" max="5635" width="16.42578125" style="448" customWidth="1"/>
    <col min="5636" max="5636" width="7" style="448" bestFit="1" customWidth="1"/>
    <col min="5637" max="5637" width="12.5703125" style="448" customWidth="1"/>
    <col min="5638" max="5640" width="6.5703125" style="448" bestFit="1" customWidth="1"/>
    <col min="5641" max="5641" width="7.5703125" style="448" bestFit="1" customWidth="1"/>
    <col min="5642" max="5652" width="6.5703125" style="448" bestFit="1" customWidth="1"/>
    <col min="5653" max="5653" width="8.140625" style="448" bestFit="1" customWidth="1"/>
    <col min="5654" max="5654" width="5.5703125" style="448" bestFit="1" customWidth="1"/>
    <col min="5655" max="5655" width="5.7109375" style="448" bestFit="1" customWidth="1"/>
    <col min="5656" max="5656" width="6.85546875" style="448" customWidth="1"/>
    <col min="5657" max="5657" width="6.5703125" style="448" bestFit="1" customWidth="1"/>
    <col min="5658" max="5658" width="11.28515625" style="448" customWidth="1"/>
    <col min="5659" max="5660" width="5.5703125" style="448" bestFit="1" customWidth="1"/>
    <col min="5661" max="5661" width="10.28515625" style="448" bestFit="1" customWidth="1"/>
    <col min="5662" max="5888" width="9.140625" style="448"/>
    <col min="5889" max="5889" width="16.42578125" style="448" bestFit="1" customWidth="1"/>
    <col min="5890" max="5890" width="5.5703125" style="448" bestFit="1" customWidth="1"/>
    <col min="5891" max="5891" width="16.42578125" style="448" customWidth="1"/>
    <col min="5892" max="5892" width="7" style="448" bestFit="1" customWidth="1"/>
    <col min="5893" max="5893" width="12.5703125" style="448" customWidth="1"/>
    <col min="5894" max="5896" width="6.5703125" style="448" bestFit="1" customWidth="1"/>
    <col min="5897" max="5897" width="7.5703125" style="448" bestFit="1" customWidth="1"/>
    <col min="5898" max="5908" width="6.5703125" style="448" bestFit="1" customWidth="1"/>
    <col min="5909" max="5909" width="8.140625" style="448" bestFit="1" customWidth="1"/>
    <col min="5910" max="5910" width="5.5703125" style="448" bestFit="1" customWidth="1"/>
    <col min="5911" max="5911" width="5.7109375" style="448" bestFit="1" customWidth="1"/>
    <col min="5912" max="5912" width="6.85546875" style="448" customWidth="1"/>
    <col min="5913" max="5913" width="6.5703125" style="448" bestFit="1" customWidth="1"/>
    <col min="5914" max="5914" width="11.28515625" style="448" customWidth="1"/>
    <col min="5915" max="5916" width="5.5703125" style="448" bestFit="1" customWidth="1"/>
    <col min="5917" max="5917" width="10.28515625" style="448" bestFit="1" customWidth="1"/>
    <col min="5918" max="6144" width="9.140625" style="448"/>
    <col min="6145" max="6145" width="16.42578125" style="448" bestFit="1" customWidth="1"/>
    <col min="6146" max="6146" width="5.5703125" style="448" bestFit="1" customWidth="1"/>
    <col min="6147" max="6147" width="16.42578125" style="448" customWidth="1"/>
    <col min="6148" max="6148" width="7" style="448" bestFit="1" customWidth="1"/>
    <col min="6149" max="6149" width="12.5703125" style="448" customWidth="1"/>
    <col min="6150" max="6152" width="6.5703125" style="448" bestFit="1" customWidth="1"/>
    <col min="6153" max="6153" width="7.5703125" style="448" bestFit="1" customWidth="1"/>
    <col min="6154" max="6164" width="6.5703125" style="448" bestFit="1" customWidth="1"/>
    <col min="6165" max="6165" width="8.140625" style="448" bestFit="1" customWidth="1"/>
    <col min="6166" max="6166" width="5.5703125" style="448" bestFit="1" customWidth="1"/>
    <col min="6167" max="6167" width="5.7109375" style="448" bestFit="1" customWidth="1"/>
    <col min="6168" max="6168" width="6.85546875" style="448" customWidth="1"/>
    <col min="6169" max="6169" width="6.5703125" style="448" bestFit="1" customWidth="1"/>
    <col min="6170" max="6170" width="11.28515625" style="448" customWidth="1"/>
    <col min="6171" max="6172" width="5.5703125" style="448" bestFit="1" customWidth="1"/>
    <col min="6173" max="6173" width="10.28515625" style="448" bestFit="1" customWidth="1"/>
    <col min="6174" max="6400" width="9.140625" style="448"/>
    <col min="6401" max="6401" width="16.42578125" style="448" bestFit="1" customWidth="1"/>
    <col min="6402" max="6402" width="5.5703125" style="448" bestFit="1" customWidth="1"/>
    <col min="6403" max="6403" width="16.42578125" style="448" customWidth="1"/>
    <col min="6404" max="6404" width="7" style="448" bestFit="1" customWidth="1"/>
    <col min="6405" max="6405" width="12.5703125" style="448" customWidth="1"/>
    <col min="6406" max="6408" width="6.5703125" style="448" bestFit="1" customWidth="1"/>
    <col min="6409" max="6409" width="7.5703125" style="448" bestFit="1" customWidth="1"/>
    <col min="6410" max="6420" width="6.5703125" style="448" bestFit="1" customWidth="1"/>
    <col min="6421" max="6421" width="8.140625" style="448" bestFit="1" customWidth="1"/>
    <col min="6422" max="6422" width="5.5703125" style="448" bestFit="1" customWidth="1"/>
    <col min="6423" max="6423" width="5.7109375" style="448" bestFit="1" customWidth="1"/>
    <col min="6424" max="6424" width="6.85546875" style="448" customWidth="1"/>
    <col min="6425" max="6425" width="6.5703125" style="448" bestFit="1" customWidth="1"/>
    <col min="6426" max="6426" width="11.28515625" style="448" customWidth="1"/>
    <col min="6427" max="6428" width="5.5703125" style="448" bestFit="1" customWidth="1"/>
    <col min="6429" max="6429" width="10.28515625" style="448" bestFit="1" customWidth="1"/>
    <col min="6430" max="6656" width="9.140625" style="448"/>
    <col min="6657" max="6657" width="16.42578125" style="448" bestFit="1" customWidth="1"/>
    <col min="6658" max="6658" width="5.5703125" style="448" bestFit="1" customWidth="1"/>
    <col min="6659" max="6659" width="16.42578125" style="448" customWidth="1"/>
    <col min="6660" max="6660" width="7" style="448" bestFit="1" customWidth="1"/>
    <col min="6661" max="6661" width="12.5703125" style="448" customWidth="1"/>
    <col min="6662" max="6664" width="6.5703125" style="448" bestFit="1" customWidth="1"/>
    <col min="6665" max="6665" width="7.5703125" style="448" bestFit="1" customWidth="1"/>
    <col min="6666" max="6676" width="6.5703125" style="448" bestFit="1" customWidth="1"/>
    <col min="6677" max="6677" width="8.140625" style="448" bestFit="1" customWidth="1"/>
    <col min="6678" max="6678" width="5.5703125" style="448" bestFit="1" customWidth="1"/>
    <col min="6679" max="6679" width="5.7109375" style="448" bestFit="1" customWidth="1"/>
    <col min="6680" max="6680" width="6.85546875" style="448" customWidth="1"/>
    <col min="6681" max="6681" width="6.5703125" style="448" bestFit="1" customWidth="1"/>
    <col min="6682" max="6682" width="11.28515625" style="448" customWidth="1"/>
    <col min="6683" max="6684" width="5.5703125" style="448" bestFit="1" customWidth="1"/>
    <col min="6685" max="6685" width="10.28515625" style="448" bestFit="1" customWidth="1"/>
    <col min="6686" max="6912" width="9.140625" style="448"/>
    <col min="6913" max="6913" width="16.42578125" style="448" bestFit="1" customWidth="1"/>
    <col min="6914" max="6914" width="5.5703125" style="448" bestFit="1" customWidth="1"/>
    <col min="6915" max="6915" width="16.42578125" style="448" customWidth="1"/>
    <col min="6916" max="6916" width="7" style="448" bestFit="1" customWidth="1"/>
    <col min="6917" max="6917" width="12.5703125" style="448" customWidth="1"/>
    <col min="6918" max="6920" width="6.5703125" style="448" bestFit="1" customWidth="1"/>
    <col min="6921" max="6921" width="7.5703125" style="448" bestFit="1" customWidth="1"/>
    <col min="6922" max="6932" width="6.5703125" style="448" bestFit="1" customWidth="1"/>
    <col min="6933" max="6933" width="8.140625" style="448" bestFit="1" customWidth="1"/>
    <col min="6934" max="6934" width="5.5703125" style="448" bestFit="1" customWidth="1"/>
    <col min="6935" max="6935" width="5.7109375" style="448" bestFit="1" customWidth="1"/>
    <col min="6936" max="6936" width="6.85546875" style="448" customWidth="1"/>
    <col min="6937" max="6937" width="6.5703125" style="448" bestFit="1" customWidth="1"/>
    <col min="6938" max="6938" width="11.28515625" style="448" customWidth="1"/>
    <col min="6939" max="6940" width="5.5703125" style="448" bestFit="1" customWidth="1"/>
    <col min="6941" max="6941" width="10.28515625" style="448" bestFit="1" customWidth="1"/>
    <col min="6942" max="7168" width="9.140625" style="448"/>
    <col min="7169" max="7169" width="16.42578125" style="448" bestFit="1" customWidth="1"/>
    <col min="7170" max="7170" width="5.5703125" style="448" bestFit="1" customWidth="1"/>
    <col min="7171" max="7171" width="16.42578125" style="448" customWidth="1"/>
    <col min="7172" max="7172" width="7" style="448" bestFit="1" customWidth="1"/>
    <col min="7173" max="7173" width="12.5703125" style="448" customWidth="1"/>
    <col min="7174" max="7176" width="6.5703125" style="448" bestFit="1" customWidth="1"/>
    <col min="7177" max="7177" width="7.5703125" style="448" bestFit="1" customWidth="1"/>
    <col min="7178" max="7188" width="6.5703125" style="448" bestFit="1" customWidth="1"/>
    <col min="7189" max="7189" width="8.140625" style="448" bestFit="1" customWidth="1"/>
    <col min="7190" max="7190" width="5.5703125" style="448" bestFit="1" customWidth="1"/>
    <col min="7191" max="7191" width="5.7109375" style="448" bestFit="1" customWidth="1"/>
    <col min="7192" max="7192" width="6.85546875" style="448" customWidth="1"/>
    <col min="7193" max="7193" width="6.5703125" style="448" bestFit="1" customWidth="1"/>
    <col min="7194" max="7194" width="11.28515625" style="448" customWidth="1"/>
    <col min="7195" max="7196" width="5.5703125" style="448" bestFit="1" customWidth="1"/>
    <col min="7197" max="7197" width="10.28515625" style="448" bestFit="1" customWidth="1"/>
    <col min="7198" max="7424" width="9.140625" style="448"/>
    <col min="7425" max="7425" width="16.42578125" style="448" bestFit="1" customWidth="1"/>
    <col min="7426" max="7426" width="5.5703125" style="448" bestFit="1" customWidth="1"/>
    <col min="7427" max="7427" width="16.42578125" style="448" customWidth="1"/>
    <col min="7428" max="7428" width="7" style="448" bestFit="1" customWidth="1"/>
    <col min="7429" max="7429" width="12.5703125" style="448" customWidth="1"/>
    <col min="7430" max="7432" width="6.5703125" style="448" bestFit="1" customWidth="1"/>
    <col min="7433" max="7433" width="7.5703125" style="448" bestFit="1" customWidth="1"/>
    <col min="7434" max="7444" width="6.5703125" style="448" bestFit="1" customWidth="1"/>
    <col min="7445" max="7445" width="8.140625" style="448" bestFit="1" customWidth="1"/>
    <col min="7446" max="7446" width="5.5703125" style="448" bestFit="1" customWidth="1"/>
    <col min="7447" max="7447" width="5.7109375" style="448" bestFit="1" customWidth="1"/>
    <col min="7448" max="7448" width="6.85546875" style="448" customWidth="1"/>
    <col min="7449" max="7449" width="6.5703125" style="448" bestFit="1" customWidth="1"/>
    <col min="7450" max="7450" width="11.28515625" style="448" customWidth="1"/>
    <col min="7451" max="7452" width="5.5703125" style="448" bestFit="1" customWidth="1"/>
    <col min="7453" max="7453" width="10.28515625" style="448" bestFit="1" customWidth="1"/>
    <col min="7454" max="7680" width="9.140625" style="448"/>
    <col min="7681" max="7681" width="16.42578125" style="448" bestFit="1" customWidth="1"/>
    <col min="7682" max="7682" width="5.5703125" style="448" bestFit="1" customWidth="1"/>
    <col min="7683" max="7683" width="16.42578125" style="448" customWidth="1"/>
    <col min="7684" max="7684" width="7" style="448" bestFit="1" customWidth="1"/>
    <col min="7685" max="7685" width="12.5703125" style="448" customWidth="1"/>
    <col min="7686" max="7688" width="6.5703125" style="448" bestFit="1" customWidth="1"/>
    <col min="7689" max="7689" width="7.5703125" style="448" bestFit="1" customWidth="1"/>
    <col min="7690" max="7700" width="6.5703125" style="448" bestFit="1" customWidth="1"/>
    <col min="7701" max="7701" width="8.140625" style="448" bestFit="1" customWidth="1"/>
    <col min="7702" max="7702" width="5.5703125" style="448" bestFit="1" customWidth="1"/>
    <col min="7703" max="7703" width="5.7109375" style="448" bestFit="1" customWidth="1"/>
    <col min="7704" max="7704" width="6.85546875" style="448" customWidth="1"/>
    <col min="7705" max="7705" width="6.5703125" style="448" bestFit="1" customWidth="1"/>
    <col min="7706" max="7706" width="11.28515625" style="448" customWidth="1"/>
    <col min="7707" max="7708" width="5.5703125" style="448" bestFit="1" customWidth="1"/>
    <col min="7709" max="7709" width="10.28515625" style="448" bestFit="1" customWidth="1"/>
    <col min="7710" max="7936" width="9.140625" style="448"/>
    <col min="7937" max="7937" width="16.42578125" style="448" bestFit="1" customWidth="1"/>
    <col min="7938" max="7938" width="5.5703125" style="448" bestFit="1" customWidth="1"/>
    <col min="7939" max="7939" width="16.42578125" style="448" customWidth="1"/>
    <col min="7940" max="7940" width="7" style="448" bestFit="1" customWidth="1"/>
    <col min="7941" max="7941" width="12.5703125" style="448" customWidth="1"/>
    <col min="7942" max="7944" width="6.5703125" style="448" bestFit="1" customWidth="1"/>
    <col min="7945" max="7945" width="7.5703125" style="448" bestFit="1" customWidth="1"/>
    <col min="7946" max="7956" width="6.5703125" style="448" bestFit="1" customWidth="1"/>
    <col min="7957" max="7957" width="8.140625" style="448" bestFit="1" customWidth="1"/>
    <col min="7958" max="7958" width="5.5703125" style="448" bestFit="1" customWidth="1"/>
    <col min="7959" max="7959" width="5.7109375" style="448" bestFit="1" customWidth="1"/>
    <col min="7960" max="7960" width="6.85546875" style="448" customWidth="1"/>
    <col min="7961" max="7961" width="6.5703125" style="448" bestFit="1" customWidth="1"/>
    <col min="7962" max="7962" width="11.28515625" style="448" customWidth="1"/>
    <col min="7963" max="7964" width="5.5703125" style="448" bestFit="1" customWidth="1"/>
    <col min="7965" max="7965" width="10.28515625" style="448" bestFit="1" customWidth="1"/>
    <col min="7966" max="8192" width="9.140625" style="448"/>
    <col min="8193" max="8193" width="16.42578125" style="448" bestFit="1" customWidth="1"/>
    <col min="8194" max="8194" width="5.5703125" style="448" bestFit="1" customWidth="1"/>
    <col min="8195" max="8195" width="16.42578125" style="448" customWidth="1"/>
    <col min="8196" max="8196" width="7" style="448" bestFit="1" customWidth="1"/>
    <col min="8197" max="8197" width="12.5703125" style="448" customWidth="1"/>
    <col min="8198" max="8200" width="6.5703125" style="448" bestFit="1" customWidth="1"/>
    <col min="8201" max="8201" width="7.5703125" style="448" bestFit="1" customWidth="1"/>
    <col min="8202" max="8212" width="6.5703125" style="448" bestFit="1" customWidth="1"/>
    <col min="8213" max="8213" width="8.140625" style="448" bestFit="1" customWidth="1"/>
    <col min="8214" max="8214" width="5.5703125" style="448" bestFit="1" customWidth="1"/>
    <col min="8215" max="8215" width="5.7109375" style="448" bestFit="1" customWidth="1"/>
    <col min="8216" max="8216" width="6.85546875" style="448" customWidth="1"/>
    <col min="8217" max="8217" width="6.5703125" style="448" bestFit="1" customWidth="1"/>
    <col min="8218" max="8218" width="11.28515625" style="448" customWidth="1"/>
    <col min="8219" max="8220" width="5.5703125" style="448" bestFit="1" customWidth="1"/>
    <col min="8221" max="8221" width="10.28515625" style="448" bestFit="1" customWidth="1"/>
    <col min="8222" max="8448" width="9.140625" style="448"/>
    <col min="8449" max="8449" width="16.42578125" style="448" bestFit="1" customWidth="1"/>
    <col min="8450" max="8450" width="5.5703125" style="448" bestFit="1" customWidth="1"/>
    <col min="8451" max="8451" width="16.42578125" style="448" customWidth="1"/>
    <col min="8452" max="8452" width="7" style="448" bestFit="1" customWidth="1"/>
    <col min="8453" max="8453" width="12.5703125" style="448" customWidth="1"/>
    <col min="8454" max="8456" width="6.5703125" style="448" bestFit="1" customWidth="1"/>
    <col min="8457" max="8457" width="7.5703125" style="448" bestFit="1" customWidth="1"/>
    <col min="8458" max="8468" width="6.5703125" style="448" bestFit="1" customWidth="1"/>
    <col min="8469" max="8469" width="8.140625" style="448" bestFit="1" customWidth="1"/>
    <col min="8470" max="8470" width="5.5703125" style="448" bestFit="1" customWidth="1"/>
    <col min="8471" max="8471" width="5.7109375" style="448" bestFit="1" customWidth="1"/>
    <col min="8472" max="8472" width="6.85546875" style="448" customWidth="1"/>
    <col min="8473" max="8473" width="6.5703125" style="448" bestFit="1" customWidth="1"/>
    <col min="8474" max="8474" width="11.28515625" style="448" customWidth="1"/>
    <col min="8475" max="8476" width="5.5703125" style="448" bestFit="1" customWidth="1"/>
    <col min="8477" max="8477" width="10.28515625" style="448" bestFit="1" customWidth="1"/>
    <col min="8478" max="8704" width="9.140625" style="448"/>
    <col min="8705" max="8705" width="16.42578125" style="448" bestFit="1" customWidth="1"/>
    <col min="8706" max="8706" width="5.5703125" style="448" bestFit="1" customWidth="1"/>
    <col min="8707" max="8707" width="16.42578125" style="448" customWidth="1"/>
    <col min="8708" max="8708" width="7" style="448" bestFit="1" customWidth="1"/>
    <col min="8709" max="8709" width="12.5703125" style="448" customWidth="1"/>
    <col min="8710" max="8712" width="6.5703125" style="448" bestFit="1" customWidth="1"/>
    <col min="8713" max="8713" width="7.5703125" style="448" bestFit="1" customWidth="1"/>
    <col min="8714" max="8724" width="6.5703125" style="448" bestFit="1" customWidth="1"/>
    <col min="8725" max="8725" width="8.140625" style="448" bestFit="1" customWidth="1"/>
    <col min="8726" max="8726" width="5.5703125" style="448" bestFit="1" customWidth="1"/>
    <col min="8727" max="8727" width="5.7109375" style="448" bestFit="1" customWidth="1"/>
    <col min="8728" max="8728" width="6.85546875" style="448" customWidth="1"/>
    <col min="8729" max="8729" width="6.5703125" style="448" bestFit="1" customWidth="1"/>
    <col min="8730" max="8730" width="11.28515625" style="448" customWidth="1"/>
    <col min="8731" max="8732" width="5.5703125" style="448" bestFit="1" customWidth="1"/>
    <col min="8733" max="8733" width="10.28515625" style="448" bestFit="1" customWidth="1"/>
    <col min="8734" max="8960" width="9.140625" style="448"/>
    <col min="8961" max="8961" width="16.42578125" style="448" bestFit="1" customWidth="1"/>
    <col min="8962" max="8962" width="5.5703125" style="448" bestFit="1" customWidth="1"/>
    <col min="8963" max="8963" width="16.42578125" style="448" customWidth="1"/>
    <col min="8964" max="8964" width="7" style="448" bestFit="1" customWidth="1"/>
    <col min="8965" max="8965" width="12.5703125" style="448" customWidth="1"/>
    <col min="8966" max="8968" width="6.5703125" style="448" bestFit="1" customWidth="1"/>
    <col min="8969" max="8969" width="7.5703125" style="448" bestFit="1" customWidth="1"/>
    <col min="8970" max="8980" width="6.5703125" style="448" bestFit="1" customWidth="1"/>
    <col min="8981" max="8981" width="8.140625" style="448" bestFit="1" customWidth="1"/>
    <col min="8982" max="8982" width="5.5703125" style="448" bestFit="1" customWidth="1"/>
    <col min="8983" max="8983" width="5.7109375" style="448" bestFit="1" customWidth="1"/>
    <col min="8984" max="8984" width="6.85546875" style="448" customWidth="1"/>
    <col min="8985" max="8985" width="6.5703125" style="448" bestFit="1" customWidth="1"/>
    <col min="8986" max="8986" width="11.28515625" style="448" customWidth="1"/>
    <col min="8987" max="8988" width="5.5703125" style="448" bestFit="1" customWidth="1"/>
    <col min="8989" max="8989" width="10.28515625" style="448" bestFit="1" customWidth="1"/>
    <col min="8990" max="9216" width="9.140625" style="448"/>
    <col min="9217" max="9217" width="16.42578125" style="448" bestFit="1" customWidth="1"/>
    <col min="9218" max="9218" width="5.5703125" style="448" bestFit="1" customWidth="1"/>
    <col min="9219" max="9219" width="16.42578125" style="448" customWidth="1"/>
    <col min="9220" max="9220" width="7" style="448" bestFit="1" customWidth="1"/>
    <col min="9221" max="9221" width="12.5703125" style="448" customWidth="1"/>
    <col min="9222" max="9224" width="6.5703125" style="448" bestFit="1" customWidth="1"/>
    <col min="9225" max="9225" width="7.5703125" style="448" bestFit="1" customWidth="1"/>
    <col min="9226" max="9236" width="6.5703125" style="448" bestFit="1" customWidth="1"/>
    <col min="9237" max="9237" width="8.140625" style="448" bestFit="1" customWidth="1"/>
    <col min="9238" max="9238" width="5.5703125" style="448" bestFit="1" customWidth="1"/>
    <col min="9239" max="9239" width="5.7109375" style="448" bestFit="1" customWidth="1"/>
    <col min="9240" max="9240" width="6.85546875" style="448" customWidth="1"/>
    <col min="9241" max="9241" width="6.5703125" style="448" bestFit="1" customWidth="1"/>
    <col min="9242" max="9242" width="11.28515625" style="448" customWidth="1"/>
    <col min="9243" max="9244" width="5.5703125" style="448" bestFit="1" customWidth="1"/>
    <col min="9245" max="9245" width="10.28515625" style="448" bestFit="1" customWidth="1"/>
    <col min="9246" max="9472" width="9.140625" style="448"/>
    <col min="9473" max="9473" width="16.42578125" style="448" bestFit="1" customWidth="1"/>
    <col min="9474" max="9474" width="5.5703125" style="448" bestFit="1" customWidth="1"/>
    <col min="9475" max="9475" width="16.42578125" style="448" customWidth="1"/>
    <col min="9476" max="9476" width="7" style="448" bestFit="1" customWidth="1"/>
    <col min="9477" max="9477" width="12.5703125" style="448" customWidth="1"/>
    <col min="9478" max="9480" width="6.5703125" style="448" bestFit="1" customWidth="1"/>
    <col min="9481" max="9481" width="7.5703125" style="448" bestFit="1" customWidth="1"/>
    <col min="9482" max="9492" width="6.5703125" style="448" bestFit="1" customWidth="1"/>
    <col min="9493" max="9493" width="8.140625" style="448" bestFit="1" customWidth="1"/>
    <col min="9494" max="9494" width="5.5703125" style="448" bestFit="1" customWidth="1"/>
    <col min="9495" max="9495" width="5.7109375" style="448" bestFit="1" customWidth="1"/>
    <col min="9496" max="9496" width="6.85546875" style="448" customWidth="1"/>
    <col min="9497" max="9497" width="6.5703125" style="448" bestFit="1" customWidth="1"/>
    <col min="9498" max="9498" width="11.28515625" style="448" customWidth="1"/>
    <col min="9499" max="9500" width="5.5703125" style="448" bestFit="1" customWidth="1"/>
    <col min="9501" max="9501" width="10.28515625" style="448" bestFit="1" customWidth="1"/>
    <col min="9502" max="9728" width="9.140625" style="448"/>
    <col min="9729" max="9729" width="16.42578125" style="448" bestFit="1" customWidth="1"/>
    <col min="9730" max="9730" width="5.5703125" style="448" bestFit="1" customWidth="1"/>
    <col min="9731" max="9731" width="16.42578125" style="448" customWidth="1"/>
    <col min="9732" max="9732" width="7" style="448" bestFit="1" customWidth="1"/>
    <col min="9733" max="9733" width="12.5703125" style="448" customWidth="1"/>
    <col min="9734" max="9736" width="6.5703125" style="448" bestFit="1" customWidth="1"/>
    <col min="9737" max="9737" width="7.5703125" style="448" bestFit="1" customWidth="1"/>
    <col min="9738" max="9748" width="6.5703125" style="448" bestFit="1" customWidth="1"/>
    <col min="9749" max="9749" width="8.140625" style="448" bestFit="1" customWidth="1"/>
    <col min="9750" max="9750" width="5.5703125" style="448" bestFit="1" customWidth="1"/>
    <col min="9751" max="9751" width="5.7109375" style="448" bestFit="1" customWidth="1"/>
    <col min="9752" max="9752" width="6.85546875" style="448" customWidth="1"/>
    <col min="9753" max="9753" width="6.5703125" style="448" bestFit="1" customWidth="1"/>
    <col min="9754" max="9754" width="11.28515625" style="448" customWidth="1"/>
    <col min="9755" max="9756" width="5.5703125" style="448" bestFit="1" customWidth="1"/>
    <col min="9757" max="9757" width="10.28515625" style="448" bestFit="1" customWidth="1"/>
    <col min="9758" max="9984" width="9.140625" style="448"/>
    <col min="9985" max="9985" width="16.42578125" style="448" bestFit="1" customWidth="1"/>
    <col min="9986" max="9986" width="5.5703125" style="448" bestFit="1" customWidth="1"/>
    <col min="9987" max="9987" width="16.42578125" style="448" customWidth="1"/>
    <col min="9988" max="9988" width="7" style="448" bestFit="1" customWidth="1"/>
    <col min="9989" max="9989" width="12.5703125" style="448" customWidth="1"/>
    <col min="9990" max="9992" width="6.5703125" style="448" bestFit="1" customWidth="1"/>
    <col min="9993" max="9993" width="7.5703125" style="448" bestFit="1" customWidth="1"/>
    <col min="9994" max="10004" width="6.5703125" style="448" bestFit="1" customWidth="1"/>
    <col min="10005" max="10005" width="8.140625" style="448" bestFit="1" customWidth="1"/>
    <col min="10006" max="10006" width="5.5703125" style="448" bestFit="1" customWidth="1"/>
    <col min="10007" max="10007" width="5.7109375" style="448" bestFit="1" customWidth="1"/>
    <col min="10008" max="10008" width="6.85546875" style="448" customWidth="1"/>
    <col min="10009" max="10009" width="6.5703125" style="448" bestFit="1" customWidth="1"/>
    <col min="10010" max="10010" width="11.28515625" style="448" customWidth="1"/>
    <col min="10011" max="10012" width="5.5703125" style="448" bestFit="1" customWidth="1"/>
    <col min="10013" max="10013" width="10.28515625" style="448" bestFit="1" customWidth="1"/>
    <col min="10014" max="10240" width="9.140625" style="448"/>
    <col min="10241" max="10241" width="16.42578125" style="448" bestFit="1" customWidth="1"/>
    <col min="10242" max="10242" width="5.5703125" style="448" bestFit="1" customWidth="1"/>
    <col min="10243" max="10243" width="16.42578125" style="448" customWidth="1"/>
    <col min="10244" max="10244" width="7" style="448" bestFit="1" customWidth="1"/>
    <col min="10245" max="10245" width="12.5703125" style="448" customWidth="1"/>
    <col min="10246" max="10248" width="6.5703125" style="448" bestFit="1" customWidth="1"/>
    <col min="10249" max="10249" width="7.5703125" style="448" bestFit="1" customWidth="1"/>
    <col min="10250" max="10260" width="6.5703125" style="448" bestFit="1" customWidth="1"/>
    <col min="10261" max="10261" width="8.140625" style="448" bestFit="1" customWidth="1"/>
    <col min="10262" max="10262" width="5.5703125" style="448" bestFit="1" customWidth="1"/>
    <col min="10263" max="10263" width="5.7109375" style="448" bestFit="1" customWidth="1"/>
    <col min="10264" max="10264" width="6.85546875" style="448" customWidth="1"/>
    <col min="10265" max="10265" width="6.5703125" style="448" bestFit="1" customWidth="1"/>
    <col min="10266" max="10266" width="11.28515625" style="448" customWidth="1"/>
    <col min="10267" max="10268" width="5.5703125" style="448" bestFit="1" customWidth="1"/>
    <col min="10269" max="10269" width="10.28515625" style="448" bestFit="1" customWidth="1"/>
    <col min="10270" max="10496" width="9.140625" style="448"/>
    <col min="10497" max="10497" width="16.42578125" style="448" bestFit="1" customWidth="1"/>
    <col min="10498" max="10498" width="5.5703125" style="448" bestFit="1" customWidth="1"/>
    <col min="10499" max="10499" width="16.42578125" style="448" customWidth="1"/>
    <col min="10500" max="10500" width="7" style="448" bestFit="1" customWidth="1"/>
    <col min="10501" max="10501" width="12.5703125" style="448" customWidth="1"/>
    <col min="10502" max="10504" width="6.5703125" style="448" bestFit="1" customWidth="1"/>
    <col min="10505" max="10505" width="7.5703125" style="448" bestFit="1" customWidth="1"/>
    <col min="10506" max="10516" width="6.5703125" style="448" bestFit="1" customWidth="1"/>
    <col min="10517" max="10517" width="8.140625" style="448" bestFit="1" customWidth="1"/>
    <col min="10518" max="10518" width="5.5703125" style="448" bestFit="1" customWidth="1"/>
    <col min="10519" max="10519" width="5.7109375" style="448" bestFit="1" customWidth="1"/>
    <col min="10520" max="10520" width="6.85546875" style="448" customWidth="1"/>
    <col min="10521" max="10521" width="6.5703125" style="448" bestFit="1" customWidth="1"/>
    <col min="10522" max="10522" width="11.28515625" style="448" customWidth="1"/>
    <col min="10523" max="10524" width="5.5703125" style="448" bestFit="1" customWidth="1"/>
    <col min="10525" max="10525" width="10.28515625" style="448" bestFit="1" customWidth="1"/>
    <col min="10526" max="10752" width="9.140625" style="448"/>
    <col min="10753" max="10753" width="16.42578125" style="448" bestFit="1" customWidth="1"/>
    <col min="10754" max="10754" width="5.5703125" style="448" bestFit="1" customWidth="1"/>
    <col min="10755" max="10755" width="16.42578125" style="448" customWidth="1"/>
    <col min="10756" max="10756" width="7" style="448" bestFit="1" customWidth="1"/>
    <col min="10757" max="10757" width="12.5703125" style="448" customWidth="1"/>
    <col min="10758" max="10760" width="6.5703125" style="448" bestFit="1" customWidth="1"/>
    <col min="10761" max="10761" width="7.5703125" style="448" bestFit="1" customWidth="1"/>
    <col min="10762" max="10772" width="6.5703125" style="448" bestFit="1" customWidth="1"/>
    <col min="10773" max="10773" width="8.140625" style="448" bestFit="1" customWidth="1"/>
    <col min="10774" max="10774" width="5.5703125" style="448" bestFit="1" customWidth="1"/>
    <col min="10775" max="10775" width="5.7109375" style="448" bestFit="1" customWidth="1"/>
    <col min="10776" max="10776" width="6.85546875" style="448" customWidth="1"/>
    <col min="10777" max="10777" width="6.5703125" style="448" bestFit="1" customWidth="1"/>
    <col min="10778" max="10778" width="11.28515625" style="448" customWidth="1"/>
    <col min="10779" max="10780" width="5.5703125" style="448" bestFit="1" customWidth="1"/>
    <col min="10781" max="10781" width="10.28515625" style="448" bestFit="1" customWidth="1"/>
    <col min="10782" max="11008" width="9.140625" style="448"/>
    <col min="11009" max="11009" width="16.42578125" style="448" bestFit="1" customWidth="1"/>
    <col min="11010" max="11010" width="5.5703125" style="448" bestFit="1" customWidth="1"/>
    <col min="11011" max="11011" width="16.42578125" style="448" customWidth="1"/>
    <col min="11012" max="11012" width="7" style="448" bestFit="1" customWidth="1"/>
    <col min="11013" max="11013" width="12.5703125" style="448" customWidth="1"/>
    <col min="11014" max="11016" width="6.5703125" style="448" bestFit="1" customWidth="1"/>
    <col min="11017" max="11017" width="7.5703125" style="448" bestFit="1" customWidth="1"/>
    <col min="11018" max="11028" width="6.5703125" style="448" bestFit="1" customWidth="1"/>
    <col min="11029" max="11029" width="8.140625" style="448" bestFit="1" customWidth="1"/>
    <col min="11030" max="11030" width="5.5703125" style="448" bestFit="1" customWidth="1"/>
    <col min="11031" max="11031" width="5.7109375" style="448" bestFit="1" customWidth="1"/>
    <col min="11032" max="11032" width="6.85546875" style="448" customWidth="1"/>
    <col min="11033" max="11033" width="6.5703125" style="448" bestFit="1" customWidth="1"/>
    <col min="11034" max="11034" width="11.28515625" style="448" customWidth="1"/>
    <col min="11035" max="11036" width="5.5703125" style="448" bestFit="1" customWidth="1"/>
    <col min="11037" max="11037" width="10.28515625" style="448" bestFit="1" customWidth="1"/>
    <col min="11038" max="11264" width="9.140625" style="448"/>
    <col min="11265" max="11265" width="16.42578125" style="448" bestFit="1" customWidth="1"/>
    <col min="11266" max="11266" width="5.5703125" style="448" bestFit="1" customWidth="1"/>
    <col min="11267" max="11267" width="16.42578125" style="448" customWidth="1"/>
    <col min="11268" max="11268" width="7" style="448" bestFit="1" customWidth="1"/>
    <col min="11269" max="11269" width="12.5703125" style="448" customWidth="1"/>
    <col min="11270" max="11272" width="6.5703125" style="448" bestFit="1" customWidth="1"/>
    <col min="11273" max="11273" width="7.5703125" style="448" bestFit="1" customWidth="1"/>
    <col min="11274" max="11284" width="6.5703125" style="448" bestFit="1" customWidth="1"/>
    <col min="11285" max="11285" width="8.140625" style="448" bestFit="1" customWidth="1"/>
    <col min="11286" max="11286" width="5.5703125" style="448" bestFit="1" customWidth="1"/>
    <col min="11287" max="11287" width="5.7109375" style="448" bestFit="1" customWidth="1"/>
    <col min="11288" max="11288" width="6.85546875" style="448" customWidth="1"/>
    <col min="11289" max="11289" width="6.5703125" style="448" bestFit="1" customWidth="1"/>
    <col min="11290" max="11290" width="11.28515625" style="448" customWidth="1"/>
    <col min="11291" max="11292" width="5.5703125" style="448" bestFit="1" customWidth="1"/>
    <col min="11293" max="11293" width="10.28515625" style="448" bestFit="1" customWidth="1"/>
    <col min="11294" max="11520" width="9.140625" style="448"/>
    <col min="11521" max="11521" width="16.42578125" style="448" bestFit="1" customWidth="1"/>
    <col min="11522" max="11522" width="5.5703125" style="448" bestFit="1" customWidth="1"/>
    <col min="11523" max="11523" width="16.42578125" style="448" customWidth="1"/>
    <col min="11524" max="11524" width="7" style="448" bestFit="1" customWidth="1"/>
    <col min="11525" max="11525" width="12.5703125" style="448" customWidth="1"/>
    <col min="11526" max="11528" width="6.5703125" style="448" bestFit="1" customWidth="1"/>
    <col min="11529" max="11529" width="7.5703125" style="448" bestFit="1" customWidth="1"/>
    <col min="11530" max="11540" width="6.5703125" style="448" bestFit="1" customWidth="1"/>
    <col min="11541" max="11541" width="8.140625" style="448" bestFit="1" customWidth="1"/>
    <col min="11542" max="11542" width="5.5703125" style="448" bestFit="1" customWidth="1"/>
    <col min="11543" max="11543" width="5.7109375" style="448" bestFit="1" customWidth="1"/>
    <col min="11544" max="11544" width="6.85546875" style="448" customWidth="1"/>
    <col min="11545" max="11545" width="6.5703125" style="448" bestFit="1" customWidth="1"/>
    <col min="11546" max="11546" width="11.28515625" style="448" customWidth="1"/>
    <col min="11547" max="11548" width="5.5703125" style="448" bestFit="1" customWidth="1"/>
    <col min="11549" max="11549" width="10.28515625" style="448" bestFit="1" customWidth="1"/>
    <col min="11550" max="11776" width="9.140625" style="448"/>
    <col min="11777" max="11777" width="16.42578125" style="448" bestFit="1" customWidth="1"/>
    <col min="11778" max="11778" width="5.5703125" style="448" bestFit="1" customWidth="1"/>
    <col min="11779" max="11779" width="16.42578125" style="448" customWidth="1"/>
    <col min="11780" max="11780" width="7" style="448" bestFit="1" customWidth="1"/>
    <col min="11781" max="11781" width="12.5703125" style="448" customWidth="1"/>
    <col min="11782" max="11784" width="6.5703125" style="448" bestFit="1" customWidth="1"/>
    <col min="11785" max="11785" width="7.5703125" style="448" bestFit="1" customWidth="1"/>
    <col min="11786" max="11796" width="6.5703125" style="448" bestFit="1" customWidth="1"/>
    <col min="11797" max="11797" width="8.140625" style="448" bestFit="1" customWidth="1"/>
    <col min="11798" max="11798" width="5.5703125" style="448" bestFit="1" customWidth="1"/>
    <col min="11799" max="11799" width="5.7109375" style="448" bestFit="1" customWidth="1"/>
    <col min="11800" max="11800" width="6.85546875" style="448" customWidth="1"/>
    <col min="11801" max="11801" width="6.5703125" style="448" bestFit="1" customWidth="1"/>
    <col min="11802" max="11802" width="11.28515625" style="448" customWidth="1"/>
    <col min="11803" max="11804" width="5.5703125" style="448" bestFit="1" customWidth="1"/>
    <col min="11805" max="11805" width="10.28515625" style="448" bestFit="1" customWidth="1"/>
    <col min="11806" max="12032" width="9.140625" style="448"/>
    <col min="12033" max="12033" width="16.42578125" style="448" bestFit="1" customWidth="1"/>
    <col min="12034" max="12034" width="5.5703125" style="448" bestFit="1" customWidth="1"/>
    <col min="12035" max="12035" width="16.42578125" style="448" customWidth="1"/>
    <col min="12036" max="12036" width="7" style="448" bestFit="1" customWidth="1"/>
    <col min="12037" max="12037" width="12.5703125" style="448" customWidth="1"/>
    <col min="12038" max="12040" width="6.5703125" style="448" bestFit="1" customWidth="1"/>
    <col min="12041" max="12041" width="7.5703125" style="448" bestFit="1" customWidth="1"/>
    <col min="12042" max="12052" width="6.5703125" style="448" bestFit="1" customWidth="1"/>
    <col min="12053" max="12053" width="8.140625" style="448" bestFit="1" customWidth="1"/>
    <col min="12054" max="12054" width="5.5703125" style="448" bestFit="1" customWidth="1"/>
    <col min="12055" max="12055" width="5.7109375" style="448" bestFit="1" customWidth="1"/>
    <col min="12056" max="12056" width="6.85546875" style="448" customWidth="1"/>
    <col min="12057" max="12057" width="6.5703125" style="448" bestFit="1" customWidth="1"/>
    <col min="12058" max="12058" width="11.28515625" style="448" customWidth="1"/>
    <col min="12059" max="12060" width="5.5703125" style="448" bestFit="1" customWidth="1"/>
    <col min="12061" max="12061" width="10.28515625" style="448" bestFit="1" customWidth="1"/>
    <col min="12062" max="12288" width="9.140625" style="448"/>
    <col min="12289" max="12289" width="16.42578125" style="448" bestFit="1" customWidth="1"/>
    <col min="12290" max="12290" width="5.5703125" style="448" bestFit="1" customWidth="1"/>
    <col min="12291" max="12291" width="16.42578125" style="448" customWidth="1"/>
    <col min="12292" max="12292" width="7" style="448" bestFit="1" customWidth="1"/>
    <col min="12293" max="12293" width="12.5703125" style="448" customWidth="1"/>
    <col min="12294" max="12296" width="6.5703125" style="448" bestFit="1" customWidth="1"/>
    <col min="12297" max="12297" width="7.5703125" style="448" bestFit="1" customWidth="1"/>
    <col min="12298" max="12308" width="6.5703125" style="448" bestFit="1" customWidth="1"/>
    <col min="12309" max="12309" width="8.140625" style="448" bestFit="1" customWidth="1"/>
    <col min="12310" max="12310" width="5.5703125" style="448" bestFit="1" customWidth="1"/>
    <col min="12311" max="12311" width="5.7109375" style="448" bestFit="1" customWidth="1"/>
    <col min="12312" max="12312" width="6.85546875" style="448" customWidth="1"/>
    <col min="12313" max="12313" width="6.5703125" style="448" bestFit="1" customWidth="1"/>
    <col min="12314" max="12314" width="11.28515625" style="448" customWidth="1"/>
    <col min="12315" max="12316" width="5.5703125" style="448" bestFit="1" customWidth="1"/>
    <col min="12317" max="12317" width="10.28515625" style="448" bestFit="1" customWidth="1"/>
    <col min="12318" max="12544" width="9.140625" style="448"/>
    <col min="12545" max="12545" width="16.42578125" style="448" bestFit="1" customWidth="1"/>
    <col min="12546" max="12546" width="5.5703125" style="448" bestFit="1" customWidth="1"/>
    <col min="12547" max="12547" width="16.42578125" style="448" customWidth="1"/>
    <col min="12548" max="12548" width="7" style="448" bestFit="1" customWidth="1"/>
    <col min="12549" max="12549" width="12.5703125" style="448" customWidth="1"/>
    <col min="12550" max="12552" width="6.5703125" style="448" bestFit="1" customWidth="1"/>
    <col min="12553" max="12553" width="7.5703125" style="448" bestFit="1" customWidth="1"/>
    <col min="12554" max="12564" width="6.5703125" style="448" bestFit="1" customWidth="1"/>
    <col min="12565" max="12565" width="8.140625" style="448" bestFit="1" customWidth="1"/>
    <col min="12566" max="12566" width="5.5703125" style="448" bestFit="1" customWidth="1"/>
    <col min="12567" max="12567" width="5.7109375" style="448" bestFit="1" customWidth="1"/>
    <col min="12568" max="12568" width="6.85546875" style="448" customWidth="1"/>
    <col min="12569" max="12569" width="6.5703125" style="448" bestFit="1" customWidth="1"/>
    <col min="12570" max="12570" width="11.28515625" style="448" customWidth="1"/>
    <col min="12571" max="12572" width="5.5703125" style="448" bestFit="1" customWidth="1"/>
    <col min="12573" max="12573" width="10.28515625" style="448" bestFit="1" customWidth="1"/>
    <col min="12574" max="12800" width="9.140625" style="448"/>
    <col min="12801" max="12801" width="16.42578125" style="448" bestFit="1" customWidth="1"/>
    <col min="12802" max="12802" width="5.5703125" style="448" bestFit="1" customWidth="1"/>
    <col min="12803" max="12803" width="16.42578125" style="448" customWidth="1"/>
    <col min="12804" max="12804" width="7" style="448" bestFit="1" customWidth="1"/>
    <col min="12805" max="12805" width="12.5703125" style="448" customWidth="1"/>
    <col min="12806" max="12808" width="6.5703125" style="448" bestFit="1" customWidth="1"/>
    <col min="12809" max="12809" width="7.5703125" style="448" bestFit="1" customWidth="1"/>
    <col min="12810" max="12820" width="6.5703125" style="448" bestFit="1" customWidth="1"/>
    <col min="12821" max="12821" width="8.140625" style="448" bestFit="1" customWidth="1"/>
    <col min="12822" max="12822" width="5.5703125" style="448" bestFit="1" customWidth="1"/>
    <col min="12823" max="12823" width="5.7109375" style="448" bestFit="1" customWidth="1"/>
    <col min="12824" max="12824" width="6.85546875" style="448" customWidth="1"/>
    <col min="12825" max="12825" width="6.5703125" style="448" bestFit="1" customWidth="1"/>
    <col min="12826" max="12826" width="11.28515625" style="448" customWidth="1"/>
    <col min="12827" max="12828" width="5.5703125" style="448" bestFit="1" customWidth="1"/>
    <col min="12829" max="12829" width="10.28515625" style="448" bestFit="1" customWidth="1"/>
    <col min="12830" max="13056" width="9.140625" style="448"/>
    <col min="13057" max="13057" width="16.42578125" style="448" bestFit="1" customWidth="1"/>
    <col min="13058" max="13058" width="5.5703125" style="448" bestFit="1" customWidth="1"/>
    <col min="13059" max="13059" width="16.42578125" style="448" customWidth="1"/>
    <col min="13060" max="13060" width="7" style="448" bestFit="1" customWidth="1"/>
    <col min="13061" max="13061" width="12.5703125" style="448" customWidth="1"/>
    <col min="13062" max="13064" width="6.5703125" style="448" bestFit="1" customWidth="1"/>
    <col min="13065" max="13065" width="7.5703125" style="448" bestFit="1" customWidth="1"/>
    <col min="13066" max="13076" width="6.5703125" style="448" bestFit="1" customWidth="1"/>
    <col min="13077" max="13077" width="8.140625" style="448" bestFit="1" customWidth="1"/>
    <col min="13078" max="13078" width="5.5703125" style="448" bestFit="1" customWidth="1"/>
    <col min="13079" max="13079" width="5.7109375" style="448" bestFit="1" customWidth="1"/>
    <col min="13080" max="13080" width="6.85546875" style="448" customWidth="1"/>
    <col min="13081" max="13081" width="6.5703125" style="448" bestFit="1" customWidth="1"/>
    <col min="13082" max="13082" width="11.28515625" style="448" customWidth="1"/>
    <col min="13083" max="13084" width="5.5703125" style="448" bestFit="1" customWidth="1"/>
    <col min="13085" max="13085" width="10.28515625" style="448" bestFit="1" customWidth="1"/>
    <col min="13086" max="13312" width="9.140625" style="448"/>
    <col min="13313" max="13313" width="16.42578125" style="448" bestFit="1" customWidth="1"/>
    <col min="13314" max="13314" width="5.5703125" style="448" bestFit="1" customWidth="1"/>
    <col min="13315" max="13315" width="16.42578125" style="448" customWidth="1"/>
    <col min="13316" max="13316" width="7" style="448" bestFit="1" customWidth="1"/>
    <col min="13317" max="13317" width="12.5703125" style="448" customWidth="1"/>
    <col min="13318" max="13320" width="6.5703125" style="448" bestFit="1" customWidth="1"/>
    <col min="13321" max="13321" width="7.5703125" style="448" bestFit="1" customWidth="1"/>
    <col min="13322" max="13332" width="6.5703125" style="448" bestFit="1" customWidth="1"/>
    <col min="13333" max="13333" width="8.140625" style="448" bestFit="1" customWidth="1"/>
    <col min="13334" max="13334" width="5.5703125" style="448" bestFit="1" customWidth="1"/>
    <col min="13335" max="13335" width="5.7109375" style="448" bestFit="1" customWidth="1"/>
    <col min="13336" max="13336" width="6.85546875" style="448" customWidth="1"/>
    <col min="13337" max="13337" width="6.5703125" style="448" bestFit="1" customWidth="1"/>
    <col min="13338" max="13338" width="11.28515625" style="448" customWidth="1"/>
    <col min="13339" max="13340" width="5.5703125" style="448" bestFit="1" customWidth="1"/>
    <col min="13341" max="13341" width="10.28515625" style="448" bestFit="1" customWidth="1"/>
    <col min="13342" max="13568" width="9.140625" style="448"/>
    <col min="13569" max="13569" width="16.42578125" style="448" bestFit="1" customWidth="1"/>
    <col min="13570" max="13570" width="5.5703125" style="448" bestFit="1" customWidth="1"/>
    <col min="13571" max="13571" width="16.42578125" style="448" customWidth="1"/>
    <col min="13572" max="13572" width="7" style="448" bestFit="1" customWidth="1"/>
    <col min="13573" max="13573" width="12.5703125" style="448" customWidth="1"/>
    <col min="13574" max="13576" width="6.5703125" style="448" bestFit="1" customWidth="1"/>
    <col min="13577" max="13577" width="7.5703125" style="448" bestFit="1" customWidth="1"/>
    <col min="13578" max="13588" width="6.5703125" style="448" bestFit="1" customWidth="1"/>
    <col min="13589" max="13589" width="8.140625" style="448" bestFit="1" customWidth="1"/>
    <col min="13590" max="13590" width="5.5703125" style="448" bestFit="1" customWidth="1"/>
    <col min="13591" max="13591" width="5.7109375" style="448" bestFit="1" customWidth="1"/>
    <col min="13592" max="13592" width="6.85546875" style="448" customWidth="1"/>
    <col min="13593" max="13593" width="6.5703125" style="448" bestFit="1" customWidth="1"/>
    <col min="13594" max="13594" width="11.28515625" style="448" customWidth="1"/>
    <col min="13595" max="13596" width="5.5703125" style="448" bestFit="1" customWidth="1"/>
    <col min="13597" max="13597" width="10.28515625" style="448" bestFit="1" customWidth="1"/>
    <col min="13598" max="13824" width="9.140625" style="448"/>
    <col min="13825" max="13825" width="16.42578125" style="448" bestFit="1" customWidth="1"/>
    <col min="13826" max="13826" width="5.5703125" style="448" bestFit="1" customWidth="1"/>
    <col min="13827" max="13827" width="16.42578125" style="448" customWidth="1"/>
    <col min="13828" max="13828" width="7" style="448" bestFit="1" customWidth="1"/>
    <col min="13829" max="13829" width="12.5703125" style="448" customWidth="1"/>
    <col min="13830" max="13832" width="6.5703125" style="448" bestFit="1" customWidth="1"/>
    <col min="13833" max="13833" width="7.5703125" style="448" bestFit="1" customWidth="1"/>
    <col min="13834" max="13844" width="6.5703125" style="448" bestFit="1" customWidth="1"/>
    <col min="13845" max="13845" width="8.140625" style="448" bestFit="1" customWidth="1"/>
    <col min="13846" max="13846" width="5.5703125" style="448" bestFit="1" customWidth="1"/>
    <col min="13847" max="13847" width="5.7109375" style="448" bestFit="1" customWidth="1"/>
    <col min="13848" max="13848" width="6.85546875" style="448" customWidth="1"/>
    <col min="13849" max="13849" width="6.5703125" style="448" bestFit="1" customWidth="1"/>
    <col min="13850" max="13850" width="11.28515625" style="448" customWidth="1"/>
    <col min="13851" max="13852" width="5.5703125" style="448" bestFit="1" customWidth="1"/>
    <col min="13853" max="13853" width="10.28515625" style="448" bestFit="1" customWidth="1"/>
    <col min="13854" max="14080" width="9.140625" style="448"/>
    <col min="14081" max="14081" width="16.42578125" style="448" bestFit="1" customWidth="1"/>
    <col min="14082" max="14082" width="5.5703125" style="448" bestFit="1" customWidth="1"/>
    <col min="14083" max="14083" width="16.42578125" style="448" customWidth="1"/>
    <col min="14084" max="14084" width="7" style="448" bestFit="1" customWidth="1"/>
    <col min="14085" max="14085" width="12.5703125" style="448" customWidth="1"/>
    <col min="14086" max="14088" width="6.5703125" style="448" bestFit="1" customWidth="1"/>
    <col min="14089" max="14089" width="7.5703125" style="448" bestFit="1" customWidth="1"/>
    <col min="14090" max="14100" width="6.5703125" style="448" bestFit="1" customWidth="1"/>
    <col min="14101" max="14101" width="8.140625" style="448" bestFit="1" customWidth="1"/>
    <col min="14102" max="14102" width="5.5703125" style="448" bestFit="1" customWidth="1"/>
    <col min="14103" max="14103" width="5.7109375" style="448" bestFit="1" customWidth="1"/>
    <col min="14104" max="14104" width="6.85546875" style="448" customWidth="1"/>
    <col min="14105" max="14105" width="6.5703125" style="448" bestFit="1" customWidth="1"/>
    <col min="14106" max="14106" width="11.28515625" style="448" customWidth="1"/>
    <col min="14107" max="14108" width="5.5703125" style="448" bestFit="1" customWidth="1"/>
    <col min="14109" max="14109" width="10.28515625" style="448" bestFit="1" customWidth="1"/>
    <col min="14110" max="14336" width="9.140625" style="448"/>
    <col min="14337" max="14337" width="16.42578125" style="448" bestFit="1" customWidth="1"/>
    <col min="14338" max="14338" width="5.5703125" style="448" bestFit="1" customWidth="1"/>
    <col min="14339" max="14339" width="16.42578125" style="448" customWidth="1"/>
    <col min="14340" max="14340" width="7" style="448" bestFit="1" customWidth="1"/>
    <col min="14341" max="14341" width="12.5703125" style="448" customWidth="1"/>
    <col min="14342" max="14344" width="6.5703125" style="448" bestFit="1" customWidth="1"/>
    <col min="14345" max="14345" width="7.5703125" style="448" bestFit="1" customWidth="1"/>
    <col min="14346" max="14356" width="6.5703125" style="448" bestFit="1" customWidth="1"/>
    <col min="14357" max="14357" width="8.140625" style="448" bestFit="1" customWidth="1"/>
    <col min="14358" max="14358" width="5.5703125" style="448" bestFit="1" customWidth="1"/>
    <col min="14359" max="14359" width="5.7109375" style="448" bestFit="1" customWidth="1"/>
    <col min="14360" max="14360" width="6.85546875" style="448" customWidth="1"/>
    <col min="14361" max="14361" width="6.5703125" style="448" bestFit="1" customWidth="1"/>
    <col min="14362" max="14362" width="11.28515625" style="448" customWidth="1"/>
    <col min="14363" max="14364" width="5.5703125" style="448" bestFit="1" customWidth="1"/>
    <col min="14365" max="14365" width="10.28515625" style="448" bestFit="1" customWidth="1"/>
    <col min="14366" max="14592" width="9.140625" style="448"/>
    <col min="14593" max="14593" width="16.42578125" style="448" bestFit="1" customWidth="1"/>
    <col min="14594" max="14594" width="5.5703125" style="448" bestFit="1" customWidth="1"/>
    <col min="14595" max="14595" width="16.42578125" style="448" customWidth="1"/>
    <col min="14596" max="14596" width="7" style="448" bestFit="1" customWidth="1"/>
    <col min="14597" max="14597" width="12.5703125" style="448" customWidth="1"/>
    <col min="14598" max="14600" width="6.5703125" style="448" bestFit="1" customWidth="1"/>
    <col min="14601" max="14601" width="7.5703125" style="448" bestFit="1" customWidth="1"/>
    <col min="14602" max="14612" width="6.5703125" style="448" bestFit="1" customWidth="1"/>
    <col min="14613" max="14613" width="8.140625" style="448" bestFit="1" customWidth="1"/>
    <col min="14614" max="14614" width="5.5703125" style="448" bestFit="1" customWidth="1"/>
    <col min="14615" max="14615" width="5.7109375" style="448" bestFit="1" customWidth="1"/>
    <col min="14616" max="14616" width="6.85546875" style="448" customWidth="1"/>
    <col min="14617" max="14617" width="6.5703125" style="448" bestFit="1" customWidth="1"/>
    <col min="14618" max="14618" width="11.28515625" style="448" customWidth="1"/>
    <col min="14619" max="14620" width="5.5703125" style="448" bestFit="1" customWidth="1"/>
    <col min="14621" max="14621" width="10.28515625" style="448" bestFit="1" customWidth="1"/>
    <col min="14622" max="14848" width="9.140625" style="448"/>
    <col min="14849" max="14849" width="16.42578125" style="448" bestFit="1" customWidth="1"/>
    <col min="14850" max="14850" width="5.5703125" style="448" bestFit="1" customWidth="1"/>
    <col min="14851" max="14851" width="16.42578125" style="448" customWidth="1"/>
    <col min="14852" max="14852" width="7" style="448" bestFit="1" customWidth="1"/>
    <col min="14853" max="14853" width="12.5703125" style="448" customWidth="1"/>
    <col min="14854" max="14856" width="6.5703125" style="448" bestFit="1" customWidth="1"/>
    <col min="14857" max="14857" width="7.5703125" style="448" bestFit="1" customWidth="1"/>
    <col min="14858" max="14868" width="6.5703125" style="448" bestFit="1" customWidth="1"/>
    <col min="14869" max="14869" width="8.140625" style="448" bestFit="1" customWidth="1"/>
    <col min="14870" max="14870" width="5.5703125" style="448" bestFit="1" customWidth="1"/>
    <col min="14871" max="14871" width="5.7109375" style="448" bestFit="1" customWidth="1"/>
    <col min="14872" max="14872" width="6.85546875" style="448" customWidth="1"/>
    <col min="14873" max="14873" width="6.5703125" style="448" bestFit="1" customWidth="1"/>
    <col min="14874" max="14874" width="11.28515625" style="448" customWidth="1"/>
    <col min="14875" max="14876" width="5.5703125" style="448" bestFit="1" customWidth="1"/>
    <col min="14877" max="14877" width="10.28515625" style="448" bestFit="1" customWidth="1"/>
    <col min="14878" max="15104" width="9.140625" style="448"/>
    <col min="15105" max="15105" width="16.42578125" style="448" bestFit="1" customWidth="1"/>
    <col min="15106" max="15106" width="5.5703125" style="448" bestFit="1" customWidth="1"/>
    <col min="15107" max="15107" width="16.42578125" style="448" customWidth="1"/>
    <col min="15108" max="15108" width="7" style="448" bestFit="1" customWidth="1"/>
    <col min="15109" max="15109" width="12.5703125" style="448" customWidth="1"/>
    <col min="15110" max="15112" width="6.5703125" style="448" bestFit="1" customWidth="1"/>
    <col min="15113" max="15113" width="7.5703125" style="448" bestFit="1" customWidth="1"/>
    <col min="15114" max="15124" width="6.5703125" style="448" bestFit="1" customWidth="1"/>
    <col min="15125" max="15125" width="8.140625" style="448" bestFit="1" customWidth="1"/>
    <col min="15126" max="15126" width="5.5703125" style="448" bestFit="1" customWidth="1"/>
    <col min="15127" max="15127" width="5.7109375" style="448" bestFit="1" customWidth="1"/>
    <col min="15128" max="15128" width="6.85546875" style="448" customWidth="1"/>
    <col min="15129" max="15129" width="6.5703125" style="448" bestFit="1" customWidth="1"/>
    <col min="15130" max="15130" width="11.28515625" style="448" customWidth="1"/>
    <col min="15131" max="15132" width="5.5703125" style="448" bestFit="1" customWidth="1"/>
    <col min="15133" max="15133" width="10.28515625" style="448" bestFit="1" customWidth="1"/>
    <col min="15134" max="15360" width="9.140625" style="448"/>
    <col min="15361" max="15361" width="16.42578125" style="448" bestFit="1" customWidth="1"/>
    <col min="15362" max="15362" width="5.5703125" style="448" bestFit="1" customWidth="1"/>
    <col min="15363" max="15363" width="16.42578125" style="448" customWidth="1"/>
    <col min="15364" max="15364" width="7" style="448" bestFit="1" customWidth="1"/>
    <col min="15365" max="15365" width="12.5703125" style="448" customWidth="1"/>
    <col min="15366" max="15368" width="6.5703125" style="448" bestFit="1" customWidth="1"/>
    <col min="15369" max="15369" width="7.5703125" style="448" bestFit="1" customWidth="1"/>
    <col min="15370" max="15380" width="6.5703125" style="448" bestFit="1" customWidth="1"/>
    <col min="15381" max="15381" width="8.140625" style="448" bestFit="1" customWidth="1"/>
    <col min="15382" max="15382" width="5.5703125" style="448" bestFit="1" customWidth="1"/>
    <col min="15383" max="15383" width="5.7109375" style="448" bestFit="1" customWidth="1"/>
    <col min="15384" max="15384" width="6.85546875" style="448" customWidth="1"/>
    <col min="15385" max="15385" width="6.5703125" style="448" bestFit="1" customWidth="1"/>
    <col min="15386" max="15386" width="11.28515625" style="448" customWidth="1"/>
    <col min="15387" max="15388" width="5.5703125" style="448" bestFit="1" customWidth="1"/>
    <col min="15389" max="15389" width="10.28515625" style="448" bestFit="1" customWidth="1"/>
    <col min="15390" max="15616" width="9.140625" style="448"/>
    <col min="15617" max="15617" width="16.42578125" style="448" bestFit="1" customWidth="1"/>
    <col min="15618" max="15618" width="5.5703125" style="448" bestFit="1" customWidth="1"/>
    <col min="15619" max="15619" width="16.42578125" style="448" customWidth="1"/>
    <col min="15620" max="15620" width="7" style="448" bestFit="1" customWidth="1"/>
    <col min="15621" max="15621" width="12.5703125" style="448" customWidth="1"/>
    <col min="15622" max="15624" width="6.5703125" style="448" bestFit="1" customWidth="1"/>
    <col min="15625" max="15625" width="7.5703125" style="448" bestFit="1" customWidth="1"/>
    <col min="15626" max="15636" width="6.5703125" style="448" bestFit="1" customWidth="1"/>
    <col min="15637" max="15637" width="8.140625" style="448" bestFit="1" customWidth="1"/>
    <col min="15638" max="15638" width="5.5703125" style="448" bestFit="1" customWidth="1"/>
    <col min="15639" max="15639" width="5.7109375" style="448" bestFit="1" customWidth="1"/>
    <col min="15640" max="15640" width="6.85546875" style="448" customWidth="1"/>
    <col min="15641" max="15641" width="6.5703125" style="448" bestFit="1" customWidth="1"/>
    <col min="15642" max="15642" width="11.28515625" style="448" customWidth="1"/>
    <col min="15643" max="15644" width="5.5703125" style="448" bestFit="1" customWidth="1"/>
    <col min="15645" max="15645" width="10.28515625" style="448" bestFit="1" customWidth="1"/>
    <col min="15646" max="15872" width="9.140625" style="448"/>
    <col min="15873" max="15873" width="16.42578125" style="448" bestFit="1" customWidth="1"/>
    <col min="15874" max="15874" width="5.5703125" style="448" bestFit="1" customWidth="1"/>
    <col min="15875" max="15875" width="16.42578125" style="448" customWidth="1"/>
    <col min="15876" max="15876" width="7" style="448" bestFit="1" customWidth="1"/>
    <col min="15877" max="15877" width="12.5703125" style="448" customWidth="1"/>
    <col min="15878" max="15880" width="6.5703125" style="448" bestFit="1" customWidth="1"/>
    <col min="15881" max="15881" width="7.5703125" style="448" bestFit="1" customWidth="1"/>
    <col min="15882" max="15892" width="6.5703125" style="448" bestFit="1" customWidth="1"/>
    <col min="15893" max="15893" width="8.140625" style="448" bestFit="1" customWidth="1"/>
    <col min="15894" max="15894" width="5.5703125" style="448" bestFit="1" customWidth="1"/>
    <col min="15895" max="15895" width="5.7109375" style="448" bestFit="1" customWidth="1"/>
    <col min="15896" max="15896" width="6.85546875" style="448" customWidth="1"/>
    <col min="15897" max="15897" width="6.5703125" style="448" bestFit="1" customWidth="1"/>
    <col min="15898" max="15898" width="11.28515625" style="448" customWidth="1"/>
    <col min="15899" max="15900" width="5.5703125" style="448" bestFit="1" customWidth="1"/>
    <col min="15901" max="15901" width="10.28515625" style="448" bestFit="1" customWidth="1"/>
    <col min="15902" max="16128" width="9.140625" style="448"/>
    <col min="16129" max="16129" width="16.42578125" style="448" bestFit="1" customWidth="1"/>
    <col min="16130" max="16130" width="5.5703125" style="448" bestFit="1" customWidth="1"/>
    <col min="16131" max="16131" width="16.42578125" style="448" customWidth="1"/>
    <col min="16132" max="16132" width="7" style="448" bestFit="1" customWidth="1"/>
    <col min="16133" max="16133" width="12.5703125" style="448" customWidth="1"/>
    <col min="16134" max="16136" width="6.5703125" style="448" bestFit="1" customWidth="1"/>
    <col min="16137" max="16137" width="7.5703125" style="448" bestFit="1" customWidth="1"/>
    <col min="16138" max="16148" width="6.5703125" style="448" bestFit="1" customWidth="1"/>
    <col min="16149" max="16149" width="8.140625" style="448" bestFit="1" customWidth="1"/>
    <col min="16150" max="16150" width="5.5703125" style="448" bestFit="1" customWidth="1"/>
    <col min="16151" max="16151" width="5.7109375" style="448" bestFit="1" customWidth="1"/>
    <col min="16152" max="16152" width="6.85546875" style="448" customWidth="1"/>
    <col min="16153" max="16153" width="6.5703125" style="448" bestFit="1" customWidth="1"/>
    <col min="16154" max="16154" width="11.28515625" style="448" customWidth="1"/>
    <col min="16155" max="16156" width="5.5703125" style="448" bestFit="1" customWidth="1"/>
    <col min="16157" max="16157" width="10.28515625" style="448" bestFit="1" customWidth="1"/>
    <col min="16158" max="16384" width="9.140625" style="448"/>
  </cols>
  <sheetData>
    <row r="1" spans="1:35" ht="15.75" x14ac:dyDescent="0.25">
      <c r="A1" s="447" t="s">
        <v>1648</v>
      </c>
      <c r="C1" s="449">
        <v>3.6037217530466474</v>
      </c>
      <c r="D1" s="448" t="s">
        <v>1649</v>
      </c>
    </row>
    <row r="2" spans="1:35" x14ac:dyDescent="0.2">
      <c r="A2" s="450" t="s">
        <v>1650</v>
      </c>
      <c r="B2" s="450"/>
      <c r="C2" s="450"/>
      <c r="D2" s="450">
        <v>1978</v>
      </c>
      <c r="E2" s="450">
        <v>1979</v>
      </c>
      <c r="F2" s="450">
        <v>1980</v>
      </c>
      <c r="G2" s="450">
        <v>1981</v>
      </c>
      <c r="H2" s="450">
        <v>1982</v>
      </c>
      <c r="I2" s="450">
        <v>1983</v>
      </c>
      <c r="J2" s="450">
        <v>1984</v>
      </c>
      <c r="K2" s="450">
        <v>1985</v>
      </c>
      <c r="L2" s="450">
        <v>1986</v>
      </c>
      <c r="M2" s="450">
        <v>1987</v>
      </c>
      <c r="N2" s="450">
        <v>1988</v>
      </c>
      <c r="O2" s="450">
        <v>1989</v>
      </c>
      <c r="P2" s="450">
        <v>1990</v>
      </c>
      <c r="Q2" s="450">
        <v>1991</v>
      </c>
      <c r="R2" s="450">
        <v>1992</v>
      </c>
      <c r="S2" s="450">
        <v>1993</v>
      </c>
      <c r="T2" s="450">
        <v>1994</v>
      </c>
      <c r="U2" s="450">
        <v>1995</v>
      </c>
      <c r="V2" s="450">
        <v>1996</v>
      </c>
      <c r="W2" s="450">
        <v>1997</v>
      </c>
      <c r="X2" s="450">
        <v>1998</v>
      </c>
      <c r="Y2" s="450">
        <v>1999</v>
      </c>
      <c r="Z2" s="450">
        <v>2000</v>
      </c>
      <c r="AA2" s="450">
        <v>2001</v>
      </c>
    </row>
    <row r="3" spans="1:35" x14ac:dyDescent="0.2">
      <c r="D3" s="531">
        <f>INDEX('CY Wtd Inflation'!$H$16:$H$200,MATCH(D2,'CY Wtd Inflation'!$A$16:$A$200,0))/INDEX('CY Raw Inflation'!$K$16:$K$200,MATCH(1975,'CY Raw Inflation'!$A$16:$A$200,0))</f>
        <v>1.4004926793378736</v>
      </c>
      <c r="E3" s="531">
        <f>INDEX('CY Wtd Inflation'!$H$16:$H$200,MATCH(E2,'CY Wtd Inflation'!$A$16:$A$200,0))/INDEX('CY Raw Inflation'!$K$16:$K$200,MATCH(1975,'CY Raw Inflation'!$A$16:$A$200,0))</f>
        <v>1.5570099436129476</v>
      </c>
      <c r="F3" s="531">
        <f>INDEX('CY Wtd Inflation'!$H$16:$H$200,MATCH(F2,'CY Wtd Inflation'!$A$16:$A$200,0))/INDEX('CY Raw Inflation'!$K$16:$K$200,MATCH(1975,'CY Raw Inflation'!$A$16:$A$200,0))</f>
        <v>1.7432943633944358</v>
      </c>
      <c r="G3" s="531">
        <f>INDEX('CY Wtd Inflation'!$H$16:$H$200,MATCH(G2,'CY Wtd Inflation'!$A$16:$A$200,0))/INDEX('CY Raw Inflation'!$K$16:$K$200,MATCH(1975,'CY Raw Inflation'!$A$16:$A$200,0))</f>
        <v>1.8990228077917097</v>
      </c>
      <c r="H3" s="531">
        <f>INDEX('CY Wtd Inflation'!$H$16:$H$200,MATCH(H2,'CY Wtd Inflation'!$A$16:$A$200,0))/INDEX('CY Raw Inflation'!$K$16:$K$200,MATCH(1975,'CY Raw Inflation'!$A$16:$A$200,0))</f>
        <v>1.9985867786341796</v>
      </c>
      <c r="I3" s="531">
        <f>INDEX('CY Wtd Inflation'!$H$16:$H$200,MATCH(I2,'CY Wtd Inflation'!$A$16:$A$200,0))/INDEX('CY Raw Inflation'!$K$16:$K$200,MATCH(1975,'CY Raw Inflation'!$A$16:$A$200,0))</f>
        <v>2.1183785013689755</v>
      </c>
      <c r="J3" s="531">
        <f>INDEX('CY Wtd Inflation'!$H$16:$H$200,MATCH(J2,'CY Wtd Inflation'!$A$16:$A$200,0))/INDEX('CY Raw Inflation'!$K$16:$K$200,MATCH(1975,'CY Raw Inflation'!$A$16:$A$200,0))</f>
        <v>2.2087204274065733</v>
      </c>
      <c r="K3" s="531">
        <f>INDEX('CY Wtd Inflation'!$H$16:$H$200,MATCH(K2,'CY Wtd Inflation'!$A$16:$A$200,0))/INDEX('CY Raw Inflation'!$K$16:$K$200,MATCH(1975,'CY Raw Inflation'!$A$16:$A$200,0))</f>
        <v>2.2800136899608709</v>
      </c>
      <c r="L3" s="531">
        <f>INDEX('CY Wtd Inflation'!$H$16:$H$200,MATCH(L2,'CY Wtd Inflation'!$A$16:$A$200,0))/INDEX('CY Raw Inflation'!$K$16:$K$200,MATCH(1975,'CY Raw Inflation'!$A$16:$A$200,0))</f>
        <v>2.3625143190914586</v>
      </c>
      <c r="M3" s="531">
        <f>INDEX('CY Wtd Inflation'!$H$16:$H$200,MATCH(M2,'CY Wtd Inflation'!$A$16:$A$200,0))/INDEX('CY Raw Inflation'!$K$16:$K$200,MATCH(1975,'CY Raw Inflation'!$A$16:$A$200,0))</f>
        <v>2.4591438493354061</v>
      </c>
      <c r="N3" s="531">
        <f>INDEX('CY Wtd Inflation'!$H$16:$H$200,MATCH(N2,'CY Wtd Inflation'!$A$16:$A$200,0))/INDEX('CY Raw Inflation'!$K$16:$K$200,MATCH(1975,'CY Raw Inflation'!$A$16:$A$200,0))</f>
        <v>2.5807181722648784</v>
      </c>
      <c r="O3" s="531">
        <f>INDEX('CY Wtd Inflation'!$H$16:$H$200,MATCH(O2,'CY Wtd Inflation'!$A$16:$A$200,0))/INDEX('CY Raw Inflation'!$K$16:$K$200,MATCH(1975,'CY Raw Inflation'!$A$16:$A$200,0))</f>
        <v>2.6648329936474502</v>
      </c>
      <c r="P3" s="531">
        <f>INDEX('CY Wtd Inflation'!$H$16:$H$200,MATCH(P2,'CY Wtd Inflation'!$A$16:$A$200,0))/INDEX('CY Raw Inflation'!$K$16:$K$200,MATCH(1975,'CY Raw Inflation'!$A$16:$A$200,0))</f>
        <v>2.7490697472722547</v>
      </c>
      <c r="Q3" s="531">
        <f>INDEX('CY Wtd Inflation'!$H$16:$H$200,MATCH(Q2,'CY Wtd Inflation'!$A$16:$A$200,0))/INDEX('CY Raw Inflation'!$K$16:$K$200,MATCH(1975,'CY Raw Inflation'!$A$16:$A$200,0))</f>
        <v>2.8519925985252299</v>
      </c>
      <c r="R3" s="531">
        <f>INDEX('CY Wtd Inflation'!$H$16:$H$200,MATCH(R2,'CY Wtd Inflation'!$A$16:$A$200,0))/INDEX('CY Raw Inflation'!$K$16:$K$200,MATCH(1975,'CY Raw Inflation'!$A$16:$A$200,0))</f>
        <v>2.9036183975545726</v>
      </c>
      <c r="S3" s="531">
        <f>INDEX('CY Wtd Inflation'!$H$16:$H$200,MATCH(S2,'CY Wtd Inflation'!$A$16:$A$200,0))/INDEX('CY Raw Inflation'!$K$16:$K$200,MATCH(1975,'CY Raw Inflation'!$A$16:$A$200,0))</f>
        <v>2.9449633761262124</v>
      </c>
      <c r="T3" s="531">
        <f>INDEX('CY Wtd Inflation'!$H$16:$H$200,MATCH(T2,'CY Wtd Inflation'!$A$16:$A$200,0))/INDEX('CY Raw Inflation'!$K$16:$K$200,MATCH(1975,'CY Raw Inflation'!$A$16:$A$200,0))</f>
        <v>2.9919268125228555</v>
      </c>
      <c r="U3" s="531">
        <f>INDEX('CY Wtd Inflation'!$H$16:$H$200,MATCH(U2,'CY Wtd Inflation'!$A$16:$A$200,0))/INDEX('CY Raw Inflation'!$K$16:$K$200,MATCH(1975,'CY Raw Inflation'!$A$16:$A$200,0))</f>
        <v>3.0372940036894107</v>
      </c>
      <c r="V3" s="531">
        <f>INDEX('CY Wtd Inflation'!$H$16:$H$200,MATCH(V2,'CY Wtd Inflation'!$A$16:$A$200,0))/INDEX('CY Raw Inflation'!$K$16:$K$200,MATCH(1975,'CY Raw Inflation'!$A$16:$A$200,0))</f>
        <v>3.0766687681919316</v>
      </c>
      <c r="W3" s="531">
        <f>INDEX('CY Wtd Inflation'!$H$16:$H$200,MATCH(W2,'CY Wtd Inflation'!$A$16:$A$200,0))/INDEX('CY Raw Inflation'!$K$16:$K$200,MATCH(1975,'CY Raw Inflation'!$A$16:$A$200,0))</f>
        <v>3.1069844573961665</v>
      </c>
      <c r="X3" s="531">
        <f>INDEX('CY Wtd Inflation'!$H$16:$H$200,MATCH(X2,'CY Wtd Inflation'!$A$16:$A$200,0))/INDEX('CY Raw Inflation'!$K$16:$K$200,MATCH(1975,'CY Raw Inflation'!$A$16:$A$200,0))</f>
        <v>3.1273957222689872</v>
      </c>
      <c r="Y3" s="531">
        <f>INDEX('CY Wtd Inflation'!$H$16:$H$200,MATCH(Y2,'CY Wtd Inflation'!$A$16:$A$200,0))/INDEX('CY Raw Inflation'!$K$16:$K$200,MATCH(1975,'CY Raw Inflation'!$A$16:$A$200,0))</f>
        <v>3.1613998859187102</v>
      </c>
      <c r="Z3" s="531">
        <f>INDEX('CY Wtd Inflation'!$H$16:$H$200,MATCH(Z2,'CY Wtd Inflation'!$A$16:$A$200,0))/INDEX('CY Raw Inflation'!$K$16:$K$200,MATCH(1975,'CY Raw Inflation'!$A$16:$A$200,0))</f>
        <v>3.2116622387751974</v>
      </c>
      <c r="AA3" s="531">
        <f>INDEX('CY Wtd Inflation'!$H$16:$H$200,MATCH(AA2,'CY Wtd Inflation'!$A$16:$A$200,0))/INDEX('CY Raw Inflation'!$K$16:$K$200,MATCH(1975,'CY Raw Inflation'!$A$16:$A$200,0))</f>
        <v>3.2425491817376177</v>
      </c>
    </row>
    <row r="4" spans="1:35" x14ac:dyDescent="0.2">
      <c r="A4" s="448" t="s">
        <v>1651</v>
      </c>
    </row>
    <row r="5" spans="1:35" x14ac:dyDescent="0.2">
      <c r="A5" s="451" t="s">
        <v>1652</v>
      </c>
      <c r="C5" s="451">
        <f>SUM(D5:T5)</f>
        <v>2201</v>
      </c>
      <c r="D5" s="451">
        <v>105</v>
      </c>
      <c r="E5" s="451">
        <v>145</v>
      </c>
      <c r="F5" s="451">
        <v>175</v>
      </c>
      <c r="G5" s="451">
        <v>180</v>
      </c>
      <c r="H5" s="451">
        <v>120</v>
      </c>
      <c r="I5" s="451">
        <v>120</v>
      </c>
      <c r="J5" s="451">
        <v>144</v>
      </c>
      <c r="K5" s="451">
        <v>150</v>
      </c>
      <c r="L5" s="451">
        <v>180</v>
      </c>
      <c r="M5" s="451">
        <v>180</v>
      </c>
      <c r="N5" s="451">
        <v>180</v>
      </c>
      <c r="O5" s="451">
        <v>180</v>
      </c>
      <c r="P5" s="451">
        <v>150</v>
      </c>
      <c r="Q5" s="451">
        <v>108</v>
      </c>
      <c r="R5" s="451">
        <v>48</v>
      </c>
      <c r="S5" s="451">
        <v>24</v>
      </c>
      <c r="T5" s="451">
        <v>12</v>
      </c>
      <c r="AB5" s="451">
        <f>SUM(D5:AA5)</f>
        <v>2201</v>
      </c>
      <c r="AE5" s="451"/>
      <c r="AH5" s="451"/>
    </row>
    <row r="6" spans="1:35" x14ac:dyDescent="0.2">
      <c r="A6" s="448" t="s">
        <v>1653</v>
      </c>
      <c r="C6" s="452">
        <f>SUM(D6:AA6)</f>
        <v>9733.1</v>
      </c>
      <c r="D6" s="452">
        <v>523.6</v>
      </c>
      <c r="E6" s="452">
        <v>550.29999999999995</v>
      </c>
      <c r="F6" s="452">
        <v>676.7</v>
      </c>
      <c r="G6" s="452">
        <v>705.9</v>
      </c>
      <c r="H6" s="452">
        <v>488.6</v>
      </c>
      <c r="I6" s="452">
        <v>528.4</v>
      </c>
      <c r="J6" s="452">
        <v>650.79999999999995</v>
      </c>
      <c r="K6" s="452">
        <v>700.7</v>
      </c>
      <c r="L6" s="452">
        <v>745</v>
      </c>
      <c r="M6" s="452">
        <v>750.9</v>
      </c>
      <c r="N6" s="452">
        <v>758.3</v>
      </c>
      <c r="O6" s="452">
        <v>798.9</v>
      </c>
      <c r="P6" s="452">
        <v>712.3</v>
      </c>
      <c r="Q6" s="452">
        <v>557.70000000000005</v>
      </c>
      <c r="R6" s="452">
        <v>304.5</v>
      </c>
      <c r="S6" s="452">
        <v>170.3</v>
      </c>
      <c r="T6" s="452">
        <v>110.2</v>
      </c>
      <c r="AB6" s="451">
        <f>SUM(D6:AA6)</f>
        <v>9733.1</v>
      </c>
      <c r="AE6" s="451"/>
      <c r="AH6" s="451"/>
    </row>
    <row r="7" spans="1:35" x14ac:dyDescent="0.2">
      <c r="A7" s="448" t="s">
        <v>1654</v>
      </c>
      <c r="C7" s="452">
        <f>SUM(D7:AA7)</f>
        <v>1306.2</v>
      </c>
      <c r="D7" s="452">
        <v>61</v>
      </c>
      <c r="E7" s="452">
        <v>30</v>
      </c>
      <c r="F7" s="452">
        <v>50.4</v>
      </c>
      <c r="G7" s="452">
        <v>43</v>
      </c>
      <c r="H7" s="452">
        <v>52.6</v>
      </c>
      <c r="I7" s="452">
        <v>187.1</v>
      </c>
      <c r="J7" s="452">
        <v>69.3</v>
      </c>
      <c r="K7" s="452">
        <v>141.19999999999999</v>
      </c>
      <c r="L7" s="452">
        <v>136.19999999999999</v>
      </c>
      <c r="M7" s="452">
        <v>103.5</v>
      </c>
      <c r="N7" s="452">
        <v>48.8</v>
      </c>
      <c r="O7" s="452">
        <v>119.3</v>
      </c>
      <c r="P7" s="452">
        <v>53.6</v>
      </c>
      <c r="Q7" s="452">
        <v>69.900000000000006</v>
      </c>
      <c r="R7" s="452">
        <v>32.200000000000003</v>
      </c>
      <c r="S7" s="452">
        <v>14.2</v>
      </c>
      <c r="T7" s="452">
        <v>27.2</v>
      </c>
      <c r="U7" s="452">
        <v>12.7</v>
      </c>
      <c r="V7" s="452">
        <v>28</v>
      </c>
      <c r="W7" s="452">
        <v>19.2</v>
      </c>
      <c r="X7" s="452">
        <v>1.8</v>
      </c>
      <c r="Y7" s="452">
        <v>1.7</v>
      </c>
      <c r="Z7" s="452">
        <v>1.7</v>
      </c>
      <c r="AA7" s="452">
        <v>1.6</v>
      </c>
      <c r="AB7" s="451">
        <f>SUM(D7:AA7)</f>
        <v>1306.2</v>
      </c>
      <c r="AC7" s="448">
        <f>(AB6+AB7)/AB5</f>
        <v>5.0155838255338487</v>
      </c>
      <c r="AE7" s="451"/>
      <c r="AH7" s="451"/>
    </row>
    <row r="8" spans="1:35" x14ac:dyDescent="0.2">
      <c r="C8" s="452"/>
      <c r="D8" s="452"/>
      <c r="E8" s="452"/>
      <c r="F8" s="452"/>
      <c r="G8" s="452"/>
      <c r="H8" s="452"/>
      <c r="I8" s="452"/>
      <c r="J8" s="452"/>
      <c r="K8" s="452"/>
      <c r="L8" s="452"/>
      <c r="M8" s="452"/>
      <c r="N8" s="452"/>
      <c r="O8" s="452"/>
      <c r="P8" s="452"/>
      <c r="Q8" s="452"/>
      <c r="R8" s="452"/>
      <c r="S8" s="452"/>
      <c r="T8" s="452"/>
      <c r="AC8" s="453"/>
      <c r="AF8" s="453"/>
      <c r="AI8" s="453"/>
    </row>
    <row r="9" spans="1:35" x14ac:dyDescent="0.2">
      <c r="C9" s="454">
        <f>SUM(C6:C7)/C5</f>
        <v>5.0155838255338487</v>
      </c>
      <c r="D9" s="455">
        <f t="shared" ref="D9:T9" si="0">D6/D5</f>
        <v>4.9866666666666672</v>
      </c>
      <c r="E9" s="455">
        <f t="shared" si="0"/>
        <v>3.7951724137931033</v>
      </c>
      <c r="F9" s="455">
        <f t="shared" si="0"/>
        <v>3.866857142857143</v>
      </c>
      <c r="G9" s="455">
        <f t="shared" si="0"/>
        <v>3.9216666666666664</v>
      </c>
      <c r="H9" s="455">
        <f t="shared" si="0"/>
        <v>4.0716666666666672</v>
      </c>
      <c r="I9" s="455">
        <f t="shared" si="0"/>
        <v>4.4033333333333333</v>
      </c>
      <c r="J9" s="455">
        <f t="shared" si="0"/>
        <v>4.5194444444444439</v>
      </c>
      <c r="K9" s="455">
        <f t="shared" si="0"/>
        <v>4.671333333333334</v>
      </c>
      <c r="L9" s="455">
        <f t="shared" si="0"/>
        <v>4.1388888888888893</v>
      </c>
      <c r="M9" s="455">
        <f t="shared" si="0"/>
        <v>4.1716666666666669</v>
      </c>
      <c r="N9" s="455">
        <f t="shared" si="0"/>
        <v>4.2127777777777773</v>
      </c>
      <c r="O9" s="455">
        <f t="shared" si="0"/>
        <v>4.4383333333333335</v>
      </c>
      <c r="P9" s="455">
        <f t="shared" si="0"/>
        <v>4.7486666666666659</v>
      </c>
      <c r="Q9" s="455">
        <f t="shared" si="0"/>
        <v>5.1638888888888896</v>
      </c>
      <c r="R9" s="455">
        <f t="shared" si="0"/>
        <v>6.34375</v>
      </c>
      <c r="S9" s="455">
        <f t="shared" si="0"/>
        <v>7.0958333333333341</v>
      </c>
      <c r="T9" s="455">
        <f t="shared" si="0"/>
        <v>9.1833333333333336</v>
      </c>
      <c r="AC9" s="455"/>
    </row>
    <row r="10" spans="1:35" x14ac:dyDescent="0.2">
      <c r="C10" s="456">
        <f>C9*Inflation</f>
        <v>18.074768536305253</v>
      </c>
      <c r="D10" s="455"/>
      <c r="E10" s="455"/>
      <c r="F10" s="455"/>
      <c r="G10" s="455"/>
      <c r="H10" s="455"/>
      <c r="I10" s="455"/>
      <c r="J10" s="455"/>
      <c r="K10" s="455"/>
      <c r="L10" s="455"/>
      <c r="M10" s="455"/>
      <c r="N10" s="455"/>
      <c r="O10" s="455"/>
      <c r="P10" s="455"/>
      <c r="Q10" s="453"/>
      <c r="R10" s="455"/>
      <c r="S10" s="455"/>
      <c r="T10" s="455"/>
    </row>
    <row r="11" spans="1:35" x14ac:dyDescent="0.2">
      <c r="A11" s="457"/>
      <c r="B11" s="457"/>
      <c r="C11" s="458"/>
      <c r="D11" s="458"/>
      <c r="E11" s="458"/>
      <c r="F11" s="458"/>
      <c r="G11" s="458"/>
      <c r="H11" s="458"/>
      <c r="I11" s="458"/>
      <c r="J11" s="458"/>
      <c r="K11" s="458"/>
      <c r="L11" s="458"/>
      <c r="M11" s="458"/>
      <c r="N11" s="458"/>
      <c r="O11" s="458"/>
      <c r="P11" s="458"/>
      <c r="Q11" s="458"/>
      <c r="R11" s="458"/>
      <c r="S11" s="458"/>
      <c r="T11" s="458"/>
      <c r="U11" s="457"/>
      <c r="V11" s="457"/>
      <c r="W11" s="457"/>
      <c r="X11" s="457"/>
      <c r="Y11" s="457"/>
      <c r="Z11" s="457"/>
      <c r="AA11" s="457"/>
      <c r="AB11" s="457"/>
      <c r="AC11" s="457"/>
    </row>
    <row r="12" spans="1:35" x14ac:dyDescent="0.2">
      <c r="A12" s="457"/>
      <c r="B12" s="457"/>
      <c r="C12" s="458"/>
      <c r="D12" s="458"/>
      <c r="E12" s="458"/>
      <c r="F12" s="458"/>
      <c r="G12" s="458"/>
      <c r="H12" s="458"/>
      <c r="I12" s="458"/>
      <c r="J12" s="458"/>
      <c r="K12" s="458"/>
      <c r="L12" s="458"/>
      <c r="M12" s="458"/>
      <c r="N12" s="458"/>
      <c r="O12" s="458"/>
      <c r="P12" s="458"/>
      <c r="Q12" s="458"/>
      <c r="R12" s="458"/>
      <c r="S12" s="458"/>
      <c r="T12" s="458"/>
      <c r="U12" s="457"/>
      <c r="V12" s="457"/>
      <c r="W12" s="459"/>
      <c r="X12" s="459"/>
      <c r="Y12" s="459"/>
      <c r="Z12" s="459"/>
      <c r="AA12" s="459"/>
      <c r="AB12" s="457"/>
      <c r="AC12" s="457"/>
    </row>
    <row r="13" spans="1:35" ht="15.75" x14ac:dyDescent="0.25">
      <c r="A13" s="447" t="s">
        <v>1655</v>
      </c>
      <c r="C13" s="455"/>
      <c r="D13" s="455"/>
      <c r="E13" s="455"/>
      <c r="F13" s="455"/>
      <c r="G13" s="455"/>
      <c r="H13" s="455"/>
      <c r="I13" s="455"/>
      <c r="J13" s="455"/>
      <c r="K13" s="455"/>
      <c r="L13" s="455"/>
      <c r="M13" s="455"/>
      <c r="N13" s="455"/>
      <c r="O13" s="455"/>
      <c r="P13" s="455"/>
      <c r="Q13" s="453"/>
      <c r="R13" s="455"/>
      <c r="S13" s="455"/>
      <c r="T13" s="455"/>
      <c r="W13" s="460"/>
      <c r="X13" s="460"/>
      <c r="Y13" s="460"/>
      <c r="Z13" s="460"/>
      <c r="AA13" s="460"/>
    </row>
    <row r="14" spans="1:35" x14ac:dyDescent="0.2">
      <c r="A14" s="448" t="s">
        <v>84</v>
      </c>
      <c r="D14" s="452"/>
      <c r="E14" s="452"/>
      <c r="F14" s="452"/>
      <c r="G14" s="452"/>
      <c r="H14" s="452"/>
      <c r="I14" s="452"/>
      <c r="J14" s="452"/>
      <c r="K14" s="452"/>
      <c r="L14" s="452"/>
      <c r="M14" s="452"/>
      <c r="N14" s="452"/>
      <c r="O14" s="452"/>
      <c r="P14" s="452"/>
      <c r="Q14" s="455"/>
      <c r="R14" s="452"/>
      <c r="S14" s="452"/>
      <c r="T14" s="452"/>
    </row>
    <row r="15" spans="1:35" x14ac:dyDescent="0.2">
      <c r="A15" s="451" t="s">
        <v>1652</v>
      </c>
      <c r="B15" s="452" t="s">
        <v>1656</v>
      </c>
      <c r="C15" s="451">
        <f>SUM(D15:T15)</f>
        <v>785</v>
      </c>
      <c r="D15" s="451">
        <f t="shared" ref="D15:H17" si="1">D5</f>
        <v>105</v>
      </c>
      <c r="E15" s="451">
        <f t="shared" si="1"/>
        <v>145</v>
      </c>
      <c r="F15" s="451">
        <f t="shared" si="1"/>
        <v>175</v>
      </c>
      <c r="G15" s="451">
        <f t="shared" si="1"/>
        <v>180</v>
      </c>
      <c r="H15" s="451">
        <f t="shared" si="1"/>
        <v>120</v>
      </c>
      <c r="I15" s="451">
        <v>60</v>
      </c>
      <c r="K15" s="452"/>
      <c r="L15" s="452"/>
      <c r="M15" s="452"/>
      <c r="N15" s="452"/>
      <c r="O15" s="452"/>
      <c r="P15" s="452"/>
      <c r="Q15" s="452"/>
      <c r="R15" s="452"/>
      <c r="S15" s="452"/>
      <c r="T15" s="452"/>
    </row>
    <row r="16" spans="1:35" x14ac:dyDescent="0.2">
      <c r="A16" s="448" t="s">
        <v>1653</v>
      </c>
      <c r="B16" s="448" t="s">
        <v>1657</v>
      </c>
      <c r="C16" s="452">
        <f>SUM(D16:T16)</f>
        <v>3209.2999999999997</v>
      </c>
      <c r="D16" s="452">
        <f>D6</f>
        <v>523.6</v>
      </c>
      <c r="E16" s="452">
        <f>E6</f>
        <v>550.29999999999995</v>
      </c>
      <c r="F16" s="452">
        <f>F6</f>
        <v>676.7</v>
      </c>
      <c r="G16" s="452">
        <f>G6</f>
        <v>705.9</v>
      </c>
      <c r="H16" s="452">
        <f>H6</f>
        <v>488.6</v>
      </c>
      <c r="I16" s="455">
        <f>I6/2</f>
        <v>264.2</v>
      </c>
    </row>
    <row r="17" spans="1:29" x14ac:dyDescent="0.2">
      <c r="A17" s="448" t="s">
        <v>1654</v>
      </c>
      <c r="C17" s="452">
        <f>SUM(D17:T17)</f>
        <v>330.55</v>
      </c>
      <c r="D17" s="452">
        <f t="shared" si="1"/>
        <v>61</v>
      </c>
      <c r="E17" s="452">
        <f t="shared" si="1"/>
        <v>30</v>
      </c>
      <c r="F17" s="452">
        <f t="shared" si="1"/>
        <v>50.4</v>
      </c>
      <c r="G17" s="452">
        <f t="shared" si="1"/>
        <v>43</v>
      </c>
      <c r="H17" s="452">
        <f>H7</f>
        <v>52.6</v>
      </c>
      <c r="I17" s="455">
        <f>I7/2</f>
        <v>93.55</v>
      </c>
      <c r="J17" s="451"/>
      <c r="K17" s="451"/>
      <c r="L17" s="451"/>
      <c r="M17" s="451"/>
      <c r="N17" s="451"/>
      <c r="O17" s="451"/>
      <c r="P17" s="451"/>
      <c r="Q17" s="451"/>
      <c r="R17" s="451"/>
      <c r="S17" s="451"/>
      <c r="T17" s="451"/>
    </row>
    <row r="18" spans="1:29" x14ac:dyDescent="0.2">
      <c r="A18" s="448" t="s">
        <v>1669</v>
      </c>
      <c r="C18" s="455"/>
      <c r="D18" s="452">
        <f>SUM(D16:D17)*D$3</f>
        <v>818.72802034092092</v>
      </c>
      <c r="E18" s="452">
        <f t="shared" ref="E18:I18" si="2">SUM(E16:E17)*E$3</f>
        <v>903.53287027859346</v>
      </c>
      <c r="F18" s="452">
        <f t="shared" si="2"/>
        <v>1267.5493316240943</v>
      </c>
      <c r="G18" s="452">
        <f t="shared" si="2"/>
        <v>1422.1781807552113</v>
      </c>
      <c r="H18" s="452">
        <f t="shared" si="2"/>
        <v>1081.635164596818</v>
      </c>
      <c r="I18" s="452">
        <f t="shared" si="2"/>
        <v>757.849908864751</v>
      </c>
      <c r="J18" s="451"/>
      <c r="K18" s="451"/>
      <c r="L18" s="451"/>
      <c r="M18" s="451"/>
      <c r="N18" s="451"/>
      <c r="O18" s="451"/>
      <c r="P18" s="451"/>
      <c r="Q18" s="451"/>
      <c r="R18" s="451"/>
      <c r="S18" s="451"/>
      <c r="T18" s="451"/>
    </row>
    <row r="19" spans="1:29" x14ac:dyDescent="0.2">
      <c r="A19" s="448" t="s">
        <v>1670</v>
      </c>
      <c r="C19" s="456">
        <f>SUM(D18:I18)/C15</f>
        <v>7.9636604795673742</v>
      </c>
      <c r="D19" s="452"/>
      <c r="E19" s="452"/>
      <c r="F19" s="452"/>
      <c r="G19" s="452"/>
      <c r="H19" s="452"/>
      <c r="I19" s="452"/>
      <c r="J19" s="451"/>
      <c r="K19" s="451"/>
      <c r="L19" s="451"/>
      <c r="M19" s="451"/>
      <c r="N19" s="451"/>
      <c r="O19" s="451"/>
      <c r="P19" s="451"/>
      <c r="Q19" s="451"/>
      <c r="R19" s="451"/>
      <c r="S19" s="451"/>
      <c r="T19" s="451"/>
    </row>
    <row r="20" spans="1:29" x14ac:dyDescent="0.2">
      <c r="C20" s="452">
        <f>SUM(D18:I18)/SUM(D15:I15)</f>
        <v>7.9636604795673742</v>
      </c>
      <c r="D20" s="452"/>
      <c r="E20" s="452"/>
      <c r="F20" s="452"/>
      <c r="G20" s="452"/>
      <c r="H20" s="452"/>
      <c r="I20" s="452"/>
      <c r="J20" s="451"/>
      <c r="K20" s="451"/>
      <c r="L20" s="451"/>
      <c r="M20" s="451"/>
      <c r="N20" s="451"/>
      <c r="O20" s="451"/>
      <c r="P20" s="451"/>
      <c r="Q20" s="451"/>
      <c r="R20" s="451"/>
      <c r="S20" s="451"/>
      <c r="T20" s="451"/>
    </row>
    <row r="21" spans="1:29" x14ac:dyDescent="0.2">
      <c r="C21" s="455">
        <f>SUM(D16:I17)/SUM(D15:I15)</f>
        <v>4.5093630573248404</v>
      </c>
      <c r="E21" s="452"/>
      <c r="F21" s="452"/>
      <c r="G21" s="452"/>
      <c r="H21" s="452"/>
      <c r="I21" s="452"/>
      <c r="J21" s="451"/>
      <c r="K21" s="451"/>
      <c r="L21" s="451"/>
      <c r="M21" s="451"/>
      <c r="N21" s="451"/>
      <c r="O21" s="451"/>
      <c r="P21" s="451"/>
      <c r="Q21" s="451"/>
      <c r="R21" s="451"/>
      <c r="S21" s="451"/>
      <c r="T21" s="451"/>
    </row>
    <row r="22" spans="1:29" x14ac:dyDescent="0.2">
      <c r="C22" s="452"/>
      <c r="D22" s="452"/>
      <c r="E22" s="452"/>
      <c r="F22" s="452"/>
      <c r="G22" s="452"/>
      <c r="H22" s="452"/>
      <c r="I22" s="452"/>
      <c r="J22" s="451"/>
      <c r="K22" s="451"/>
      <c r="L22" s="451"/>
      <c r="M22" s="451"/>
      <c r="N22" s="451"/>
      <c r="O22" s="451"/>
      <c r="P22" s="451"/>
      <c r="Q22" s="451"/>
      <c r="R22" s="451"/>
      <c r="S22" s="451"/>
      <c r="T22" s="451"/>
    </row>
    <row r="23" spans="1:29" ht="26.25" thickBot="1" x14ac:dyDescent="0.25">
      <c r="A23" s="448" t="s">
        <v>85</v>
      </c>
      <c r="D23" s="452"/>
      <c r="E23" s="461" t="s">
        <v>1658</v>
      </c>
      <c r="F23" s="452"/>
      <c r="G23" s="452"/>
      <c r="H23" s="452"/>
      <c r="I23" s="451"/>
      <c r="J23" s="451"/>
      <c r="K23" s="451"/>
      <c r="L23" s="451"/>
      <c r="M23" s="451"/>
      <c r="N23" s="451"/>
      <c r="O23" s="451"/>
      <c r="P23" s="451"/>
      <c r="Q23" s="451"/>
      <c r="R23" s="451"/>
      <c r="S23" s="451"/>
      <c r="T23" s="451"/>
    </row>
    <row r="24" spans="1:29" x14ac:dyDescent="0.2">
      <c r="A24" s="451" t="s">
        <v>1652</v>
      </c>
      <c r="B24" s="452" t="s">
        <v>1656</v>
      </c>
      <c r="C24" s="451">
        <f>SUM(I24:T24)</f>
        <v>1416</v>
      </c>
      <c r="E24" s="462">
        <f>SUM(I24:AA24)</f>
        <v>1440</v>
      </c>
      <c r="I24" s="451">
        <f>I5-I15</f>
        <v>60</v>
      </c>
      <c r="J24" s="451">
        <f t="shared" ref="J24:T24" si="3">J5</f>
        <v>144</v>
      </c>
      <c r="K24" s="451">
        <f t="shared" si="3"/>
        <v>150</v>
      </c>
      <c r="L24" s="451">
        <f t="shared" si="3"/>
        <v>180</v>
      </c>
      <c r="M24" s="451">
        <f t="shared" si="3"/>
        <v>180</v>
      </c>
      <c r="N24" s="451">
        <f t="shared" si="3"/>
        <v>180</v>
      </c>
      <c r="O24" s="451">
        <f t="shared" si="3"/>
        <v>180</v>
      </c>
      <c r="P24" s="451">
        <f t="shared" si="3"/>
        <v>150</v>
      </c>
      <c r="Q24" s="451">
        <f t="shared" si="3"/>
        <v>108</v>
      </c>
      <c r="R24" s="451">
        <f t="shared" si="3"/>
        <v>48</v>
      </c>
      <c r="S24" s="451">
        <f t="shared" si="3"/>
        <v>24</v>
      </c>
      <c r="T24" s="451">
        <f t="shared" si="3"/>
        <v>12</v>
      </c>
      <c r="W24" s="462">
        <v>6</v>
      </c>
      <c r="X24" s="462">
        <v>3</v>
      </c>
      <c r="Y24" s="462">
        <v>1</v>
      </c>
      <c r="Z24" s="462">
        <v>10</v>
      </c>
      <c r="AA24" s="462">
        <v>4</v>
      </c>
    </row>
    <row r="25" spans="1:29" x14ac:dyDescent="0.2">
      <c r="A25" s="448" t="s">
        <v>1653</v>
      </c>
      <c r="B25" s="448" t="s">
        <v>1657</v>
      </c>
      <c r="C25" s="452">
        <f>SUM(I25:T25)</f>
        <v>6523.7999999999993</v>
      </c>
      <c r="D25" s="452"/>
      <c r="E25" s="463">
        <f>SUM(I25:AA25)</f>
        <v>6713.6419520552217</v>
      </c>
      <c r="F25" s="452"/>
      <c r="G25" s="452"/>
      <c r="H25" s="452"/>
      <c r="I25" s="452">
        <f>I16</f>
        <v>264.2</v>
      </c>
      <c r="J25" s="452">
        <f t="shared" ref="J25:T25" si="4">J6</f>
        <v>650.79999999999995</v>
      </c>
      <c r="K25" s="452">
        <f t="shared" si="4"/>
        <v>700.7</v>
      </c>
      <c r="L25" s="452">
        <f t="shared" si="4"/>
        <v>745</v>
      </c>
      <c r="M25" s="452">
        <f t="shared" si="4"/>
        <v>750.9</v>
      </c>
      <c r="N25" s="452">
        <f t="shared" si="4"/>
        <v>758.3</v>
      </c>
      <c r="O25" s="452">
        <f t="shared" si="4"/>
        <v>798.9</v>
      </c>
      <c r="P25" s="452">
        <f t="shared" si="4"/>
        <v>712.3</v>
      </c>
      <c r="Q25" s="452">
        <f t="shared" si="4"/>
        <v>557.70000000000005</v>
      </c>
      <c r="R25" s="452">
        <f t="shared" si="4"/>
        <v>304.5</v>
      </c>
      <c r="S25" s="452">
        <f t="shared" si="4"/>
        <v>170.3</v>
      </c>
      <c r="T25" s="452">
        <f t="shared" si="4"/>
        <v>110.2</v>
      </c>
      <c r="W25" s="463">
        <v>47.888922236414338</v>
      </c>
      <c r="X25" s="463">
        <v>25.732372411453611</v>
      </c>
      <c r="Y25" s="463">
        <v>8.6029856177181223</v>
      </c>
      <c r="Z25" s="463">
        <v>74.309706787598117</v>
      </c>
      <c r="AA25" s="463">
        <v>33.307965002038273</v>
      </c>
    </row>
    <row r="26" spans="1:29" x14ac:dyDescent="0.2">
      <c r="A26" s="448" t="s">
        <v>1654</v>
      </c>
      <c r="C26" s="452">
        <f>SUM(I26:V26)</f>
        <v>949.65000000000009</v>
      </c>
      <c r="D26" s="452"/>
      <c r="E26" s="463">
        <f>SUM(I26:AA26)</f>
        <v>949.65000000000009</v>
      </c>
      <c r="F26" s="452"/>
      <c r="G26" s="452"/>
      <c r="H26" s="452"/>
      <c r="I26" s="452">
        <f>I7-I17</f>
        <v>93.55</v>
      </c>
      <c r="J26" s="452">
        <f t="shared" ref="J26:T26" si="5">J7</f>
        <v>69.3</v>
      </c>
      <c r="K26" s="452">
        <f t="shared" si="5"/>
        <v>141.19999999999999</v>
      </c>
      <c r="L26" s="452">
        <f t="shared" si="5"/>
        <v>136.19999999999999</v>
      </c>
      <c r="M26" s="452">
        <f t="shared" si="5"/>
        <v>103.5</v>
      </c>
      <c r="N26" s="452">
        <f t="shared" si="5"/>
        <v>48.8</v>
      </c>
      <c r="O26" s="452">
        <f t="shared" si="5"/>
        <v>119.3</v>
      </c>
      <c r="P26" s="452">
        <f t="shared" si="5"/>
        <v>53.6</v>
      </c>
      <c r="Q26" s="452">
        <f t="shared" si="5"/>
        <v>69.900000000000006</v>
      </c>
      <c r="R26" s="452">
        <f t="shared" si="5"/>
        <v>32.200000000000003</v>
      </c>
      <c r="S26" s="452">
        <f t="shared" si="5"/>
        <v>14.2</v>
      </c>
      <c r="T26" s="452">
        <f t="shared" si="5"/>
        <v>27.2</v>
      </c>
      <c r="U26" s="452">
        <v>12.7</v>
      </c>
      <c r="V26" s="452">
        <v>28</v>
      </c>
      <c r="W26" s="463"/>
      <c r="X26" s="464"/>
      <c r="Y26" s="464"/>
      <c r="Z26" s="464"/>
      <c r="AA26" s="464"/>
    </row>
    <row r="27" spans="1:29" x14ac:dyDescent="0.2">
      <c r="A27" s="448" t="s">
        <v>1669</v>
      </c>
      <c r="C27" s="452">
        <f>SUM(I27:AA27)</f>
        <v>19535.931983845665</v>
      </c>
      <c r="D27" s="452"/>
      <c r="E27" s="452">
        <f>SUMPRODUCT(I26:AA26,I3:AA3)+SUMPRODUCT(I25:AA25,I3:AA3)</f>
        <v>19535.931983845665</v>
      </c>
      <c r="F27" s="452"/>
      <c r="G27" s="452"/>
      <c r="H27" s="452"/>
      <c r="I27" s="452">
        <f>SUM(I25:I26)*I$3</f>
        <v>757.849908864751</v>
      </c>
      <c r="J27" s="452">
        <f>SUM(J25:J26)*J$3</f>
        <v>1590.4995797754732</v>
      </c>
      <c r="K27" s="452">
        <f>SUM(K25:K26)*K$3</f>
        <v>1919.5435255780574</v>
      </c>
      <c r="L27" s="452">
        <f t="shared" ref="L27:AA27" si="6">SUM(L25:L26)*L$3</f>
        <v>2081.8476179833933</v>
      </c>
      <c r="M27" s="452">
        <f t="shared" si="6"/>
        <v>2101.092504872171</v>
      </c>
      <c r="N27" s="452">
        <f t="shared" si="6"/>
        <v>2082.8976368349831</v>
      </c>
      <c r="O27" s="452">
        <f t="shared" si="6"/>
        <v>2446.8496547670884</v>
      </c>
      <c r="P27" s="452">
        <f t="shared" si="6"/>
        <v>2105.5125194358197</v>
      </c>
      <c r="Q27" s="452">
        <f t="shared" si="6"/>
        <v>1789.9105548344344</v>
      </c>
      <c r="R27" s="452">
        <f t="shared" si="6"/>
        <v>977.64831445662458</v>
      </c>
      <c r="S27" s="452">
        <f t="shared" si="6"/>
        <v>543.34574289528621</v>
      </c>
      <c r="T27" s="452">
        <f t="shared" si="6"/>
        <v>411.09074404064035</v>
      </c>
      <c r="U27" s="452">
        <f t="shared" si="6"/>
        <v>38.573633846855515</v>
      </c>
      <c r="V27" s="452">
        <f t="shared" si="6"/>
        <v>86.146725509374079</v>
      </c>
      <c r="W27" s="452">
        <f t="shared" si="6"/>
        <v>148.79013706999302</v>
      </c>
      <c r="X27" s="452">
        <f t="shared" si="6"/>
        <v>80.475311403412519</v>
      </c>
      <c r="Y27" s="452">
        <f t="shared" si="6"/>
        <v>27.197477750414375</v>
      </c>
      <c r="Z27" s="452">
        <f t="shared" si="6"/>
        <v>238.65767926418584</v>
      </c>
      <c r="AA27" s="452">
        <f t="shared" si="6"/>
        <v>108.00271466270441</v>
      </c>
    </row>
    <row r="28" spans="1:29" x14ac:dyDescent="0.2">
      <c r="A28" s="448" t="s">
        <v>1670</v>
      </c>
      <c r="C28" s="456">
        <f>C27/C24</f>
        <v>13.796562135484226</v>
      </c>
      <c r="D28" s="452"/>
      <c r="E28" s="456">
        <f>E27/E24</f>
        <v>13.566619433226156</v>
      </c>
      <c r="F28" s="452"/>
      <c r="G28" s="452"/>
      <c r="H28" s="452"/>
      <c r="I28" s="451">
        <f>I27/I24</f>
        <v>12.630831814412517</v>
      </c>
      <c r="J28" s="451">
        <f t="shared" ref="J28:T28" si="7">J27/J24</f>
        <v>11.045135970663008</v>
      </c>
      <c r="K28" s="451">
        <f t="shared" si="7"/>
        <v>12.796956837187048</v>
      </c>
      <c r="L28" s="451">
        <f t="shared" si="7"/>
        <v>11.565820099907741</v>
      </c>
      <c r="M28" s="451">
        <f t="shared" si="7"/>
        <v>11.672736138178728</v>
      </c>
      <c r="N28" s="451">
        <f t="shared" si="7"/>
        <v>11.571653537972129</v>
      </c>
      <c r="O28" s="451">
        <f t="shared" si="7"/>
        <v>13.593609193150492</v>
      </c>
      <c r="P28" s="451">
        <f t="shared" si="7"/>
        <v>14.036750129572132</v>
      </c>
      <c r="Q28" s="451">
        <f t="shared" si="7"/>
        <v>16.573245878096614</v>
      </c>
      <c r="R28" s="451">
        <f t="shared" si="7"/>
        <v>20.367673217846345</v>
      </c>
      <c r="S28" s="451">
        <f t="shared" si="7"/>
        <v>22.639405953970257</v>
      </c>
      <c r="T28" s="451">
        <f t="shared" si="7"/>
        <v>34.257562003386695</v>
      </c>
      <c r="U28" s="451"/>
      <c r="V28" s="451"/>
      <c r="W28" s="451"/>
      <c r="X28" s="451"/>
      <c r="Y28" s="451"/>
      <c r="Z28" s="451"/>
      <c r="AA28" s="451"/>
    </row>
    <row r="29" spans="1:29" x14ac:dyDescent="0.2">
      <c r="A29" s="448" t="s">
        <v>1674</v>
      </c>
      <c r="C29" s="456">
        <f>I30</f>
        <v>5.2491172316384178</v>
      </c>
      <c r="D29" s="452"/>
      <c r="E29" s="456"/>
      <c r="F29" s="452"/>
      <c r="G29" s="452"/>
      <c r="H29" s="452"/>
      <c r="I29" s="451">
        <f>SUM(I25:I26)</f>
        <v>357.75</v>
      </c>
      <c r="J29" s="451">
        <f t="shared" ref="J29:T29" si="8">SUM(J25:J26)</f>
        <v>720.09999999999991</v>
      </c>
      <c r="K29" s="451">
        <f t="shared" si="8"/>
        <v>841.90000000000009</v>
      </c>
      <c r="L29" s="451">
        <f t="shared" si="8"/>
        <v>881.2</v>
      </c>
      <c r="M29" s="451">
        <f t="shared" si="8"/>
        <v>854.4</v>
      </c>
      <c r="N29" s="451">
        <f t="shared" si="8"/>
        <v>807.09999999999991</v>
      </c>
      <c r="O29" s="451">
        <f t="shared" si="8"/>
        <v>918.19999999999993</v>
      </c>
      <c r="P29" s="451">
        <f t="shared" si="8"/>
        <v>765.9</v>
      </c>
      <c r="Q29" s="451">
        <f t="shared" si="8"/>
        <v>627.6</v>
      </c>
      <c r="R29" s="451">
        <f t="shared" si="8"/>
        <v>336.7</v>
      </c>
      <c r="S29" s="451">
        <f t="shared" si="8"/>
        <v>184.5</v>
      </c>
      <c r="T29" s="451">
        <f t="shared" si="8"/>
        <v>137.4</v>
      </c>
      <c r="U29" s="451"/>
      <c r="V29" s="451"/>
      <c r="W29" s="451"/>
      <c r="X29" s="451"/>
      <c r="Y29" s="451"/>
      <c r="Z29" s="451"/>
      <c r="AA29" s="451"/>
    </row>
    <row r="30" spans="1:29" x14ac:dyDescent="0.2">
      <c r="C30" s="456"/>
      <c r="D30" s="452"/>
      <c r="E30" s="456"/>
      <c r="F30" s="452"/>
      <c r="G30" s="452"/>
      <c r="H30" s="452"/>
      <c r="I30" s="473">
        <f>SUM(I29:T29)/SUM(I24:T24)</f>
        <v>5.2491172316384178</v>
      </c>
      <c r="J30" s="451"/>
      <c r="K30" s="451"/>
      <c r="L30" s="451"/>
      <c r="M30" s="451"/>
      <c r="N30" s="451"/>
      <c r="O30" s="451"/>
      <c r="P30" s="451"/>
      <c r="Q30" s="451"/>
      <c r="R30" s="451"/>
      <c r="S30" s="451"/>
      <c r="T30" s="451"/>
      <c r="U30" s="451"/>
      <c r="V30" s="451"/>
      <c r="W30" s="451"/>
      <c r="X30" s="451"/>
      <c r="Y30" s="451"/>
      <c r="Z30" s="451"/>
      <c r="AA30" s="451"/>
    </row>
    <row r="31" spans="1:29" x14ac:dyDescent="0.2">
      <c r="A31" s="457"/>
      <c r="B31" s="457"/>
      <c r="C31" s="457"/>
      <c r="D31" s="465"/>
      <c r="E31" s="465"/>
      <c r="F31" s="465"/>
      <c r="G31" s="465"/>
      <c r="H31" s="465"/>
      <c r="I31" s="466"/>
      <c r="J31" s="466"/>
      <c r="K31" s="466"/>
      <c r="L31" s="466"/>
      <c r="M31" s="466"/>
      <c r="N31" s="466"/>
      <c r="O31" s="466"/>
      <c r="P31" s="466"/>
      <c r="Q31" s="466"/>
      <c r="R31" s="466"/>
      <c r="S31" s="466"/>
      <c r="T31" s="466"/>
      <c r="U31" s="457"/>
      <c r="V31" s="457"/>
      <c r="W31" s="457"/>
      <c r="X31" s="457"/>
      <c r="Y31" s="457"/>
      <c r="Z31" s="457"/>
      <c r="AA31" s="457"/>
      <c r="AB31" s="457"/>
      <c r="AC31" s="457"/>
    </row>
    <row r="32" spans="1:29" x14ac:dyDescent="0.2">
      <c r="A32" s="457"/>
      <c r="B32" s="457"/>
      <c r="C32" s="457"/>
      <c r="D32" s="465"/>
      <c r="E32" s="465"/>
      <c r="F32" s="465"/>
      <c r="G32" s="465"/>
      <c r="H32" s="465"/>
      <c r="I32" s="466"/>
      <c r="J32" s="466"/>
      <c r="K32" s="466"/>
      <c r="L32" s="466"/>
      <c r="M32" s="466"/>
      <c r="N32" s="466"/>
      <c r="O32" s="466"/>
      <c r="P32" s="466"/>
      <c r="Q32" s="466"/>
      <c r="R32" s="466"/>
      <c r="S32" s="466"/>
      <c r="T32" s="466"/>
      <c r="U32" s="457"/>
      <c r="V32" s="457"/>
      <c r="W32" s="457"/>
      <c r="X32" s="457"/>
      <c r="Y32" s="457"/>
      <c r="Z32" s="457"/>
      <c r="AA32" s="457"/>
      <c r="AB32" s="457"/>
      <c r="AC32" s="457"/>
    </row>
    <row r="33" spans="1:20" x14ac:dyDescent="0.2">
      <c r="D33" s="452"/>
      <c r="E33" s="452"/>
      <c r="F33" s="452"/>
      <c r="G33" s="452"/>
      <c r="H33" s="452"/>
      <c r="I33" s="451"/>
      <c r="J33" s="451"/>
      <c r="K33" s="451"/>
      <c r="L33" s="451"/>
      <c r="M33" s="451"/>
      <c r="N33" s="451"/>
      <c r="O33" s="451"/>
      <c r="P33" s="451"/>
      <c r="Q33" s="451"/>
      <c r="R33" s="451"/>
      <c r="S33" s="451"/>
      <c r="T33" s="451"/>
    </row>
    <row r="34" spans="1:20" ht="15.75" x14ac:dyDescent="0.25">
      <c r="A34" s="447" t="s">
        <v>1659</v>
      </c>
      <c r="D34" s="452"/>
      <c r="E34" s="452"/>
      <c r="F34" s="452"/>
      <c r="G34" s="452"/>
      <c r="H34" s="452"/>
      <c r="I34" s="451"/>
      <c r="J34" s="451"/>
      <c r="K34" s="451"/>
      <c r="L34" s="451"/>
      <c r="M34" s="451"/>
      <c r="N34" s="451"/>
      <c r="O34" s="451"/>
      <c r="P34" s="451"/>
      <c r="Q34" s="451"/>
      <c r="R34" s="451"/>
      <c r="S34" s="451"/>
      <c r="T34" s="451"/>
    </row>
    <row r="35" spans="1:20" x14ac:dyDescent="0.2">
      <c r="C35" s="448" t="s">
        <v>1660</v>
      </c>
      <c r="D35" s="451">
        <v>105</v>
      </c>
      <c r="E35" s="451">
        <v>145</v>
      </c>
      <c r="F35" s="451">
        <v>175</v>
      </c>
      <c r="G35" s="451">
        <v>180</v>
      </c>
      <c r="H35" s="451">
        <v>120</v>
      </c>
      <c r="I35" s="451">
        <v>120</v>
      </c>
      <c r="J35" s="451">
        <v>144</v>
      </c>
      <c r="K35" s="451">
        <v>150</v>
      </c>
      <c r="L35" s="451">
        <v>180</v>
      </c>
      <c r="M35" s="451">
        <v>180</v>
      </c>
      <c r="N35" s="451">
        <v>180</v>
      </c>
      <c r="O35" s="451">
        <v>180</v>
      </c>
      <c r="P35" s="451">
        <v>150</v>
      </c>
      <c r="Q35" s="451">
        <v>108</v>
      </c>
      <c r="R35" s="451">
        <v>48</v>
      </c>
      <c r="S35" s="451">
        <v>24</v>
      </c>
      <c r="T35" s="451">
        <v>12</v>
      </c>
    </row>
    <row r="36" spans="1:20" x14ac:dyDescent="0.2">
      <c r="A36" s="467" t="s">
        <v>580</v>
      </c>
      <c r="B36" s="467" t="s">
        <v>1661</v>
      </c>
    </row>
    <row r="37" spans="1:20" x14ac:dyDescent="0.2">
      <c r="A37" s="451" t="s">
        <v>1652</v>
      </c>
      <c r="B37" s="467">
        <v>1</v>
      </c>
      <c r="C37" s="451">
        <v>43</v>
      </c>
      <c r="D37" s="451">
        <v>43</v>
      </c>
      <c r="E37" s="451"/>
      <c r="F37" s="451"/>
      <c r="G37" s="451"/>
      <c r="H37" s="451"/>
      <c r="I37" s="451"/>
      <c r="J37" s="451"/>
      <c r="K37" s="451"/>
      <c r="L37" s="451"/>
      <c r="M37" s="451"/>
      <c r="N37" s="451"/>
      <c r="O37" s="451"/>
      <c r="P37" s="451"/>
      <c r="Q37" s="451"/>
      <c r="R37" s="451"/>
      <c r="S37" s="451"/>
      <c r="T37" s="451"/>
    </row>
    <row r="38" spans="1:20" x14ac:dyDescent="0.2">
      <c r="A38" s="448" t="s">
        <v>1653</v>
      </c>
      <c r="B38" s="467"/>
      <c r="C38" s="452">
        <f>SUM(D38:T38)</f>
        <v>214.42666666666668</v>
      </c>
      <c r="D38" s="452">
        <f>D37/D$5*D$6</f>
        <v>214.42666666666668</v>
      </c>
      <c r="E38" s="451"/>
      <c r="F38" s="451"/>
      <c r="G38" s="451"/>
      <c r="H38" s="451"/>
      <c r="I38" s="451"/>
      <c r="J38" s="451"/>
      <c r="K38" s="451"/>
      <c r="L38" s="451"/>
      <c r="M38" s="451"/>
      <c r="N38" s="451"/>
      <c r="O38" s="451"/>
      <c r="P38" s="451"/>
      <c r="Q38" s="451"/>
      <c r="R38" s="451"/>
      <c r="S38" s="451"/>
      <c r="T38" s="451"/>
    </row>
    <row r="39" spans="1:20" x14ac:dyDescent="0.2">
      <c r="A39" s="448" t="s">
        <v>1654</v>
      </c>
      <c r="B39" s="467"/>
      <c r="C39" s="452">
        <f>SUM(D39:T39)</f>
        <v>24.980952380952381</v>
      </c>
      <c r="D39" s="452">
        <f>D37/D$5*D$7</f>
        <v>24.980952380952381</v>
      </c>
      <c r="E39" s="451"/>
      <c r="F39" s="451"/>
      <c r="G39" s="451"/>
      <c r="H39" s="451"/>
      <c r="I39" s="451"/>
      <c r="J39" s="451"/>
      <c r="K39" s="451"/>
      <c r="L39" s="451"/>
      <c r="M39" s="451"/>
      <c r="N39" s="451"/>
      <c r="O39" s="451"/>
      <c r="P39" s="451"/>
      <c r="Q39" s="451"/>
      <c r="R39" s="451"/>
      <c r="S39" s="451"/>
      <c r="T39" s="451"/>
    </row>
    <row r="40" spans="1:20" x14ac:dyDescent="0.2">
      <c r="B40" s="467"/>
      <c r="C40" s="456">
        <f>(SUMPRODUCT(D38:AA38,$D$3:$AA$3)+SUMPRODUCT(D39:AA39,$D$3:$AA$3))/C37</f>
        <v>7.7974097175325809</v>
      </c>
      <c r="D40" s="452"/>
      <c r="E40" s="451"/>
      <c r="F40" s="451"/>
      <c r="G40" s="451"/>
      <c r="H40" s="451"/>
      <c r="I40" s="451"/>
      <c r="J40" s="451"/>
      <c r="K40" s="451"/>
      <c r="L40" s="451"/>
      <c r="M40" s="451"/>
      <c r="N40" s="451"/>
      <c r="O40" s="451"/>
      <c r="P40" s="451"/>
      <c r="Q40" s="451"/>
      <c r="R40" s="451"/>
      <c r="S40" s="451"/>
      <c r="T40" s="451"/>
    </row>
    <row r="41" spans="1:20" x14ac:dyDescent="0.2">
      <c r="B41" s="467"/>
      <c r="C41" s="451"/>
      <c r="D41" s="451"/>
      <c r="E41" s="451"/>
      <c r="F41" s="451"/>
      <c r="G41" s="451"/>
      <c r="H41" s="451"/>
      <c r="I41" s="451"/>
      <c r="J41" s="451"/>
      <c r="K41" s="451"/>
      <c r="L41" s="451"/>
      <c r="M41" s="451"/>
      <c r="N41" s="451"/>
      <c r="O41" s="451"/>
      <c r="P41" s="451"/>
      <c r="Q41" s="451"/>
      <c r="R41" s="451"/>
      <c r="S41" s="451"/>
      <c r="T41" s="451"/>
    </row>
    <row r="42" spans="1:20" x14ac:dyDescent="0.2">
      <c r="A42" s="451" t="s">
        <v>1652</v>
      </c>
      <c r="B42" s="467">
        <v>5</v>
      </c>
      <c r="C42" s="451">
        <v>116</v>
      </c>
      <c r="D42" s="451">
        <v>62</v>
      </c>
      <c r="E42" s="451">
        <v>54</v>
      </c>
      <c r="F42" s="451"/>
      <c r="G42" s="451"/>
      <c r="H42" s="451"/>
      <c r="I42" s="451"/>
      <c r="J42" s="451"/>
      <c r="K42" s="451"/>
      <c r="L42" s="451"/>
      <c r="M42" s="451"/>
      <c r="N42" s="451"/>
      <c r="O42" s="451"/>
      <c r="P42" s="451"/>
      <c r="Q42" s="451"/>
      <c r="R42" s="451"/>
      <c r="S42" s="451"/>
      <c r="T42" s="451"/>
    </row>
    <row r="43" spans="1:20" x14ac:dyDescent="0.2">
      <c r="A43" s="448" t="s">
        <v>1653</v>
      </c>
      <c r="B43" s="467"/>
      <c r="C43" s="452">
        <f>SUM(D43:T43)</f>
        <v>514.11264367816091</v>
      </c>
      <c r="D43" s="452">
        <f>D42/D$5*D$6</f>
        <v>309.17333333333335</v>
      </c>
      <c r="E43" s="452">
        <f>E42/E$5*E$6</f>
        <v>204.93931034482759</v>
      </c>
      <c r="F43" s="451"/>
      <c r="G43" s="451"/>
      <c r="H43" s="451"/>
      <c r="I43" s="451"/>
      <c r="J43" s="451"/>
      <c r="K43" s="451"/>
      <c r="L43" s="451"/>
      <c r="M43" s="451"/>
      <c r="N43" s="451"/>
      <c r="O43" s="451"/>
      <c r="P43" s="451"/>
      <c r="Q43" s="451"/>
      <c r="R43" s="451"/>
      <c r="S43" s="451"/>
      <c r="T43" s="451"/>
    </row>
    <row r="44" spans="1:20" x14ac:dyDescent="0.2">
      <c r="A44" s="448" t="s">
        <v>1654</v>
      </c>
      <c r="B44" s="467"/>
      <c r="C44" s="452">
        <f>SUM(D44:T44)</f>
        <v>47.191461412151071</v>
      </c>
      <c r="D44" s="452">
        <f>D42/D$5*D$7</f>
        <v>36.019047619047619</v>
      </c>
      <c r="E44" s="452">
        <f>E42/E$5*E$7</f>
        <v>11.172413793103448</v>
      </c>
      <c r="F44" s="451"/>
      <c r="G44" s="451"/>
      <c r="H44" s="451"/>
      <c r="I44" s="451"/>
      <c r="J44" s="451"/>
      <c r="K44" s="451"/>
      <c r="L44" s="451"/>
      <c r="M44" s="451"/>
      <c r="N44" s="451"/>
      <c r="O44" s="451"/>
      <c r="P44" s="451"/>
      <c r="Q44" s="451"/>
      <c r="R44" s="451"/>
      <c r="S44" s="451"/>
      <c r="T44" s="451"/>
    </row>
    <row r="45" spans="1:20" x14ac:dyDescent="0.2">
      <c r="B45" s="467"/>
      <c r="C45" s="456">
        <f>(SUMPRODUCT(D43:AA43,$D$3:$AA$3)+SUMPRODUCT(D44:AA44,$D$3:$AA$3))/C42</f>
        <v>7.0683405681130766</v>
      </c>
      <c r="D45" s="452"/>
      <c r="E45" s="452"/>
      <c r="F45" s="451"/>
      <c r="G45" s="451"/>
      <c r="H45" s="451"/>
      <c r="I45" s="451"/>
      <c r="J45" s="451"/>
      <c r="K45" s="451"/>
      <c r="L45" s="451"/>
      <c r="M45" s="451"/>
      <c r="N45" s="451"/>
      <c r="O45" s="451"/>
      <c r="P45" s="451"/>
      <c r="Q45" s="451"/>
      <c r="R45" s="451"/>
      <c r="S45" s="451"/>
      <c r="T45" s="451"/>
    </row>
    <row r="46" spans="1:20" x14ac:dyDescent="0.2">
      <c r="B46" s="467"/>
      <c r="C46" s="451"/>
      <c r="D46" s="451"/>
      <c r="E46" s="451"/>
      <c r="F46" s="451"/>
      <c r="G46" s="451"/>
      <c r="H46" s="451"/>
      <c r="I46" s="451"/>
      <c r="J46" s="451"/>
      <c r="K46" s="451"/>
      <c r="L46" s="451"/>
      <c r="M46" s="451"/>
      <c r="N46" s="451"/>
      <c r="O46" s="451"/>
      <c r="P46" s="451"/>
      <c r="Q46" s="451"/>
      <c r="R46" s="451"/>
      <c r="S46" s="451"/>
      <c r="T46" s="451"/>
    </row>
    <row r="47" spans="1:20" x14ac:dyDescent="0.2">
      <c r="A47" s="451" t="s">
        <v>1652</v>
      </c>
      <c r="B47" s="467">
        <v>10</v>
      </c>
      <c r="C47" s="451">
        <v>170</v>
      </c>
      <c r="D47" s="451"/>
      <c r="E47" s="451">
        <v>91</v>
      </c>
      <c r="F47" s="451">
        <v>79</v>
      </c>
      <c r="G47" s="451"/>
      <c r="H47" s="451"/>
      <c r="I47" s="451"/>
      <c r="J47" s="451"/>
      <c r="K47" s="451"/>
      <c r="L47" s="451"/>
      <c r="M47" s="451"/>
      <c r="N47" s="451"/>
      <c r="O47" s="451"/>
      <c r="P47" s="451"/>
      <c r="Q47" s="451"/>
      <c r="R47" s="451"/>
      <c r="S47" s="451"/>
      <c r="T47" s="451"/>
    </row>
    <row r="48" spans="1:20" x14ac:dyDescent="0.2">
      <c r="A48" s="448" t="s">
        <v>1653</v>
      </c>
      <c r="B48" s="467"/>
      <c r="C48" s="452">
        <f>SUM(D48:T48)</f>
        <v>650.8424039408867</v>
      </c>
      <c r="E48" s="455">
        <f>E47/E$5*E$6</f>
        <v>345.36068965517239</v>
      </c>
      <c r="F48" s="452">
        <f>F47/F$5*F$6</f>
        <v>305.4817142857143</v>
      </c>
      <c r="G48" s="451"/>
      <c r="H48" s="451"/>
      <c r="I48" s="451"/>
      <c r="J48" s="451"/>
      <c r="K48" s="451"/>
      <c r="L48" s="451"/>
      <c r="M48" s="451"/>
      <c r="N48" s="451"/>
      <c r="O48" s="451"/>
      <c r="P48" s="451"/>
      <c r="Q48" s="451"/>
      <c r="R48" s="451"/>
      <c r="S48" s="451"/>
      <c r="T48" s="451"/>
    </row>
    <row r="49" spans="1:20" x14ac:dyDescent="0.2">
      <c r="A49" s="448" t="s">
        <v>1654</v>
      </c>
      <c r="B49" s="467"/>
      <c r="C49" s="452">
        <f>SUM(D49:T49)</f>
        <v>41.57958620689655</v>
      </c>
      <c r="E49" s="452">
        <f>E47/E$5*E$7</f>
        <v>18.827586206896552</v>
      </c>
      <c r="F49" s="452">
        <f>F47/F$5*F$7</f>
        <v>22.751999999999999</v>
      </c>
      <c r="G49" s="451"/>
      <c r="H49" s="451"/>
      <c r="I49" s="451"/>
      <c r="J49" s="451"/>
      <c r="K49" s="451"/>
      <c r="L49" s="451"/>
      <c r="M49" s="451"/>
      <c r="N49" s="451"/>
      <c r="O49" s="451"/>
      <c r="P49" s="451"/>
      <c r="Q49" s="451"/>
      <c r="R49" s="451"/>
      <c r="S49" s="451"/>
      <c r="T49" s="451"/>
    </row>
    <row r="50" spans="1:20" x14ac:dyDescent="0.2">
      <c r="B50" s="467"/>
      <c r="C50" s="456">
        <f>(SUMPRODUCT(D48:AA48,$D$3:$AA$3)+SUMPRODUCT(D49:AA49,$D$3:$AA$3))/C47</f>
        <v>6.7014867697341289</v>
      </c>
      <c r="E50" s="452"/>
      <c r="F50" s="452"/>
      <c r="G50" s="451"/>
      <c r="H50" s="451"/>
      <c r="I50" s="451"/>
      <c r="J50" s="451"/>
      <c r="K50" s="451"/>
      <c r="L50" s="451"/>
      <c r="M50" s="451"/>
      <c r="N50" s="451"/>
      <c r="O50" s="451"/>
      <c r="P50" s="451"/>
      <c r="Q50" s="451"/>
      <c r="R50" s="451"/>
      <c r="S50" s="451"/>
      <c r="T50" s="451"/>
    </row>
    <row r="51" spans="1:20" x14ac:dyDescent="0.2">
      <c r="B51" s="467"/>
      <c r="J51" s="451"/>
      <c r="K51" s="451"/>
      <c r="L51" s="451"/>
      <c r="M51" s="451"/>
      <c r="N51" s="451"/>
      <c r="O51" s="451"/>
      <c r="P51" s="451"/>
      <c r="Q51" s="451"/>
      <c r="R51" s="451"/>
      <c r="S51" s="451"/>
      <c r="T51" s="451"/>
    </row>
    <row r="52" spans="1:20" x14ac:dyDescent="0.2">
      <c r="A52" s="451" t="s">
        <v>1652</v>
      </c>
      <c r="B52" s="467">
        <v>15</v>
      </c>
      <c r="C52" s="451">
        <v>456</v>
      </c>
      <c r="D52" s="451"/>
      <c r="E52" s="451"/>
      <c r="F52" s="451">
        <v>96</v>
      </c>
      <c r="G52" s="451">
        <v>180</v>
      </c>
      <c r="H52" s="451">
        <v>120</v>
      </c>
      <c r="I52" s="451">
        <v>60</v>
      </c>
      <c r="J52" s="451"/>
      <c r="K52" s="451"/>
      <c r="L52" s="451"/>
      <c r="M52" s="451"/>
      <c r="N52" s="451"/>
      <c r="O52" s="451"/>
      <c r="P52" s="451"/>
      <c r="Q52" s="451"/>
      <c r="R52" s="451"/>
      <c r="S52" s="451"/>
      <c r="T52" s="451"/>
    </row>
    <row r="53" spans="1:20" x14ac:dyDescent="0.2">
      <c r="A53" s="448" t="s">
        <v>1653</v>
      </c>
      <c r="B53" s="467"/>
      <c r="C53" s="452">
        <f>SUM(D53:T53)</f>
        <v>1829.9182857142857</v>
      </c>
      <c r="D53" s="451"/>
      <c r="E53" s="451"/>
      <c r="F53" s="452">
        <f>F52/F$5*F$6</f>
        <v>371.21828571428574</v>
      </c>
      <c r="G53" s="452">
        <f>G52/G$5*G$6</f>
        <v>705.9</v>
      </c>
      <c r="H53" s="452">
        <f>H52/H$5*H$6</f>
        <v>488.6</v>
      </c>
      <c r="I53" s="452">
        <f>I52/I$5*I$6</f>
        <v>264.2</v>
      </c>
      <c r="J53" s="451"/>
      <c r="K53" s="451"/>
      <c r="L53" s="451"/>
      <c r="M53" s="451"/>
      <c r="N53" s="451"/>
      <c r="O53" s="451"/>
      <c r="P53" s="451"/>
      <c r="Q53" s="451"/>
      <c r="R53" s="451"/>
      <c r="S53" s="451"/>
      <c r="T53" s="451"/>
    </row>
    <row r="54" spans="1:20" x14ac:dyDescent="0.2">
      <c r="A54" s="448" t="s">
        <v>1654</v>
      </c>
      <c r="B54" s="467"/>
      <c r="C54" s="452">
        <f>SUM(D54:T54)</f>
        <v>216.798</v>
      </c>
      <c r="D54" s="451"/>
      <c r="E54" s="451"/>
      <c r="F54" s="452">
        <f>F52/F$5*F$7</f>
        <v>27.648</v>
      </c>
      <c r="G54" s="452">
        <f>G52/G$5*G$7</f>
        <v>43</v>
      </c>
      <c r="H54" s="452">
        <f>H52/H$5*H$7</f>
        <v>52.6</v>
      </c>
      <c r="I54" s="452">
        <f>I52/I$5*I$7</f>
        <v>93.55</v>
      </c>
      <c r="J54" s="451"/>
      <c r="K54" s="451"/>
      <c r="L54" s="451"/>
      <c r="M54" s="451"/>
      <c r="N54" s="451"/>
      <c r="O54" s="451"/>
      <c r="P54" s="451"/>
      <c r="Q54" s="451"/>
      <c r="R54" s="451"/>
      <c r="S54" s="451"/>
      <c r="T54" s="451"/>
    </row>
    <row r="55" spans="1:20" x14ac:dyDescent="0.2">
      <c r="B55" s="467"/>
      <c r="C55" s="456">
        <f>(SUMPRODUCT(D53:AA53,$D$3:$AA$3)+SUMPRODUCT(D54:AA54,$D$3:$AA$3))/C52</f>
        <v>8.6776416707249329</v>
      </c>
      <c r="D55" s="451"/>
      <c r="E55" s="451"/>
      <c r="F55" s="452"/>
      <c r="G55" s="452"/>
      <c r="H55" s="452"/>
      <c r="I55" s="452"/>
      <c r="J55" s="451"/>
      <c r="K55" s="451"/>
      <c r="L55" s="451"/>
      <c r="M55" s="451"/>
      <c r="N55" s="451"/>
      <c r="O55" s="451"/>
      <c r="P55" s="451"/>
      <c r="Q55" s="451"/>
      <c r="R55" s="451"/>
      <c r="S55" s="451"/>
      <c r="T55" s="451"/>
    </row>
    <row r="56" spans="1:20" x14ac:dyDescent="0.2">
      <c r="B56" s="467"/>
      <c r="C56" s="451"/>
      <c r="D56" s="451"/>
      <c r="E56" s="451"/>
      <c r="F56" s="451"/>
      <c r="G56" s="451"/>
      <c r="H56" s="451"/>
      <c r="I56" s="451"/>
      <c r="J56" s="451"/>
      <c r="K56" s="451"/>
      <c r="L56" s="451"/>
      <c r="M56" s="451"/>
      <c r="N56" s="451"/>
      <c r="O56" s="451"/>
      <c r="P56" s="451"/>
      <c r="Q56" s="451"/>
      <c r="R56" s="451"/>
      <c r="S56" s="451"/>
      <c r="T56" s="451"/>
    </row>
    <row r="57" spans="1:20" x14ac:dyDescent="0.2">
      <c r="A57" s="467" t="s">
        <v>581</v>
      </c>
      <c r="B57" s="467"/>
      <c r="C57" s="451"/>
      <c r="D57" s="451"/>
      <c r="E57" s="451"/>
      <c r="F57" s="451"/>
      <c r="G57" s="451"/>
      <c r="H57" s="451"/>
      <c r="I57" s="451"/>
      <c r="J57" s="451"/>
      <c r="K57" s="451"/>
      <c r="L57" s="451"/>
      <c r="M57" s="451"/>
      <c r="N57" s="451"/>
      <c r="O57" s="451"/>
      <c r="P57" s="451"/>
      <c r="Q57" s="451"/>
      <c r="R57" s="451"/>
      <c r="S57" s="451"/>
      <c r="T57" s="451"/>
    </row>
    <row r="58" spans="1:20" x14ac:dyDescent="0.2">
      <c r="A58" s="451" t="s">
        <v>1652</v>
      </c>
      <c r="B58" s="467">
        <v>25</v>
      </c>
      <c r="C58" s="451">
        <v>244</v>
      </c>
      <c r="D58" s="451"/>
      <c r="E58" s="451"/>
      <c r="F58" s="451"/>
      <c r="G58" s="451"/>
      <c r="H58" s="451"/>
      <c r="I58" s="451">
        <v>60</v>
      </c>
      <c r="J58" s="451">
        <v>144</v>
      </c>
      <c r="K58" s="451">
        <v>40</v>
      </c>
      <c r="L58" s="451"/>
      <c r="M58" s="451"/>
      <c r="N58" s="451"/>
      <c r="O58" s="451"/>
      <c r="P58" s="451"/>
      <c r="Q58" s="451"/>
      <c r="R58" s="451"/>
      <c r="S58" s="451"/>
      <c r="T58" s="451"/>
    </row>
    <row r="59" spans="1:20" x14ac:dyDescent="0.2">
      <c r="A59" s="448" t="s">
        <v>1653</v>
      </c>
      <c r="B59" s="467"/>
      <c r="C59" s="452">
        <f>SUM(D59:T59)</f>
        <v>1101.8533333333335</v>
      </c>
      <c r="D59" s="451"/>
      <c r="E59" s="451"/>
      <c r="F59" s="451"/>
      <c r="G59" s="451"/>
      <c r="H59" s="451"/>
      <c r="I59" s="452">
        <f>I58/I$5*I$6</f>
        <v>264.2</v>
      </c>
      <c r="J59" s="452">
        <f>J58/J$5*J$6</f>
        <v>650.79999999999995</v>
      </c>
      <c r="K59" s="452">
        <f>K58/K$5*K$6</f>
        <v>186.85333333333335</v>
      </c>
      <c r="L59" s="451"/>
      <c r="M59" s="451"/>
      <c r="N59" s="451"/>
      <c r="O59" s="451"/>
      <c r="P59" s="451"/>
      <c r="Q59" s="451"/>
      <c r="R59" s="451"/>
      <c r="S59" s="451"/>
      <c r="T59" s="451"/>
    </row>
    <row r="60" spans="1:20" x14ac:dyDescent="0.2">
      <c r="A60" s="448" t="s">
        <v>1654</v>
      </c>
      <c r="B60" s="467"/>
      <c r="C60" s="452">
        <f>SUM(D60:T60)</f>
        <v>200.50333333333333</v>
      </c>
      <c r="D60" s="451"/>
      <c r="E60" s="451"/>
      <c r="F60" s="451"/>
      <c r="G60" s="451"/>
      <c r="H60" s="451"/>
      <c r="I60" s="452">
        <f>I58/I$5*I$7</f>
        <v>93.55</v>
      </c>
      <c r="J60" s="452">
        <f>J58/J$5*J$7</f>
        <v>69.3</v>
      </c>
      <c r="K60" s="452">
        <f>K58/K$5*K$7</f>
        <v>37.653333333333329</v>
      </c>
      <c r="L60" s="451"/>
      <c r="M60" s="451"/>
      <c r="N60" s="451"/>
      <c r="O60" s="451"/>
      <c r="P60" s="451"/>
      <c r="Q60" s="451"/>
      <c r="R60" s="451"/>
      <c r="S60" s="451"/>
      <c r="T60" s="451"/>
    </row>
    <row r="61" spans="1:20" x14ac:dyDescent="0.2">
      <c r="B61" s="467"/>
      <c r="C61" s="456">
        <f>(SUMPRODUCT(D59:AA59,$D$3:$AA$3)+SUMPRODUCT(D60:AA60,$D$3:$AA$3))/C58</f>
        <v>11.722244926752895</v>
      </c>
      <c r="D61" s="451"/>
      <c r="E61" s="451"/>
      <c r="F61" s="451"/>
      <c r="G61" s="451"/>
      <c r="H61" s="451"/>
      <c r="I61" s="452"/>
      <c r="J61" s="452"/>
      <c r="K61" s="452"/>
      <c r="L61" s="451"/>
      <c r="M61" s="451"/>
      <c r="N61" s="451"/>
      <c r="O61" s="451"/>
      <c r="P61" s="451"/>
      <c r="Q61" s="451"/>
      <c r="R61" s="451"/>
      <c r="S61" s="451"/>
      <c r="T61" s="451"/>
    </row>
    <row r="62" spans="1:20" x14ac:dyDescent="0.2">
      <c r="B62" s="467"/>
      <c r="C62" s="451"/>
      <c r="D62" s="451"/>
      <c r="E62" s="451"/>
      <c r="F62" s="451"/>
      <c r="G62" s="451"/>
      <c r="H62" s="451"/>
      <c r="I62" s="451"/>
      <c r="J62" s="451"/>
      <c r="K62" s="451"/>
      <c r="L62" s="451"/>
      <c r="M62" s="451"/>
      <c r="N62" s="451"/>
      <c r="O62" s="451"/>
      <c r="P62" s="451"/>
      <c r="Q62" s="451"/>
      <c r="R62" s="451"/>
      <c r="S62" s="451"/>
      <c r="T62" s="451"/>
    </row>
    <row r="63" spans="1:20" x14ac:dyDescent="0.2">
      <c r="A63" s="451" t="s">
        <v>1652</v>
      </c>
      <c r="B63" s="467" t="s">
        <v>87</v>
      </c>
      <c r="C63" s="448">
        <v>469</v>
      </c>
      <c r="D63" s="451"/>
      <c r="E63" s="451"/>
      <c r="F63" s="451"/>
      <c r="G63" s="451"/>
      <c r="H63" s="451"/>
      <c r="I63" s="451"/>
      <c r="J63" s="451"/>
      <c r="K63" s="451">
        <v>110</v>
      </c>
      <c r="L63" s="451">
        <v>180</v>
      </c>
      <c r="M63" s="451">
        <v>180</v>
      </c>
      <c r="N63" s="451"/>
      <c r="O63" s="451"/>
      <c r="P63" s="451"/>
      <c r="Q63" s="451"/>
      <c r="R63" s="451"/>
      <c r="S63" s="451"/>
      <c r="T63" s="451"/>
    </row>
    <row r="64" spans="1:20" x14ac:dyDescent="0.2">
      <c r="A64" s="448" t="s">
        <v>1653</v>
      </c>
      <c r="B64" s="467"/>
      <c r="C64" s="452">
        <f>SUM(D64:T64)</f>
        <v>2009.7466666666669</v>
      </c>
      <c r="D64" s="451"/>
      <c r="E64" s="451"/>
      <c r="F64" s="451"/>
      <c r="G64" s="451"/>
      <c r="H64" s="451"/>
      <c r="I64" s="451"/>
      <c r="J64" s="451"/>
      <c r="K64" s="452">
        <f>K63/K$5*K$6</f>
        <v>513.84666666666669</v>
      </c>
      <c r="L64" s="452">
        <f>L63/L$5*L$6</f>
        <v>745</v>
      </c>
      <c r="M64" s="452">
        <f>M63/M$5*M$6</f>
        <v>750.9</v>
      </c>
      <c r="N64" s="451"/>
      <c r="O64" s="451"/>
      <c r="P64" s="451"/>
      <c r="Q64" s="451"/>
      <c r="R64" s="451"/>
      <c r="S64" s="451"/>
      <c r="T64" s="451"/>
    </row>
    <row r="65" spans="1:27" x14ac:dyDescent="0.2">
      <c r="A65" s="448" t="s">
        <v>1654</v>
      </c>
      <c r="B65" s="467"/>
      <c r="C65" s="452">
        <f>SUM(D65:T65)</f>
        <v>343.24666666666667</v>
      </c>
      <c r="D65" s="451"/>
      <c r="E65" s="451"/>
      <c r="F65" s="451"/>
      <c r="G65" s="451"/>
      <c r="H65" s="451"/>
      <c r="I65" s="451"/>
      <c r="J65" s="451"/>
      <c r="K65" s="452">
        <f>K63/K$5*K$7</f>
        <v>103.54666666666665</v>
      </c>
      <c r="L65" s="452">
        <f>L63/L$5*L$7</f>
        <v>136.19999999999999</v>
      </c>
      <c r="M65" s="452">
        <f>M63/M$5*M$7</f>
        <v>103.5</v>
      </c>
      <c r="N65" s="451"/>
      <c r="O65" s="451"/>
      <c r="P65" s="451"/>
      <c r="Q65" s="451"/>
      <c r="R65" s="451"/>
      <c r="S65" s="451"/>
      <c r="T65" s="451"/>
    </row>
    <row r="66" spans="1:27" x14ac:dyDescent="0.2">
      <c r="B66" s="467"/>
      <c r="C66" s="456">
        <f>(SUMPRODUCT(D64:AA64,$D$3:$AA$3)+SUMPRODUCT(D65:AA65,$D$3:$AA$3))/C63</f>
        <v>11.920267323978974</v>
      </c>
      <c r="D66" s="451"/>
      <c r="E66" s="451"/>
      <c r="F66" s="451"/>
      <c r="G66" s="451"/>
      <c r="H66" s="451"/>
      <c r="I66" s="451"/>
      <c r="J66" s="451"/>
      <c r="K66" s="452"/>
      <c r="L66" s="452"/>
      <c r="M66" s="452"/>
      <c r="N66" s="451"/>
      <c r="O66" s="451"/>
      <c r="P66" s="451"/>
      <c r="Q66" s="451"/>
      <c r="R66" s="451"/>
      <c r="S66" s="451"/>
      <c r="T66" s="451"/>
    </row>
    <row r="67" spans="1:27" x14ac:dyDescent="0.2">
      <c r="B67" s="467"/>
      <c r="C67" s="451"/>
      <c r="D67" s="451"/>
      <c r="E67" s="451"/>
      <c r="F67" s="451"/>
      <c r="G67" s="451"/>
      <c r="H67" s="451"/>
      <c r="I67" s="451"/>
      <c r="J67" s="451"/>
      <c r="K67" s="451"/>
      <c r="L67" s="451"/>
      <c r="M67" s="451"/>
      <c r="N67" s="451"/>
      <c r="O67" s="451"/>
      <c r="P67" s="451"/>
      <c r="Q67" s="451"/>
      <c r="R67" s="451"/>
      <c r="S67" s="451"/>
      <c r="T67" s="451"/>
    </row>
    <row r="68" spans="1:27" x14ac:dyDescent="0.2">
      <c r="A68" s="451" t="s">
        <v>1652</v>
      </c>
      <c r="B68" s="467" t="s">
        <v>88</v>
      </c>
      <c r="C68" s="448">
        <v>462</v>
      </c>
      <c r="D68" s="451"/>
      <c r="E68" s="451"/>
      <c r="F68" s="451"/>
      <c r="G68" s="451"/>
      <c r="H68" s="451"/>
      <c r="I68" s="451"/>
      <c r="J68" s="451"/>
      <c r="K68" s="451"/>
      <c r="L68" s="451"/>
      <c r="M68" s="451">
        <v>0</v>
      </c>
      <c r="N68" s="451">
        <v>180</v>
      </c>
      <c r="O68" s="451">
        <v>180</v>
      </c>
      <c r="P68" s="451">
        <v>101</v>
      </c>
      <c r="Q68" s="451"/>
      <c r="R68" s="451"/>
      <c r="S68" s="451"/>
      <c r="T68" s="451"/>
    </row>
    <row r="69" spans="1:27" x14ac:dyDescent="0.2">
      <c r="A69" s="448" t="s">
        <v>1653</v>
      </c>
      <c r="B69" s="467"/>
      <c r="C69" s="452">
        <f>SUM(D69:T69)</f>
        <v>2036.815333333333</v>
      </c>
      <c r="D69" s="451"/>
      <c r="E69" s="451"/>
      <c r="F69" s="451"/>
      <c r="G69" s="451"/>
      <c r="H69" s="451"/>
      <c r="I69" s="451"/>
      <c r="J69" s="451"/>
      <c r="K69" s="451"/>
      <c r="L69" s="451"/>
      <c r="M69" s="452">
        <f>M68/M$5*M$6</f>
        <v>0</v>
      </c>
      <c r="N69" s="452">
        <f>N68/N$5*N$6</f>
        <v>758.3</v>
      </c>
      <c r="O69" s="452">
        <f>O68/O$5*O$6</f>
        <v>798.9</v>
      </c>
      <c r="P69" s="452">
        <f>P68/P$5*P$6</f>
        <v>479.6153333333333</v>
      </c>
      <c r="Q69" s="451"/>
      <c r="R69" s="451"/>
      <c r="S69" s="451"/>
      <c r="T69" s="451"/>
    </row>
    <row r="70" spans="1:27" x14ac:dyDescent="0.2">
      <c r="A70" s="448" t="s">
        <v>1654</v>
      </c>
      <c r="B70" s="467"/>
      <c r="C70" s="452">
        <f>SUM(D70:T70)</f>
        <v>204.19066666666666</v>
      </c>
      <c r="D70" s="451"/>
      <c r="E70" s="451"/>
      <c r="F70" s="451"/>
      <c r="G70" s="451"/>
      <c r="H70" s="451"/>
      <c r="I70" s="451"/>
      <c r="J70" s="451"/>
      <c r="K70" s="451"/>
      <c r="L70" s="451"/>
      <c r="M70" s="452">
        <f>M68/M$5*M$7</f>
        <v>0</v>
      </c>
      <c r="N70" s="452">
        <f>N68/N$5*N$7</f>
        <v>48.8</v>
      </c>
      <c r="O70" s="452">
        <f>O68/O$5*O$7</f>
        <v>119.3</v>
      </c>
      <c r="P70" s="452">
        <f>P68/P$5*P$7</f>
        <v>36.090666666666671</v>
      </c>
      <c r="Q70" s="451"/>
      <c r="R70" s="451"/>
      <c r="S70" s="451"/>
      <c r="T70" s="451"/>
    </row>
    <row r="71" spans="1:27" x14ac:dyDescent="0.2">
      <c r="B71" s="467"/>
      <c r="C71" s="456">
        <f>(SUMPRODUCT(D69:AA69,$D$3:$AA$3)+SUMPRODUCT(D70:AA70,$D$3:$AA$3))/C68</f>
        <v>12.873287997162029</v>
      </c>
      <c r="D71" s="451"/>
      <c r="E71" s="451"/>
      <c r="F71" s="451"/>
      <c r="G71" s="451"/>
      <c r="H71" s="451"/>
      <c r="I71" s="451"/>
      <c r="J71" s="451"/>
      <c r="K71" s="451"/>
      <c r="L71" s="451"/>
      <c r="M71" s="452"/>
      <c r="N71" s="452"/>
      <c r="O71" s="452"/>
      <c r="P71" s="452"/>
      <c r="Q71" s="451"/>
      <c r="R71" s="451"/>
      <c r="S71" s="451"/>
      <c r="T71" s="451"/>
    </row>
    <row r="72" spans="1:27" ht="26.25" thickBot="1" x14ac:dyDescent="0.25">
      <c r="B72" s="467"/>
      <c r="E72" s="461" t="s">
        <v>1658</v>
      </c>
    </row>
    <row r="73" spans="1:27" x14ac:dyDescent="0.2">
      <c r="A73" s="451" t="s">
        <v>1652</v>
      </c>
      <c r="B73" s="467" t="s">
        <v>89</v>
      </c>
      <c r="C73" s="451">
        <v>241</v>
      </c>
      <c r="D73" s="451"/>
      <c r="E73" s="468">
        <f>SUM(P73:AA73)</f>
        <v>265</v>
      </c>
      <c r="F73" s="451"/>
      <c r="G73" s="451"/>
      <c r="H73" s="451"/>
      <c r="I73" s="451"/>
      <c r="J73" s="451"/>
      <c r="K73" s="451"/>
      <c r="L73" s="451"/>
      <c r="M73" s="451"/>
      <c r="N73" s="451"/>
      <c r="O73" s="451"/>
      <c r="P73" s="451">
        <v>49</v>
      </c>
      <c r="Q73" s="451">
        <v>108</v>
      </c>
      <c r="R73" s="451">
        <v>48</v>
      </c>
      <c r="S73" s="451">
        <v>24</v>
      </c>
      <c r="T73" s="451">
        <v>12</v>
      </c>
      <c r="W73" s="462">
        <v>6</v>
      </c>
      <c r="X73" s="462">
        <v>3</v>
      </c>
      <c r="Y73" s="462">
        <v>1</v>
      </c>
      <c r="Z73" s="462">
        <v>10</v>
      </c>
      <c r="AA73" s="462">
        <v>4</v>
      </c>
    </row>
    <row r="74" spans="1:27" x14ac:dyDescent="0.2">
      <c r="A74" s="448" t="s">
        <v>1653</v>
      </c>
      <c r="B74" s="467"/>
      <c r="C74" s="452">
        <f>SUM(P74:V74)</f>
        <v>1375.3846666666668</v>
      </c>
      <c r="E74" s="469">
        <f>SUM(P74:AA74)</f>
        <v>1565.2266187218893</v>
      </c>
      <c r="P74" s="452">
        <f>P73/P$5*P$6</f>
        <v>232.68466666666666</v>
      </c>
      <c r="Q74" s="452">
        <f>Q73/Q$5*Q$6</f>
        <v>557.70000000000005</v>
      </c>
      <c r="R74" s="452">
        <f>R73/R$5*R$6</f>
        <v>304.5</v>
      </c>
      <c r="S74" s="452">
        <f>S73/S$5*S$6</f>
        <v>170.3</v>
      </c>
      <c r="T74" s="452">
        <f>T73/T$5*T$6</f>
        <v>110.2</v>
      </c>
      <c r="W74" s="463">
        <v>47.888922236414338</v>
      </c>
      <c r="X74" s="463">
        <v>25.732372411453611</v>
      </c>
      <c r="Y74" s="463">
        <v>8.6029856177181223</v>
      </c>
      <c r="Z74" s="463">
        <v>74.309706787598117</v>
      </c>
      <c r="AA74" s="463">
        <v>33.307965002038273</v>
      </c>
    </row>
    <row r="75" spans="1:27" x14ac:dyDescent="0.2">
      <c r="A75" s="448" t="s">
        <v>1654</v>
      </c>
      <c r="B75" s="467"/>
      <c r="C75" s="452">
        <f>SUM(P75:V75)</f>
        <v>201.70933333333332</v>
      </c>
      <c r="E75" s="469">
        <f>SUM(P75:AA75)</f>
        <v>201.70933333333332</v>
      </c>
      <c r="P75" s="452">
        <f>P73/P$5*P$7</f>
        <v>17.509333333333334</v>
      </c>
      <c r="Q75" s="452">
        <f>Q73/Q$5*Q$7</f>
        <v>69.900000000000006</v>
      </c>
      <c r="R75" s="452">
        <f>R73/R$5*R$7</f>
        <v>32.200000000000003</v>
      </c>
      <c r="S75" s="452">
        <f>S73/S$5*S$7</f>
        <v>14.2</v>
      </c>
      <c r="T75" s="452">
        <f>T73/T$5*T$7</f>
        <v>27.2</v>
      </c>
      <c r="U75" s="452">
        <v>12.7</v>
      </c>
      <c r="V75" s="452">
        <v>28</v>
      </c>
      <c r="W75" s="464"/>
      <c r="X75" s="464"/>
      <c r="Y75" s="464"/>
      <c r="Z75" s="464"/>
      <c r="AA75" s="464"/>
    </row>
    <row r="76" spans="1:27" x14ac:dyDescent="0.2">
      <c r="B76" s="467"/>
      <c r="C76" s="456">
        <f>(SUMPRODUCT(F74:V74,$F$3:$V$3)+SUMPRODUCT(F75:V75,$F$3:$V$3))/C73</f>
        <v>18.815421045362033</v>
      </c>
      <c r="E76" s="456">
        <f>(SUMPRODUCT(F74:AA74,$D$3:$Y$3)+SUMPRODUCT(F75:AA75,$D$3:$Y$3))/E73</f>
        <v>18.411749744762204</v>
      </c>
      <c r="P76" s="452"/>
      <c r="Q76" s="452"/>
      <c r="R76" s="452"/>
      <c r="S76" s="452"/>
      <c r="T76" s="452"/>
    </row>
    <row r="77" spans="1:27" x14ac:dyDescent="0.2">
      <c r="P77" s="452"/>
      <c r="Q77" s="452"/>
      <c r="R77" s="452"/>
      <c r="S77" s="452"/>
      <c r="T77" s="452"/>
    </row>
    <row r="78" spans="1:27" x14ac:dyDescent="0.2">
      <c r="P78" s="452"/>
      <c r="Q78" s="452"/>
      <c r="R78" s="452"/>
      <c r="S78" s="452"/>
      <c r="T78" s="452"/>
    </row>
    <row r="79" spans="1:27" x14ac:dyDescent="0.2">
      <c r="P79" s="452"/>
      <c r="Q79" s="452"/>
      <c r="R79" s="452"/>
      <c r="S79" s="452"/>
      <c r="T79" s="452"/>
    </row>
    <row r="80" spans="1:27" x14ac:dyDescent="0.2">
      <c r="D80" s="452"/>
      <c r="E80" s="452"/>
      <c r="F80" s="452"/>
      <c r="G80" s="452"/>
      <c r="H80" s="452"/>
      <c r="P80" s="452"/>
      <c r="Q80" s="452"/>
      <c r="R80" s="452"/>
      <c r="S80" s="452"/>
      <c r="T80" s="452"/>
      <c r="U80" s="452"/>
      <c r="V80" s="451"/>
    </row>
    <row r="81" spans="10:33" x14ac:dyDescent="0.2">
      <c r="J81" s="452"/>
      <c r="K81" s="452"/>
      <c r="L81" s="452"/>
      <c r="M81" s="452"/>
      <c r="N81" s="452"/>
      <c r="O81" s="452"/>
      <c r="P81" s="452"/>
      <c r="Q81" s="452"/>
      <c r="R81" s="452"/>
      <c r="S81" s="452"/>
      <c r="T81" s="452"/>
      <c r="V81" s="451"/>
    </row>
    <row r="83" spans="10:33" x14ac:dyDescent="0.2">
      <c r="U83" s="452"/>
      <c r="V83" s="451"/>
      <c r="AD83" s="452"/>
      <c r="AE83" s="455"/>
      <c r="AF83" s="453"/>
      <c r="AG83" s="453"/>
    </row>
    <row r="84" spans="10:33" x14ac:dyDescent="0.2">
      <c r="U84" s="452"/>
      <c r="V84" s="451"/>
      <c r="W84" s="453"/>
      <c r="X84" s="453"/>
      <c r="Y84" s="453"/>
      <c r="AD84" s="452"/>
      <c r="AE84" s="455"/>
      <c r="AF84" s="453"/>
      <c r="AG84" s="453"/>
    </row>
    <row r="85" spans="10:33" x14ac:dyDescent="0.2">
      <c r="U85" s="452"/>
      <c r="V85" s="451"/>
      <c r="W85" s="453"/>
      <c r="X85" s="453"/>
      <c r="Y85" s="453"/>
      <c r="AD85" s="452"/>
      <c r="AE85" s="455"/>
      <c r="AF85" s="453"/>
      <c r="AG85" s="453"/>
    </row>
    <row r="86" spans="10:33" x14ac:dyDescent="0.2">
      <c r="U86" s="452"/>
      <c r="V86" s="451"/>
      <c r="W86" s="453"/>
      <c r="X86" s="453"/>
      <c r="Y86" s="453"/>
      <c r="AD86" s="452"/>
      <c r="AE86" s="455"/>
      <c r="AF86" s="453"/>
      <c r="AG86" s="453"/>
    </row>
    <row r="87" spans="10:33" x14ac:dyDescent="0.2">
      <c r="U87" s="452"/>
      <c r="V87" s="451"/>
      <c r="W87" s="453"/>
      <c r="X87" s="453"/>
      <c r="Y87" s="453"/>
      <c r="AD87" s="452"/>
      <c r="AE87" s="455"/>
      <c r="AF87" s="453"/>
      <c r="AG87" s="453"/>
    </row>
    <row r="88" spans="10:33" x14ac:dyDescent="0.2">
      <c r="U88" s="452"/>
      <c r="V88" s="451"/>
      <c r="W88" s="453"/>
      <c r="X88" s="453"/>
      <c r="Y88" s="453"/>
      <c r="AD88" s="452"/>
      <c r="AE88" s="455"/>
      <c r="AF88" s="453"/>
      <c r="AG88" s="453"/>
    </row>
    <row r="89" spans="10:33" x14ac:dyDescent="0.2">
      <c r="U89" s="452"/>
      <c r="V89" s="451"/>
      <c r="W89" s="453"/>
      <c r="X89" s="453"/>
      <c r="Y89" s="453"/>
      <c r="AD89" s="452"/>
      <c r="AE89" s="455"/>
      <c r="AF89" s="453"/>
      <c r="AG89" s="453"/>
    </row>
    <row r="90" spans="10:33" x14ac:dyDescent="0.2">
      <c r="U90" s="452"/>
      <c r="V90" s="451"/>
      <c r="W90" s="453"/>
      <c r="X90" s="453"/>
      <c r="Y90" s="453"/>
      <c r="AD90" s="452"/>
      <c r="AE90" s="455"/>
      <c r="AF90" s="453"/>
      <c r="AG90" s="453"/>
    </row>
    <row r="91" spans="10:33" x14ac:dyDescent="0.2">
      <c r="U91" s="452"/>
      <c r="V91" s="451"/>
      <c r="W91" s="453"/>
      <c r="X91" s="453"/>
      <c r="Y91" s="453"/>
      <c r="AD91" s="452"/>
      <c r="AE91" s="455"/>
      <c r="AF91" s="453"/>
      <c r="AG91" s="453"/>
    </row>
    <row r="92" spans="10:33" x14ac:dyDescent="0.2">
      <c r="U92" s="452"/>
      <c r="V92" s="451"/>
      <c r="W92" s="453"/>
      <c r="X92" s="453"/>
      <c r="Y92" s="453"/>
      <c r="AD92" s="452"/>
      <c r="AE92" s="455"/>
      <c r="AF92" s="453"/>
      <c r="AG92" s="453"/>
    </row>
    <row r="93" spans="10:33" x14ac:dyDescent="0.2">
      <c r="U93" s="452"/>
      <c r="V93" s="451"/>
      <c r="W93" s="453"/>
      <c r="X93" s="453"/>
      <c r="Y93" s="453"/>
      <c r="AD93" s="452"/>
      <c r="AE93" s="455"/>
      <c r="AF93" s="453"/>
      <c r="AG93" s="453"/>
    </row>
    <row r="94" spans="10:33" x14ac:dyDescent="0.2">
      <c r="U94" s="452"/>
      <c r="V94" s="451"/>
      <c r="W94" s="453"/>
      <c r="X94" s="453"/>
      <c r="Y94" s="453"/>
      <c r="AD94" s="452"/>
      <c r="AE94" s="455"/>
      <c r="AF94" s="453"/>
      <c r="AG94" s="453"/>
    </row>
    <row r="95" spans="10:33" x14ac:dyDescent="0.2">
      <c r="U95" s="452"/>
      <c r="V95" s="451"/>
      <c r="W95" s="453"/>
      <c r="X95" s="453"/>
      <c r="Y95" s="453"/>
      <c r="AD95" s="452"/>
      <c r="AE95" s="455"/>
      <c r="AF95" s="453"/>
      <c r="AG95" s="453"/>
    </row>
    <row r="96" spans="10:33" x14ac:dyDescent="0.2">
      <c r="U96" s="452"/>
      <c r="V96" s="451"/>
      <c r="W96" s="453"/>
      <c r="X96" s="453"/>
      <c r="Y96" s="453"/>
      <c r="AD96" s="452"/>
      <c r="AE96" s="455"/>
      <c r="AF96" s="453"/>
      <c r="AG96" s="453"/>
    </row>
    <row r="97" spans="21:33" x14ac:dyDescent="0.2">
      <c r="U97" s="452"/>
      <c r="V97" s="451"/>
      <c r="W97" s="453"/>
      <c r="X97" s="453"/>
      <c r="Y97" s="453"/>
      <c r="AD97" s="452"/>
      <c r="AE97" s="455"/>
      <c r="AF97" s="453"/>
      <c r="AG97" s="453"/>
    </row>
    <row r="98" spans="21:33" x14ac:dyDescent="0.2">
      <c r="U98" s="452"/>
      <c r="V98" s="451"/>
      <c r="W98" s="453"/>
      <c r="X98" s="453"/>
      <c r="Y98" s="453"/>
      <c r="AD98" s="452"/>
      <c r="AE98" s="455"/>
      <c r="AF98" s="453"/>
      <c r="AG98" s="453"/>
    </row>
    <row r="99" spans="21:33" x14ac:dyDescent="0.2">
      <c r="U99" s="452"/>
      <c r="V99" s="451"/>
      <c r="W99" s="453"/>
      <c r="X99" s="453"/>
      <c r="Y99" s="453"/>
      <c r="AD99" s="452"/>
      <c r="AE99" s="455"/>
      <c r="AF99" s="453"/>
      <c r="AG99" s="453"/>
    </row>
    <row r="100" spans="21:33" x14ac:dyDescent="0.2">
      <c r="U100" s="452"/>
      <c r="V100" s="451"/>
      <c r="W100" s="453"/>
      <c r="X100" s="453"/>
      <c r="Y100" s="453"/>
      <c r="AD100" s="452"/>
      <c r="AE100" s="455"/>
      <c r="AF100" s="453"/>
      <c r="AG100" s="453"/>
    </row>
    <row r="101" spans="21:33" x14ac:dyDescent="0.2">
      <c r="U101" s="452"/>
      <c r="V101" s="451"/>
      <c r="W101" s="453"/>
      <c r="X101" s="453"/>
      <c r="Y101" s="453"/>
      <c r="AD101" s="452"/>
      <c r="AE101" s="455"/>
      <c r="AF101" s="453"/>
      <c r="AG101" s="453"/>
    </row>
    <row r="102" spans="21:33" x14ac:dyDescent="0.2">
      <c r="U102" s="452"/>
      <c r="V102" s="451"/>
      <c r="W102" s="453"/>
      <c r="X102" s="453"/>
      <c r="Y102" s="453"/>
      <c r="AD102" s="452"/>
      <c r="AE102" s="455"/>
      <c r="AF102" s="453"/>
      <c r="AG102" s="453"/>
    </row>
    <row r="103" spans="21:33" x14ac:dyDescent="0.2">
      <c r="U103" s="452"/>
      <c r="V103" s="451"/>
      <c r="W103" s="453"/>
      <c r="X103" s="453"/>
      <c r="Y103" s="453"/>
      <c r="AD103" s="452"/>
      <c r="AE103" s="455"/>
      <c r="AF103" s="453"/>
      <c r="AG103" s="453"/>
    </row>
    <row r="104" spans="21:33" x14ac:dyDescent="0.2">
      <c r="U104" s="452"/>
      <c r="V104" s="451"/>
      <c r="W104" s="453"/>
      <c r="X104" s="453"/>
      <c r="Y104" s="453"/>
      <c r="AD104" s="452"/>
      <c r="AE104" s="455"/>
      <c r="AF104" s="453"/>
      <c r="AG104" s="453"/>
    </row>
    <row r="105" spans="21:33" x14ac:dyDescent="0.2">
      <c r="U105" s="452"/>
      <c r="V105" s="451"/>
      <c r="W105" s="453"/>
      <c r="X105" s="453"/>
      <c r="Y105" s="453"/>
      <c r="AD105" s="452"/>
      <c r="AE105" s="455"/>
      <c r="AF105" s="453"/>
      <c r="AG105" s="453"/>
    </row>
    <row r="106" spans="21:33" x14ac:dyDescent="0.2">
      <c r="U106" s="452"/>
      <c r="V106" s="451"/>
      <c r="W106" s="453"/>
      <c r="X106" s="453"/>
      <c r="Y106" s="453"/>
      <c r="AD106" s="452"/>
      <c r="AE106" s="455"/>
      <c r="AF106" s="453"/>
      <c r="AG106" s="453"/>
    </row>
    <row r="107" spans="21:33" x14ac:dyDescent="0.2">
      <c r="U107" s="452"/>
      <c r="V107" s="451"/>
      <c r="W107" s="453"/>
      <c r="X107" s="453"/>
      <c r="Y107" s="453"/>
      <c r="AD107" s="452"/>
      <c r="AE107" s="455"/>
      <c r="AF107" s="453"/>
      <c r="AG107" s="453"/>
    </row>
    <row r="108" spans="21:33" x14ac:dyDescent="0.2">
      <c r="U108" s="452"/>
      <c r="V108" s="451"/>
      <c r="W108" s="453"/>
      <c r="X108" s="453"/>
      <c r="Y108" s="453"/>
      <c r="AD108" s="452"/>
      <c r="AE108" s="455"/>
      <c r="AF108" s="453"/>
      <c r="AG108" s="453"/>
    </row>
    <row r="109" spans="21:33" x14ac:dyDescent="0.2">
      <c r="U109" s="452"/>
      <c r="V109" s="451"/>
      <c r="W109" s="453"/>
      <c r="X109" s="453"/>
      <c r="Y109" s="453"/>
      <c r="AD109" s="452"/>
      <c r="AE109" s="455"/>
      <c r="AF109" s="453"/>
      <c r="AG109" s="453"/>
    </row>
    <row r="110" spans="21:33" x14ac:dyDescent="0.2">
      <c r="U110" s="452"/>
      <c r="V110" s="451"/>
      <c r="W110" s="453"/>
      <c r="X110" s="453"/>
      <c r="Y110" s="453"/>
      <c r="AD110" s="452"/>
      <c r="AE110" s="455"/>
      <c r="AF110" s="453"/>
      <c r="AG110" s="453"/>
    </row>
    <row r="111" spans="21:33" x14ac:dyDescent="0.2">
      <c r="U111" s="452"/>
      <c r="V111" s="451"/>
      <c r="W111" s="453"/>
      <c r="X111" s="453"/>
      <c r="Y111" s="453"/>
      <c r="AD111" s="452"/>
      <c r="AE111" s="455"/>
      <c r="AF111" s="453"/>
      <c r="AG111" s="453"/>
    </row>
    <row r="112" spans="21:33" x14ac:dyDescent="0.2">
      <c r="U112" s="452"/>
      <c r="V112" s="451"/>
      <c r="W112" s="453"/>
      <c r="X112" s="453"/>
      <c r="Y112" s="453"/>
      <c r="AD112" s="452"/>
      <c r="AE112" s="455"/>
      <c r="AF112" s="453"/>
      <c r="AG112" s="453"/>
    </row>
    <row r="113" spans="21:33" x14ac:dyDescent="0.2">
      <c r="U113" s="452"/>
      <c r="V113" s="451"/>
      <c r="W113" s="453"/>
      <c r="X113" s="453"/>
      <c r="Y113" s="453"/>
      <c r="AD113" s="452"/>
      <c r="AE113" s="455"/>
      <c r="AF113" s="453"/>
      <c r="AG113" s="453"/>
    </row>
    <row r="114" spans="21:33" x14ac:dyDescent="0.2">
      <c r="U114" s="452"/>
      <c r="V114" s="451"/>
      <c r="W114" s="453"/>
      <c r="X114" s="453"/>
      <c r="Y114" s="453"/>
      <c r="AD114" s="452"/>
      <c r="AE114" s="455"/>
      <c r="AF114" s="453"/>
      <c r="AG114" s="453"/>
    </row>
    <row r="115" spans="21:33" x14ac:dyDescent="0.2">
      <c r="U115" s="452"/>
      <c r="V115" s="451"/>
      <c r="W115" s="453"/>
      <c r="X115" s="453"/>
      <c r="Y115" s="453"/>
      <c r="AD115" s="452"/>
      <c r="AE115" s="455"/>
      <c r="AF115" s="453"/>
      <c r="AG115" s="453"/>
    </row>
    <row r="116" spans="21:33" x14ac:dyDescent="0.2">
      <c r="U116" s="452"/>
      <c r="V116" s="451"/>
      <c r="W116" s="453"/>
      <c r="X116" s="453"/>
      <c r="Y116" s="453"/>
      <c r="AD116" s="452"/>
      <c r="AE116" s="455"/>
      <c r="AF116" s="453"/>
      <c r="AG116" s="453"/>
    </row>
    <row r="117" spans="21:33" x14ac:dyDescent="0.2">
      <c r="U117" s="452"/>
      <c r="V117" s="451"/>
      <c r="W117" s="453"/>
      <c r="X117" s="453"/>
      <c r="Y117" s="453"/>
      <c r="AD117" s="452"/>
      <c r="AE117" s="455"/>
      <c r="AF117" s="453"/>
      <c r="AG117" s="453"/>
    </row>
    <row r="118" spans="21:33" x14ac:dyDescent="0.2">
      <c r="U118" s="452"/>
      <c r="V118" s="451"/>
      <c r="W118" s="453"/>
      <c r="X118" s="453"/>
      <c r="Y118" s="453"/>
      <c r="AD118" s="452"/>
      <c r="AE118" s="455"/>
      <c r="AF118" s="453"/>
      <c r="AG118" s="453"/>
    </row>
    <row r="119" spans="21:33" x14ac:dyDescent="0.2">
      <c r="U119" s="452"/>
      <c r="V119" s="451"/>
      <c r="W119" s="453"/>
      <c r="X119" s="453"/>
      <c r="Y119" s="453"/>
      <c r="AD119" s="452"/>
      <c r="AE119" s="455"/>
      <c r="AF119" s="453"/>
      <c r="AG119" s="453"/>
    </row>
    <row r="120" spans="21:33" x14ac:dyDescent="0.2">
      <c r="U120" s="452"/>
      <c r="V120" s="451"/>
      <c r="W120" s="453"/>
      <c r="X120" s="453"/>
      <c r="Y120" s="453"/>
      <c r="AD120" s="452"/>
      <c r="AE120" s="455"/>
      <c r="AF120" s="453"/>
      <c r="AG120" s="453"/>
    </row>
    <row r="121" spans="21:33" x14ac:dyDescent="0.2">
      <c r="U121" s="452"/>
      <c r="V121" s="451"/>
      <c r="W121" s="453"/>
      <c r="X121" s="453"/>
      <c r="Y121" s="453"/>
      <c r="AD121" s="452"/>
      <c r="AE121" s="455"/>
      <c r="AF121" s="453"/>
      <c r="AG121" s="453"/>
    </row>
    <row r="122" spans="21:33" x14ac:dyDescent="0.2">
      <c r="U122" s="452"/>
      <c r="V122" s="451"/>
      <c r="W122" s="453"/>
      <c r="X122" s="453"/>
      <c r="Y122" s="453"/>
      <c r="AD122" s="452"/>
      <c r="AE122" s="455"/>
      <c r="AF122" s="453"/>
      <c r="AG122" s="453"/>
    </row>
    <row r="123" spans="21:33" x14ac:dyDescent="0.2">
      <c r="U123" s="452"/>
      <c r="V123" s="451"/>
      <c r="W123" s="453"/>
      <c r="X123" s="453"/>
      <c r="Y123" s="453"/>
      <c r="AD123" s="452"/>
      <c r="AE123" s="455"/>
      <c r="AF123" s="453"/>
      <c r="AG123" s="453"/>
    </row>
    <row r="124" spans="21:33" x14ac:dyDescent="0.2">
      <c r="U124" s="452"/>
      <c r="V124" s="451"/>
      <c r="W124" s="453"/>
      <c r="X124" s="453"/>
      <c r="Y124" s="453"/>
      <c r="AD124" s="452"/>
      <c r="AE124" s="455"/>
      <c r="AF124" s="453"/>
      <c r="AG124" s="453"/>
    </row>
    <row r="125" spans="21:33" x14ac:dyDescent="0.2">
      <c r="U125" s="452"/>
      <c r="V125" s="451"/>
      <c r="W125" s="453"/>
      <c r="X125" s="453"/>
      <c r="Y125" s="453"/>
      <c r="AD125" s="452"/>
      <c r="AE125" s="455"/>
      <c r="AF125" s="453"/>
      <c r="AG125" s="453"/>
    </row>
    <row r="126" spans="21:33" x14ac:dyDescent="0.2">
      <c r="U126" s="452"/>
      <c r="V126" s="451"/>
      <c r="W126" s="453"/>
      <c r="X126" s="453"/>
      <c r="Y126" s="453"/>
      <c r="AD126" s="452"/>
      <c r="AE126" s="455"/>
      <c r="AF126" s="453"/>
      <c r="AG126" s="453"/>
    </row>
    <row r="127" spans="21:33" x14ac:dyDescent="0.2">
      <c r="U127" s="452"/>
      <c r="V127" s="451"/>
      <c r="W127" s="453"/>
      <c r="X127" s="453"/>
      <c r="Y127" s="453"/>
      <c r="AD127" s="452"/>
      <c r="AE127" s="455"/>
      <c r="AF127" s="453"/>
      <c r="AG127" s="453"/>
    </row>
    <row r="128" spans="21:33" x14ac:dyDescent="0.2">
      <c r="U128" s="452"/>
      <c r="V128" s="451"/>
      <c r="W128" s="453"/>
      <c r="X128" s="453"/>
      <c r="Y128" s="453"/>
      <c r="AD128" s="452"/>
      <c r="AE128" s="455"/>
      <c r="AF128" s="453"/>
      <c r="AG128" s="453"/>
    </row>
    <row r="129" spans="21:33" x14ac:dyDescent="0.2">
      <c r="U129" s="452"/>
      <c r="V129" s="451"/>
      <c r="W129" s="453"/>
      <c r="X129" s="453"/>
      <c r="Y129" s="453"/>
      <c r="AD129" s="452"/>
      <c r="AE129" s="455"/>
      <c r="AF129" s="453"/>
      <c r="AG129" s="453"/>
    </row>
    <row r="130" spans="21:33" x14ac:dyDescent="0.2">
      <c r="U130" s="452"/>
      <c r="V130" s="451"/>
      <c r="W130" s="453"/>
      <c r="X130" s="453"/>
      <c r="Y130" s="453"/>
      <c r="AD130" s="452"/>
      <c r="AE130" s="455"/>
      <c r="AF130" s="453"/>
      <c r="AG130" s="453"/>
    </row>
    <row r="131" spans="21:33" x14ac:dyDescent="0.2">
      <c r="U131" s="452"/>
      <c r="V131" s="451"/>
      <c r="W131" s="453"/>
      <c r="X131" s="453"/>
      <c r="Y131" s="453"/>
      <c r="AD131" s="452"/>
      <c r="AE131" s="455"/>
      <c r="AF131" s="453"/>
      <c r="AG131" s="453"/>
    </row>
    <row r="132" spans="21:33" x14ac:dyDescent="0.2">
      <c r="U132" s="452"/>
      <c r="V132" s="451"/>
      <c r="W132" s="453"/>
      <c r="X132" s="453"/>
      <c r="Y132" s="453"/>
      <c r="AD132" s="452"/>
      <c r="AE132" s="455"/>
      <c r="AF132" s="453"/>
      <c r="AG132" s="453"/>
    </row>
    <row r="133" spans="21:33" x14ac:dyDescent="0.2">
      <c r="U133" s="452"/>
      <c r="V133" s="451"/>
      <c r="W133" s="453"/>
      <c r="X133" s="453"/>
      <c r="Y133" s="453"/>
      <c r="AD133" s="452"/>
      <c r="AE133" s="455"/>
      <c r="AF133" s="453"/>
      <c r="AG133" s="453"/>
    </row>
    <row r="134" spans="21:33" x14ac:dyDescent="0.2">
      <c r="U134" s="452"/>
      <c r="V134" s="451"/>
      <c r="W134" s="453"/>
      <c r="X134" s="453"/>
      <c r="Y134" s="453"/>
      <c r="AD134" s="452"/>
      <c r="AE134" s="455"/>
      <c r="AF134" s="453"/>
      <c r="AG134" s="453"/>
    </row>
    <row r="135" spans="21:33" x14ac:dyDescent="0.2">
      <c r="U135" s="452"/>
      <c r="V135" s="451"/>
      <c r="W135" s="453"/>
      <c r="X135" s="453"/>
      <c r="Y135" s="453"/>
      <c r="AD135" s="452"/>
      <c r="AE135" s="455"/>
      <c r="AF135" s="453"/>
      <c r="AG135" s="453"/>
    </row>
    <row r="136" spans="21:33" x14ac:dyDescent="0.2">
      <c r="U136" s="452"/>
      <c r="V136" s="451"/>
      <c r="W136" s="453"/>
      <c r="X136" s="453"/>
      <c r="Y136" s="453"/>
      <c r="AD136" s="452"/>
      <c r="AE136" s="455"/>
      <c r="AF136" s="453"/>
      <c r="AG136" s="453"/>
    </row>
    <row r="137" spans="21:33" x14ac:dyDescent="0.2">
      <c r="U137" s="452"/>
      <c r="V137" s="451"/>
      <c r="W137" s="453"/>
      <c r="X137" s="453"/>
      <c r="Y137" s="453"/>
      <c r="AD137" s="452"/>
      <c r="AE137" s="455"/>
      <c r="AF137" s="453"/>
      <c r="AG137" s="453"/>
    </row>
    <row r="138" spans="21:33" x14ac:dyDescent="0.2">
      <c r="U138" s="452"/>
      <c r="V138" s="451"/>
      <c r="W138" s="453"/>
      <c r="X138" s="453"/>
      <c r="Y138" s="453"/>
      <c r="AD138" s="452"/>
      <c r="AE138" s="455"/>
      <c r="AF138" s="453"/>
      <c r="AG138" s="453"/>
    </row>
    <row r="139" spans="21:33" x14ac:dyDescent="0.2">
      <c r="U139" s="452"/>
      <c r="V139" s="451"/>
      <c r="W139" s="453"/>
      <c r="X139" s="453"/>
      <c r="Y139" s="453"/>
      <c r="AD139" s="452"/>
      <c r="AE139" s="455"/>
      <c r="AF139" s="453"/>
      <c r="AG139" s="453"/>
    </row>
    <row r="140" spans="21:33" x14ac:dyDescent="0.2">
      <c r="U140" s="452"/>
      <c r="V140" s="451"/>
      <c r="W140" s="453"/>
      <c r="X140" s="453"/>
      <c r="Y140" s="453"/>
      <c r="AD140" s="452"/>
      <c r="AE140" s="455"/>
      <c r="AF140" s="453"/>
      <c r="AG140" s="453"/>
    </row>
    <row r="141" spans="21:33" x14ac:dyDescent="0.2">
      <c r="U141" s="452"/>
      <c r="V141" s="451"/>
      <c r="W141" s="453"/>
      <c r="X141" s="453"/>
      <c r="Y141" s="453"/>
      <c r="AD141" s="452"/>
      <c r="AE141" s="455"/>
      <c r="AF141" s="453"/>
      <c r="AG141" s="453"/>
    </row>
    <row r="142" spans="21:33" x14ac:dyDescent="0.2">
      <c r="U142" s="452"/>
      <c r="V142" s="451"/>
      <c r="W142" s="453"/>
      <c r="X142" s="453"/>
      <c r="Y142" s="453"/>
      <c r="AD142" s="452"/>
      <c r="AE142" s="455"/>
      <c r="AF142" s="453"/>
      <c r="AG142" s="453"/>
    </row>
    <row r="143" spans="21:33" x14ac:dyDescent="0.2">
      <c r="U143" s="452"/>
      <c r="V143" s="451"/>
      <c r="W143" s="453"/>
      <c r="X143" s="453"/>
      <c r="Y143" s="453"/>
      <c r="AD143" s="452"/>
      <c r="AE143" s="455"/>
      <c r="AF143" s="453"/>
      <c r="AG143" s="453"/>
    </row>
    <row r="144" spans="21:33" x14ac:dyDescent="0.2">
      <c r="U144" s="452"/>
      <c r="V144" s="451"/>
      <c r="W144" s="453"/>
      <c r="X144" s="453"/>
      <c r="Y144" s="453"/>
      <c r="AD144" s="452"/>
      <c r="AE144" s="455"/>
      <c r="AF144" s="453"/>
      <c r="AG144" s="453"/>
    </row>
    <row r="145" spans="3:33" x14ac:dyDescent="0.2">
      <c r="U145" s="452"/>
      <c r="V145" s="451"/>
      <c r="W145" s="453"/>
      <c r="X145" s="453"/>
      <c r="Y145" s="453"/>
      <c r="AD145" s="452"/>
      <c r="AE145" s="455"/>
      <c r="AF145" s="453"/>
      <c r="AG145" s="453"/>
    </row>
    <row r="146" spans="3:33" x14ac:dyDescent="0.2">
      <c r="U146" s="452"/>
      <c r="V146" s="451"/>
      <c r="W146" s="453"/>
      <c r="X146" s="453"/>
      <c r="Y146" s="453"/>
      <c r="AD146" s="452"/>
      <c r="AE146" s="455"/>
      <c r="AF146" s="453"/>
      <c r="AG146" s="453"/>
    </row>
    <row r="147" spans="3:33" x14ac:dyDescent="0.2">
      <c r="U147" s="452"/>
      <c r="V147" s="451"/>
      <c r="W147" s="453"/>
      <c r="X147" s="453"/>
      <c r="Y147" s="453"/>
      <c r="AD147" s="452"/>
      <c r="AE147" s="455"/>
      <c r="AF147" s="453"/>
      <c r="AG147" s="453"/>
    </row>
    <row r="148" spans="3:33" x14ac:dyDescent="0.2">
      <c r="U148" s="452"/>
      <c r="V148" s="451"/>
      <c r="W148" s="453"/>
      <c r="X148" s="453"/>
      <c r="Y148" s="453"/>
      <c r="AD148" s="452"/>
      <c r="AE148" s="455"/>
      <c r="AF148" s="453"/>
      <c r="AG148" s="453"/>
    </row>
    <row r="149" spans="3:33" x14ac:dyDescent="0.2">
      <c r="U149" s="452"/>
      <c r="V149" s="451"/>
      <c r="W149" s="453"/>
      <c r="X149" s="453"/>
      <c r="Y149" s="453"/>
      <c r="AD149" s="452"/>
      <c r="AE149" s="455"/>
      <c r="AF149" s="453"/>
      <c r="AG149" s="453"/>
    </row>
    <row r="150" spans="3:33" x14ac:dyDescent="0.2">
      <c r="U150" s="452"/>
      <c r="V150" s="451"/>
      <c r="W150" s="453"/>
      <c r="X150" s="453"/>
      <c r="Y150" s="453"/>
      <c r="AD150" s="452"/>
      <c r="AE150" s="455"/>
      <c r="AF150" s="453"/>
      <c r="AG150" s="453"/>
    </row>
    <row r="151" spans="3:33" x14ac:dyDescent="0.2">
      <c r="U151" s="452"/>
      <c r="V151" s="451"/>
      <c r="W151" s="453"/>
      <c r="X151" s="453"/>
      <c r="Y151" s="453"/>
      <c r="AD151" s="452"/>
      <c r="AE151" s="455"/>
      <c r="AF151" s="453"/>
      <c r="AG151" s="453"/>
    </row>
    <row r="152" spans="3:33" x14ac:dyDescent="0.2">
      <c r="U152" s="452"/>
      <c r="V152" s="451"/>
      <c r="W152" s="453"/>
      <c r="X152" s="453"/>
      <c r="Y152" s="453"/>
      <c r="AD152" s="452"/>
      <c r="AE152" s="455"/>
      <c r="AF152" s="453"/>
      <c r="AG152" s="453"/>
    </row>
    <row r="153" spans="3:33" x14ac:dyDescent="0.2">
      <c r="U153" s="452"/>
      <c r="V153" s="451"/>
      <c r="W153" s="453"/>
      <c r="X153" s="453"/>
      <c r="Y153" s="453"/>
      <c r="AD153" s="452"/>
      <c r="AE153" s="455"/>
      <c r="AF153" s="453"/>
      <c r="AG153" s="453"/>
    </row>
    <row r="154" spans="3:33" x14ac:dyDescent="0.2">
      <c r="D154" s="450">
        <v>1995</v>
      </c>
      <c r="E154" s="450">
        <v>1996</v>
      </c>
      <c r="F154" s="450">
        <v>1997</v>
      </c>
      <c r="G154" s="450">
        <v>1998</v>
      </c>
      <c r="H154" s="450">
        <v>1999</v>
      </c>
      <c r="I154" s="450">
        <v>2000</v>
      </c>
      <c r="J154" s="450">
        <v>2001</v>
      </c>
      <c r="K154" s="450">
        <v>2002</v>
      </c>
      <c r="Y154" s="453"/>
    </row>
    <row r="155" spans="3:33" x14ac:dyDescent="0.2">
      <c r="Y155" s="453"/>
    </row>
    <row r="156" spans="3:33" x14ac:dyDescent="0.2">
      <c r="Y156" s="453"/>
    </row>
    <row r="157" spans="3:33" x14ac:dyDescent="0.2">
      <c r="C157" s="451" t="s">
        <v>1652</v>
      </c>
      <c r="E157" s="451"/>
      <c r="F157" s="451">
        <v>6</v>
      </c>
      <c r="G157" s="451">
        <v>3</v>
      </c>
      <c r="H157" s="451">
        <v>1</v>
      </c>
      <c r="I157" s="451">
        <v>10</v>
      </c>
      <c r="J157" s="451">
        <v>4</v>
      </c>
      <c r="L157" s="448">
        <f>SUM(D157:K157)</f>
        <v>24</v>
      </c>
      <c r="V157" s="451">
        <f>V81+L157</f>
        <v>24</v>
      </c>
      <c r="Y157" s="453"/>
    </row>
    <row r="158" spans="3:33" x14ac:dyDescent="0.2">
      <c r="F158" s="452">
        <v>146</v>
      </c>
      <c r="G158" s="452">
        <v>79</v>
      </c>
      <c r="H158" s="452"/>
      <c r="I158" s="452"/>
      <c r="Y158" s="453"/>
    </row>
    <row r="159" spans="3:33" x14ac:dyDescent="0.2">
      <c r="C159" s="448" t="s">
        <v>1662</v>
      </c>
      <c r="F159" s="470">
        <f>F158/F157</f>
        <v>24.333333333333332</v>
      </c>
      <c r="G159" s="470">
        <f>G158/G157</f>
        <v>26.333333333333332</v>
      </c>
      <c r="H159" s="470">
        <v>26.623000000000001</v>
      </c>
      <c r="I159" s="470">
        <v>23.318000000000001</v>
      </c>
      <c r="J159" s="470">
        <v>26.6</v>
      </c>
      <c r="K159" s="448" t="s">
        <v>1663</v>
      </c>
      <c r="Y159" s="453"/>
    </row>
    <row r="160" spans="3:33" x14ac:dyDescent="0.2">
      <c r="C160" s="448" t="s">
        <v>1664</v>
      </c>
      <c r="D160" s="453">
        <v>2.9274661279101681</v>
      </c>
      <c r="E160" s="453">
        <v>2.9860154504683716</v>
      </c>
      <c r="F160" s="453">
        <v>3.048721774928207</v>
      </c>
      <c r="G160" s="453">
        <v>3.0700628273527042</v>
      </c>
      <c r="H160" s="453">
        <v>3.094623329971526</v>
      </c>
      <c r="I160" s="453">
        <v>3.1379480565911275</v>
      </c>
      <c r="J160" s="453">
        <v>3.1944311216097678</v>
      </c>
      <c r="K160" s="453">
        <v>3.219986570582646</v>
      </c>
      <c r="Y160" s="453"/>
    </row>
    <row r="161" spans="3:34" ht="13.5" thickBot="1" x14ac:dyDescent="0.25">
      <c r="C161" s="448" t="s">
        <v>1665</v>
      </c>
      <c r="D161" s="453"/>
      <c r="E161" s="453"/>
      <c r="F161" s="453">
        <f>F159/F160</f>
        <v>7.9814870394023893</v>
      </c>
      <c r="G161" s="453">
        <f>G159/G160</f>
        <v>8.5774574704845374</v>
      </c>
      <c r="H161" s="453">
        <f>H159/H160</f>
        <v>8.6029856177181223</v>
      </c>
      <c r="I161" s="453">
        <f>I159/I160</f>
        <v>7.4309706787598113</v>
      </c>
      <c r="J161" s="453">
        <f>J159/J160</f>
        <v>8.3269912505095682</v>
      </c>
      <c r="K161" s="453"/>
      <c r="Y161" s="453"/>
    </row>
    <row r="162" spans="3:34" ht="13.5" thickBot="1" x14ac:dyDescent="0.25">
      <c r="C162" s="448" t="s">
        <v>1666</v>
      </c>
      <c r="F162" s="448">
        <f>F157*F161</f>
        <v>47.888922236414338</v>
      </c>
      <c r="G162" s="448">
        <f>G157*G161</f>
        <v>25.732372411453611</v>
      </c>
      <c r="H162" s="448">
        <f>H157*H161</f>
        <v>8.6029856177181223</v>
      </c>
      <c r="I162" s="448">
        <f>I157*I161</f>
        <v>74.309706787598117</v>
      </c>
      <c r="J162" s="448">
        <f>J157*J161</f>
        <v>33.307965002038273</v>
      </c>
      <c r="L162" s="448">
        <f>SUM(D162:K162)</f>
        <v>189.84195205522246</v>
      </c>
      <c r="V162" s="448">
        <f>U81+L162</f>
        <v>189.84195205522246</v>
      </c>
      <c r="W162" s="448">
        <f>V162/V157</f>
        <v>7.9100813356342696</v>
      </c>
      <c r="X162" s="453">
        <v>3.4953654248755068</v>
      </c>
      <c r="Y162" s="471">
        <f>W162*X162</f>
        <v>27.648624808529096</v>
      </c>
      <c r="Z162" s="472" t="s">
        <v>1667</v>
      </c>
      <c r="AD162" s="451">
        <f>AH5+L162+AH6</f>
        <v>189.84195205522246</v>
      </c>
      <c r="AF162" s="453"/>
      <c r="AG162" s="471"/>
      <c r="AH162" s="472"/>
    </row>
    <row r="163" spans="3:34" x14ac:dyDescent="0.2">
      <c r="Y163" s="453"/>
    </row>
    <row r="164" spans="3:34" x14ac:dyDescent="0.2">
      <c r="I164" s="450">
        <v>1990</v>
      </c>
      <c r="J164" s="450">
        <v>1991</v>
      </c>
      <c r="K164" s="450">
        <v>1992</v>
      </c>
      <c r="L164" s="450">
        <v>1993</v>
      </c>
      <c r="M164" s="450">
        <v>1994</v>
      </c>
      <c r="N164" s="450">
        <v>1995</v>
      </c>
      <c r="O164" s="450">
        <v>1996</v>
      </c>
      <c r="P164" s="450">
        <v>1997</v>
      </c>
      <c r="Q164" s="450">
        <v>1998</v>
      </c>
      <c r="R164" s="450">
        <v>1999</v>
      </c>
      <c r="S164" s="450">
        <v>2000</v>
      </c>
      <c r="T164" s="450">
        <v>2001</v>
      </c>
      <c r="Y164" s="453"/>
    </row>
    <row r="165" spans="3:34" ht="13.5" thickBot="1" x14ac:dyDescent="0.25">
      <c r="I165" s="451"/>
      <c r="J165" s="451">
        <f>Q73</f>
        <v>108</v>
      </c>
      <c r="K165" s="451">
        <f>R73</f>
        <v>48</v>
      </c>
      <c r="L165" s="451">
        <f>S73</f>
        <v>24</v>
      </c>
      <c r="M165" s="451">
        <f>T73</f>
        <v>12</v>
      </c>
      <c r="P165" s="451">
        <f>F157</f>
        <v>6</v>
      </c>
      <c r="Q165" s="451">
        <f>G157</f>
        <v>3</v>
      </c>
      <c r="R165" s="451">
        <f>H157</f>
        <v>1</v>
      </c>
      <c r="S165" s="451">
        <f>I157</f>
        <v>10</v>
      </c>
      <c r="T165" s="451">
        <f>J157</f>
        <v>4</v>
      </c>
      <c r="U165" s="451">
        <f>SUM(I165:T165)</f>
        <v>216</v>
      </c>
      <c r="Y165" s="453"/>
    </row>
    <row r="166" spans="3:34" ht="13.5" thickBot="1" x14ac:dyDescent="0.25">
      <c r="I166" s="455"/>
      <c r="J166" s="452">
        <f>Q81</f>
        <v>0</v>
      </c>
      <c r="K166" s="452">
        <f>R81</f>
        <v>0</v>
      </c>
      <c r="L166" s="452">
        <f>S81</f>
        <v>0</v>
      </c>
      <c r="M166" s="452">
        <f>T81</f>
        <v>0</v>
      </c>
      <c r="P166" s="448">
        <f>F162</f>
        <v>47.888922236414338</v>
      </c>
      <c r="Q166" s="448">
        <f>G162</f>
        <v>25.732372411453611</v>
      </c>
      <c r="R166" s="448">
        <f>H162</f>
        <v>8.6029856177181223</v>
      </c>
      <c r="S166" s="448">
        <f>I162</f>
        <v>74.309706787598117</v>
      </c>
      <c r="T166" s="448">
        <f>J162</f>
        <v>33.307965002038273</v>
      </c>
      <c r="U166" s="451">
        <f>SUM(I166:T166)</f>
        <v>189.84195205522246</v>
      </c>
      <c r="V166" s="451"/>
      <c r="W166" s="453">
        <f>U166/U165</f>
        <v>0.87889792618158546</v>
      </c>
      <c r="X166" s="453">
        <v>3.4953654248755068</v>
      </c>
      <c r="Y166" s="471">
        <f>W166*X166</f>
        <v>3.0720694231698995</v>
      </c>
      <c r="Z166" s="472" t="s">
        <v>1668</v>
      </c>
      <c r="AD166" s="455">
        <f>U166+SUM(Q7:Y7)</f>
        <v>396.74195205522244</v>
      </c>
      <c r="AE166" s="455"/>
      <c r="AF166" s="453"/>
      <c r="AG166" s="471"/>
      <c r="AH166" s="472"/>
    </row>
    <row r="167" spans="3:34" x14ac:dyDescent="0.2">
      <c r="I167" s="455"/>
      <c r="J167" s="455">
        <f>J166/J165</f>
        <v>0</v>
      </c>
      <c r="K167" s="455">
        <f>K166/K165</f>
        <v>0</v>
      </c>
      <c r="L167" s="455">
        <f>L166/L165</f>
        <v>0</v>
      </c>
      <c r="M167" s="455">
        <f>M166/M165</f>
        <v>0</v>
      </c>
    </row>
  </sheetData>
  <pageMargins left="0.75" right="0.75" top="1" bottom="1" header="0.5" footer="0.5"/>
  <pageSetup orientation="portrait" r:id="rId1"/>
  <headerFooter alignWithMargins="0"/>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50"/>
  </sheetPr>
  <dimension ref="A1:R53"/>
  <sheetViews>
    <sheetView zoomScale="85" zoomScaleNormal="85" workbookViewId="0">
      <selection activeCell="K11" sqref="K11"/>
    </sheetView>
  </sheetViews>
  <sheetFormatPr defaultColWidth="8.85546875" defaultRowHeight="15" x14ac:dyDescent="0.25"/>
  <cols>
    <col min="1" max="1" width="1.7109375" customWidth="1"/>
    <col min="2" max="2" width="14.42578125" customWidth="1"/>
    <col min="3" max="4" width="12.7109375" customWidth="1"/>
    <col min="5" max="5" width="18.42578125" customWidth="1"/>
    <col min="6" max="9" width="12.7109375" customWidth="1"/>
    <col min="11" max="12" width="11.28515625" customWidth="1"/>
    <col min="13" max="13" width="12.28515625" customWidth="1"/>
    <col min="14" max="14" width="13.85546875" customWidth="1"/>
    <col min="16" max="18" width="11.28515625" bestFit="1" customWidth="1"/>
  </cols>
  <sheetData>
    <row r="1" spans="1:18" s="212" customFormat="1" ht="18.75" x14ac:dyDescent="0.3">
      <c r="A1" s="211" t="s">
        <v>1366</v>
      </c>
    </row>
    <row r="3" spans="1:18" s="138" customFormat="1" ht="45" x14ac:dyDescent="0.25">
      <c r="B3" s="148" t="s">
        <v>1163</v>
      </c>
      <c r="C3" s="149">
        <f>INDEX($N$11:N53,MATCH($C$6,$B$11:$B$53,0))</f>
        <v>95.57992918480852</v>
      </c>
      <c r="E3" s="148" t="s">
        <v>1645</v>
      </c>
      <c r="F3" s="149">
        <f>INDEX($R$11:R53,MATCH($F$5,$B$11:$B$53,0))</f>
        <v>67.339097744360899</v>
      </c>
    </row>
    <row r="5" spans="1:18" x14ac:dyDescent="0.25">
      <c r="B5" s="150" t="s">
        <v>1164</v>
      </c>
      <c r="C5" s="151"/>
      <c r="E5" t="s">
        <v>1647</v>
      </c>
      <c r="F5">
        <f>TableYear</f>
        <v>2025</v>
      </c>
    </row>
    <row r="6" spans="1:18" x14ac:dyDescent="0.25">
      <c r="B6" s="152" t="s">
        <v>1373</v>
      </c>
      <c r="C6" s="153">
        <v>2017</v>
      </c>
    </row>
    <row r="7" spans="1:18" x14ac:dyDescent="0.25">
      <c r="B7" s="152" t="s">
        <v>1372</v>
      </c>
      <c r="C7" s="153">
        <v>2009</v>
      </c>
    </row>
    <row r="8" spans="1:18" x14ac:dyDescent="0.25">
      <c r="B8" s="154" t="s">
        <v>1159</v>
      </c>
      <c r="C8" s="155" t="s">
        <v>1158</v>
      </c>
    </row>
    <row r="9" spans="1:18" ht="15" customHeight="1" x14ac:dyDescent="0.25">
      <c r="L9" s="10" t="str">
        <f>"($BY"&amp;TableYear&amp;$C$8&amp;")"</f>
        <v>($BY2025M)</v>
      </c>
      <c r="M9" s="10" t="str">
        <f>"($BY"&amp;TableYear&amp;$C$8&amp;")"</f>
        <v>($BY2025M)</v>
      </c>
      <c r="N9" s="10" t="str">
        <f>"($BY"&amp;TableYear&amp;$C$8&amp;")"</f>
        <v>($BY2025M)</v>
      </c>
      <c r="P9" s="10" t="s">
        <v>1644</v>
      </c>
      <c r="Q9" s="10" t="s">
        <v>1644</v>
      </c>
      <c r="R9" s="10" t="s">
        <v>1644</v>
      </c>
    </row>
    <row r="10" spans="1:18" ht="60.75" thickBot="1" x14ac:dyDescent="0.3">
      <c r="B10" s="142" t="s">
        <v>7</v>
      </c>
      <c r="C10" s="143" t="s">
        <v>1150</v>
      </c>
      <c r="D10" s="143" t="s">
        <v>1152</v>
      </c>
      <c r="E10" s="143" t="s">
        <v>1153</v>
      </c>
      <c r="F10" s="143" t="s">
        <v>1154</v>
      </c>
      <c r="G10" s="143" t="s">
        <v>1155</v>
      </c>
      <c r="H10" s="143" t="s">
        <v>1156</v>
      </c>
      <c r="I10" s="144" t="s">
        <v>1157</v>
      </c>
      <c r="K10" s="145" t="str">
        <f>"Inflation Index ("&amp;TableYear&amp;"/"&amp;C7&amp;")"</f>
        <v>Inflation Index (2025/2009)</v>
      </c>
      <c r="L10" s="146" t="s">
        <v>1161</v>
      </c>
      <c r="M10" s="146" t="s">
        <v>1162</v>
      </c>
      <c r="N10" s="147" t="s">
        <v>1163</v>
      </c>
      <c r="P10" s="146" t="s">
        <v>1161</v>
      </c>
      <c r="Q10" s="146" t="s">
        <v>1162</v>
      </c>
      <c r="R10" s="147" t="s">
        <v>1163</v>
      </c>
    </row>
    <row r="11" spans="1:18" x14ac:dyDescent="0.25">
      <c r="B11" s="131">
        <v>2008</v>
      </c>
      <c r="C11" s="132">
        <v>7</v>
      </c>
      <c r="D11" s="132">
        <v>525.4</v>
      </c>
      <c r="E11" s="132" t="s">
        <v>1151</v>
      </c>
      <c r="F11" s="132" t="s">
        <v>1151</v>
      </c>
      <c r="G11" s="132">
        <v>525.4</v>
      </c>
      <c r="H11" s="132">
        <v>86.3</v>
      </c>
      <c r="I11" s="133">
        <v>611.70000000000005</v>
      </c>
      <c r="K11" s="201">
        <f>INDEX('CY Raw Inflation'!$K$16:$K$200,MATCH(TableYear,'CY Raw Inflation'!$A$16:$A$200,0))/INDEX('CY Raw Inflation'!$K$16:$K$200,MATCH($C$7,'CY Raw Inflation'!$A$16:$A$200,0))</f>
        <v>1.4322443146400716</v>
      </c>
      <c r="L11" s="202">
        <f>K11*(SUM(D11,F11))</f>
        <v>752.50116291189363</v>
      </c>
      <c r="M11" s="202">
        <f>IFERROR(L11/C11,0)</f>
        <v>107.50016613027051</v>
      </c>
      <c r="N11" s="203">
        <f>SUM($L$11:L11)/SUM($C$11:C11)</f>
        <v>107.50016613027051</v>
      </c>
      <c r="P11" s="441">
        <f>SUM(D11,F11)</f>
        <v>525.4</v>
      </c>
      <c r="Q11" s="202">
        <f>IFERROR(P11/C11,0)</f>
        <v>75.05714285714285</v>
      </c>
      <c r="R11" s="203">
        <f>SUM($P$11:P11)/SUM($C$11:C11)</f>
        <v>75.05714285714285</v>
      </c>
    </row>
    <row r="12" spans="1:18" x14ac:dyDescent="0.25">
      <c r="B12" s="130">
        <v>2009</v>
      </c>
      <c r="C12" s="129">
        <v>13</v>
      </c>
      <c r="D12" s="129">
        <v>846.9</v>
      </c>
      <c r="E12" s="129" t="s">
        <v>1151</v>
      </c>
      <c r="F12" s="129">
        <v>12.7</v>
      </c>
      <c r="G12" s="129">
        <v>859.6</v>
      </c>
      <c r="H12" s="129">
        <v>124</v>
      </c>
      <c r="I12" s="134">
        <v>983.6</v>
      </c>
      <c r="K12" s="204">
        <f>INDEX('CY Raw Inflation'!$K$16:$K$200,MATCH(TableYear,'CY Raw Inflation'!$A$16:$A$200,0))/INDEX('CY Raw Inflation'!$K$16:$K$200,MATCH($C$7,'CY Raw Inflation'!$A$16:$A$200,0))</f>
        <v>1.4322443146400716</v>
      </c>
      <c r="L12" s="205">
        <f t="shared" ref="L12:L26" si="0">K12*(SUM(D12,F12))</f>
        <v>1231.1572128646055</v>
      </c>
      <c r="M12" s="205">
        <f t="shared" ref="M12:M53" si="1">IFERROR(L12/C12,0)</f>
        <v>94.704400989585039</v>
      </c>
      <c r="N12" s="206">
        <f>SUM($L$11:L12)/SUM($C$11:C12)</f>
        <v>99.182918788824963</v>
      </c>
      <c r="P12" s="442">
        <f t="shared" ref="P12:P53" si="2">SUM(D12,F12)</f>
        <v>859.6</v>
      </c>
      <c r="Q12" s="205">
        <f t="shared" ref="Q12:Q53" si="3">IFERROR(P12/C12,0)</f>
        <v>66.123076923076923</v>
      </c>
      <c r="R12" s="206">
        <f>SUM($P$11:P12)/SUM($C$11:C12)</f>
        <v>69.25</v>
      </c>
    </row>
    <row r="13" spans="1:18" x14ac:dyDescent="0.25">
      <c r="B13" s="130">
        <v>2010</v>
      </c>
      <c r="C13" s="129">
        <v>3</v>
      </c>
      <c r="D13" s="129">
        <v>255.3</v>
      </c>
      <c r="E13" s="129">
        <v>1.9</v>
      </c>
      <c r="F13" s="129" t="s">
        <v>1151</v>
      </c>
      <c r="G13" s="129">
        <v>257.2</v>
      </c>
      <c r="H13" s="129">
        <v>177.2</v>
      </c>
      <c r="I13" s="134">
        <v>434.4</v>
      </c>
      <c r="K13" s="204">
        <f>INDEX('CY Raw Inflation'!$K$16:$K$200,MATCH(TableYear,'CY Raw Inflation'!$A$16:$A$200,0))/INDEX('CY Raw Inflation'!$K$16:$K$200,MATCH($C$7,'CY Raw Inflation'!$A$16:$A$200,0))</f>
        <v>1.4322443146400716</v>
      </c>
      <c r="L13" s="205">
        <f t="shared" si="0"/>
        <v>365.65197352761032</v>
      </c>
      <c r="M13" s="205">
        <f t="shared" si="1"/>
        <v>121.88399117587011</v>
      </c>
      <c r="N13" s="206">
        <f>SUM($L$11:L13)/SUM($C$11:C13)</f>
        <v>102.14392823061345</v>
      </c>
      <c r="P13" s="442">
        <f t="shared" si="2"/>
        <v>255.3</v>
      </c>
      <c r="Q13" s="205">
        <f t="shared" si="3"/>
        <v>85.100000000000009</v>
      </c>
      <c r="R13" s="206">
        <f>SUM($P$11:P13)/SUM($C$11:C13)</f>
        <v>71.317391304347822</v>
      </c>
    </row>
    <row r="14" spans="1:18" x14ac:dyDescent="0.25">
      <c r="B14" s="130">
        <v>2011</v>
      </c>
      <c r="C14" s="129">
        <v>9</v>
      </c>
      <c r="D14" s="129">
        <v>552.70000000000005</v>
      </c>
      <c r="E14" s="129">
        <v>1.8</v>
      </c>
      <c r="F14" s="129">
        <v>10.8</v>
      </c>
      <c r="G14" s="129">
        <v>565.29999999999995</v>
      </c>
      <c r="H14" s="129">
        <v>145</v>
      </c>
      <c r="I14" s="134">
        <v>710.3</v>
      </c>
      <c r="K14" s="204">
        <f>INDEX('CY Raw Inflation'!$K$16:$K$200,MATCH(TableYear,'CY Raw Inflation'!$A$16:$A$200,0))/INDEX('CY Raw Inflation'!$K$16:$K$200,MATCH($C$7,'CY Raw Inflation'!$A$16:$A$200,0))</f>
        <v>1.4322443146400716</v>
      </c>
      <c r="L14" s="205">
        <f t="shared" si="0"/>
        <v>807.06967129968041</v>
      </c>
      <c r="M14" s="205">
        <f t="shared" si="1"/>
        <v>89.674407922186717</v>
      </c>
      <c r="N14" s="206">
        <f>SUM($L$11:L14)/SUM($C$11:C14)</f>
        <v>98.636875643868436</v>
      </c>
      <c r="P14" s="442">
        <f t="shared" si="2"/>
        <v>563.5</v>
      </c>
      <c r="Q14" s="205">
        <f t="shared" si="3"/>
        <v>62.611111111111114</v>
      </c>
      <c r="R14" s="206">
        <f>SUM($P$11:P14)/SUM($C$11:C14)</f>
        <v>68.868750000000006</v>
      </c>
    </row>
    <row r="15" spans="1:18" x14ac:dyDescent="0.25">
      <c r="B15" s="130">
        <v>2012</v>
      </c>
      <c r="C15" s="129">
        <v>10</v>
      </c>
      <c r="D15" s="129">
        <v>757.6</v>
      </c>
      <c r="E15" s="129">
        <v>29.2</v>
      </c>
      <c r="F15" s="129" t="s">
        <v>1151</v>
      </c>
      <c r="G15" s="129">
        <v>786.8</v>
      </c>
      <c r="H15" s="129">
        <v>198.4</v>
      </c>
      <c r="I15" s="134">
        <v>985.2</v>
      </c>
      <c r="K15" s="204">
        <f>INDEX('CY Raw Inflation'!$K$16:$K$200,MATCH(TableYear,'CY Raw Inflation'!$A$16:$A$200,0))/INDEX('CY Raw Inflation'!$K$16:$K$200,MATCH($C$7,'CY Raw Inflation'!$A$16:$A$200,0))</f>
        <v>1.4322443146400716</v>
      </c>
      <c r="L15" s="205">
        <f t="shared" si="0"/>
        <v>1085.0682927713183</v>
      </c>
      <c r="M15" s="205">
        <f t="shared" si="1"/>
        <v>108.50682927713183</v>
      </c>
      <c r="N15" s="206">
        <f>SUM($L$11:L15)/SUM($C$11:C15)</f>
        <v>100.98686460416924</v>
      </c>
      <c r="P15" s="442">
        <f t="shared" si="2"/>
        <v>757.6</v>
      </c>
      <c r="Q15" s="205">
        <f t="shared" si="3"/>
        <v>75.760000000000005</v>
      </c>
      <c r="R15" s="206">
        <f>SUM($P$11:P15)/SUM($C$11:C15)</f>
        <v>70.509523809523813</v>
      </c>
    </row>
    <row r="16" spans="1:18" x14ac:dyDescent="0.25">
      <c r="B16" s="130">
        <v>2013</v>
      </c>
      <c r="C16" s="129">
        <v>12</v>
      </c>
      <c r="D16" s="129">
        <v>774.8</v>
      </c>
      <c r="E16" s="129">
        <v>66.400000000000006</v>
      </c>
      <c r="F16" s="129" t="s">
        <v>1151</v>
      </c>
      <c r="G16" s="129">
        <v>841.2</v>
      </c>
      <c r="H16" s="129">
        <v>84.4</v>
      </c>
      <c r="I16" s="134">
        <v>925.6</v>
      </c>
      <c r="K16" s="204">
        <f>INDEX('CY Raw Inflation'!$K$16:$K$200,MATCH(TableYear,'CY Raw Inflation'!$A$16:$A$200,0))/INDEX('CY Raw Inflation'!$K$16:$K$200,MATCH($C$7,'CY Raw Inflation'!$A$16:$A$200,0))</f>
        <v>1.4322443146400716</v>
      </c>
      <c r="L16" s="205">
        <f>K16*(SUM(D16,F16))</f>
        <v>1109.7028949831274</v>
      </c>
      <c r="M16" s="205">
        <f t="shared" si="1"/>
        <v>92.475241248593946</v>
      </c>
      <c r="N16" s="206">
        <f>SUM($L$11:L16)/SUM($C$11:C16)</f>
        <v>99.095392747374731</v>
      </c>
      <c r="P16" s="442">
        <f t="shared" si="2"/>
        <v>774.8</v>
      </c>
      <c r="Q16" s="205">
        <f t="shared" si="3"/>
        <v>64.566666666666663</v>
      </c>
      <c r="R16" s="206">
        <f>SUM($P$11:P16)/SUM($C$11:C16)</f>
        <v>69.188888888888883</v>
      </c>
    </row>
    <row r="17" spans="2:18" x14ac:dyDescent="0.25">
      <c r="B17" s="130">
        <v>2014</v>
      </c>
      <c r="C17" s="129">
        <v>11</v>
      </c>
      <c r="D17" s="129">
        <v>756.9</v>
      </c>
      <c r="E17" s="129">
        <v>76.2</v>
      </c>
      <c r="F17" s="129" t="s">
        <v>1151</v>
      </c>
      <c r="G17" s="129">
        <v>833.1</v>
      </c>
      <c r="H17" s="129">
        <v>273</v>
      </c>
      <c r="I17" s="134">
        <v>1106.0999999999999</v>
      </c>
      <c r="K17" s="204">
        <f>INDEX('CY Raw Inflation'!$K$16:$K$200,MATCH(TableYear,'CY Raw Inflation'!$A$16:$A$200,0))/INDEX('CY Raw Inflation'!$K$16:$K$200,MATCH($C$7,'CY Raw Inflation'!$A$16:$A$200,0))</f>
        <v>1.4322443146400716</v>
      </c>
      <c r="L17" s="205">
        <f t="shared" si="0"/>
        <v>1084.0657217510702</v>
      </c>
      <c r="M17" s="205">
        <f t="shared" si="1"/>
        <v>98.551429250097286</v>
      </c>
      <c r="N17" s="206">
        <f>SUM($L$11:L17)/SUM($C$11:C17)</f>
        <v>99.003337386297005</v>
      </c>
      <c r="P17" s="442">
        <f t="shared" si="2"/>
        <v>756.9</v>
      </c>
      <c r="Q17" s="205">
        <f t="shared" si="3"/>
        <v>68.809090909090912</v>
      </c>
      <c r="R17" s="206">
        <f>SUM($P$11:P17)/SUM($C$11:C17)</f>
        <v>69.124615384615382</v>
      </c>
    </row>
    <row r="18" spans="2:18" x14ac:dyDescent="0.25">
      <c r="B18" s="130">
        <v>2015</v>
      </c>
      <c r="C18" s="129">
        <v>7</v>
      </c>
      <c r="D18" s="129">
        <v>478.8</v>
      </c>
      <c r="E18" s="129">
        <v>9.6</v>
      </c>
      <c r="F18" s="129" t="s">
        <v>1151</v>
      </c>
      <c r="G18" s="129">
        <v>488.4</v>
      </c>
      <c r="H18" s="129">
        <v>170.1</v>
      </c>
      <c r="I18" s="134">
        <v>658.5</v>
      </c>
      <c r="K18" s="204">
        <f>INDEX('CY Raw Inflation'!$K$16:$K$200,MATCH(TableYear,'CY Raw Inflation'!$A$16:$A$200,0))/INDEX('CY Raw Inflation'!$K$16:$K$200,MATCH($C$7,'CY Raw Inflation'!$A$16:$A$200,0))</f>
        <v>1.4322443146400716</v>
      </c>
      <c r="L18" s="205">
        <f t="shared" si="0"/>
        <v>685.75857784966627</v>
      </c>
      <c r="M18" s="205">
        <f t="shared" si="1"/>
        <v>97.965511121380899</v>
      </c>
      <c r="N18" s="206">
        <f>SUM($L$11:L18)/SUM($C$11:C18)</f>
        <v>98.90243761054127</v>
      </c>
      <c r="P18" s="442">
        <f t="shared" si="2"/>
        <v>478.8</v>
      </c>
      <c r="Q18" s="205">
        <f t="shared" si="3"/>
        <v>68.400000000000006</v>
      </c>
      <c r="R18" s="206">
        <f>SUM($P$11:P18)/SUM($C$11:C18)</f>
        <v>69.05416666666666</v>
      </c>
    </row>
    <row r="19" spans="2:18" x14ac:dyDescent="0.25">
      <c r="B19" s="130">
        <v>2016</v>
      </c>
      <c r="C19" s="129">
        <v>14</v>
      </c>
      <c r="D19" s="129">
        <v>833.3</v>
      </c>
      <c r="E19" s="129">
        <v>19.8</v>
      </c>
      <c r="F19" s="129" t="s">
        <v>1151</v>
      </c>
      <c r="G19" s="129">
        <v>853.1</v>
      </c>
      <c r="H19" s="129">
        <v>194.2</v>
      </c>
      <c r="I19" s="134">
        <v>1047.3</v>
      </c>
      <c r="K19" s="204">
        <f>INDEX('CY Raw Inflation'!$K$16:$K$200,MATCH(TableYear,'CY Raw Inflation'!$A$16:$A$200,0))/INDEX('CY Raw Inflation'!$K$16:$K$200,MATCH($C$7,'CY Raw Inflation'!$A$16:$A$200,0))</f>
        <v>1.4322443146400716</v>
      </c>
      <c r="L19" s="205">
        <f t="shared" si="0"/>
        <v>1193.4891873895717</v>
      </c>
      <c r="M19" s="205">
        <f t="shared" si="1"/>
        <v>85.249227670683695</v>
      </c>
      <c r="N19" s="206">
        <f>SUM($L$11:L19)/SUM($C$11:C19)</f>
        <v>96.679822038936535</v>
      </c>
      <c r="P19" s="442">
        <f t="shared" si="2"/>
        <v>833.3</v>
      </c>
      <c r="Q19" s="205">
        <f t="shared" si="3"/>
        <v>59.521428571428565</v>
      </c>
      <c r="R19" s="206">
        <f>SUM($P$11:P19)/SUM($C$11:C19)</f>
        <v>67.50232558139534</v>
      </c>
    </row>
    <row r="20" spans="2:18" x14ac:dyDescent="0.25">
      <c r="B20" s="130">
        <v>2017</v>
      </c>
      <c r="C20" s="129">
        <v>10</v>
      </c>
      <c r="D20" s="129">
        <v>601.29999999999995</v>
      </c>
      <c r="E20" s="129">
        <v>34</v>
      </c>
      <c r="F20" s="129" t="s">
        <v>1151</v>
      </c>
      <c r="G20" s="129">
        <v>635.29999999999995</v>
      </c>
      <c r="H20" s="129">
        <v>160.5</v>
      </c>
      <c r="I20" s="134">
        <v>795.8</v>
      </c>
      <c r="K20" s="204">
        <f>INDEX('CY Raw Inflation'!$K$16:$K$200,MATCH(TableYear,'CY Raw Inflation'!$A$16:$A$200,0))/INDEX('CY Raw Inflation'!$K$16:$K$200,MATCH($C$7,'CY Raw Inflation'!$A$16:$A$200,0))</f>
        <v>1.4322443146400716</v>
      </c>
      <c r="L20" s="205">
        <f t="shared" si="0"/>
        <v>861.20850639307503</v>
      </c>
      <c r="M20" s="205">
        <f t="shared" si="1"/>
        <v>86.120850639307506</v>
      </c>
      <c r="N20" s="206">
        <f>SUM($L$11:L20)/SUM($C$11:C20)</f>
        <v>95.57992918480852</v>
      </c>
      <c r="P20" s="442">
        <f t="shared" si="2"/>
        <v>601.29999999999995</v>
      </c>
      <c r="Q20" s="205">
        <f t="shared" si="3"/>
        <v>60.129999999999995</v>
      </c>
      <c r="R20" s="206">
        <f>SUM($P$11:P20)/SUM($C$11:C20)</f>
        <v>66.734375</v>
      </c>
    </row>
    <row r="21" spans="2:18" x14ac:dyDescent="0.25">
      <c r="B21" s="130">
        <v>2018</v>
      </c>
      <c r="C21" s="129">
        <v>7</v>
      </c>
      <c r="D21" s="129">
        <v>453.5</v>
      </c>
      <c r="E21" s="129">
        <v>162.4</v>
      </c>
      <c r="F21" s="129" t="s">
        <v>1151</v>
      </c>
      <c r="G21" s="129">
        <v>615.9</v>
      </c>
      <c r="H21" s="129">
        <v>57.9</v>
      </c>
      <c r="I21" s="134">
        <v>673.8</v>
      </c>
      <c r="K21" s="204">
        <f>INDEX('CY Raw Inflation'!$K$16:$K$200,MATCH(TableYear,'CY Raw Inflation'!$A$16:$A$200,0))/INDEX('CY Raw Inflation'!$K$16:$K$200,MATCH($C$7,'CY Raw Inflation'!$A$16:$A$200,0))</f>
        <v>1.4322443146400716</v>
      </c>
      <c r="L21" s="205">
        <f t="shared" si="0"/>
        <v>649.52279668927247</v>
      </c>
      <c r="M21" s="205">
        <f t="shared" si="1"/>
        <v>92.788970955610353</v>
      </c>
      <c r="N21" s="206">
        <f>SUM($L$11:L21)/SUM($C$11:C21)</f>
        <v>95.390252411950399</v>
      </c>
      <c r="P21" s="442">
        <f t="shared" si="2"/>
        <v>453.5</v>
      </c>
      <c r="Q21" s="205">
        <f t="shared" si="3"/>
        <v>64.785714285714292</v>
      </c>
      <c r="R21" s="206">
        <f>SUM($P$11:P21)/SUM($C$11:C21)</f>
        <v>66.601941747572809</v>
      </c>
    </row>
    <row r="22" spans="2:18" x14ac:dyDescent="0.25">
      <c r="B22" s="130">
        <v>2019</v>
      </c>
      <c r="C22" s="129">
        <v>8</v>
      </c>
      <c r="D22" s="129">
        <v>562.70000000000005</v>
      </c>
      <c r="E22" s="129">
        <v>74.099999999999994</v>
      </c>
      <c r="F22" s="129" t="s">
        <v>1151</v>
      </c>
      <c r="G22" s="129">
        <v>636.79999999999995</v>
      </c>
      <c r="H22" s="129">
        <v>442</v>
      </c>
      <c r="I22" s="134">
        <v>1078.8</v>
      </c>
      <c r="K22" s="204">
        <f>INDEX('CY Raw Inflation'!$K$16:$K$200,MATCH(TableYear,'CY Raw Inflation'!$A$16:$A$200,0))/INDEX('CY Raw Inflation'!$K$16:$K$200,MATCH($C$7,'CY Raw Inflation'!$A$16:$A$200,0))</f>
        <v>1.4322443146400716</v>
      </c>
      <c r="L22" s="205">
        <f t="shared" si="0"/>
        <v>805.92387584796836</v>
      </c>
      <c r="M22" s="205">
        <f t="shared" si="1"/>
        <v>100.74048448099605</v>
      </c>
      <c r="N22" s="206">
        <f>SUM($L$11:L22)/SUM($C$11:C22)</f>
        <v>95.775854723232953</v>
      </c>
      <c r="P22" s="442">
        <f t="shared" si="2"/>
        <v>562.70000000000005</v>
      </c>
      <c r="Q22" s="205">
        <f t="shared" si="3"/>
        <v>70.337500000000006</v>
      </c>
      <c r="R22" s="206">
        <f>SUM($P$11:P22)/SUM($C$11:C22)</f>
        <v>66.87117117117117</v>
      </c>
    </row>
    <row r="23" spans="2:18" x14ac:dyDescent="0.25">
      <c r="B23" s="130">
        <v>2020</v>
      </c>
      <c r="C23" s="129">
        <v>13</v>
      </c>
      <c r="D23" s="129">
        <v>905.8</v>
      </c>
      <c r="E23" s="129">
        <v>4.7</v>
      </c>
      <c r="F23" s="129" t="s">
        <v>1151</v>
      </c>
      <c r="G23" s="129">
        <v>910.5</v>
      </c>
      <c r="H23" s="129">
        <v>254.1</v>
      </c>
      <c r="I23" s="134">
        <v>1164.5999999999999</v>
      </c>
      <c r="K23" s="204">
        <f>INDEX('CY Raw Inflation'!$K$16:$K$200,MATCH(TableYear,'CY Raw Inflation'!$A$16:$A$200,0))/INDEX('CY Raw Inflation'!$K$16:$K$200,MATCH($C$7,'CY Raw Inflation'!$A$16:$A$200,0))</f>
        <v>1.4322443146400716</v>
      </c>
      <c r="L23" s="205">
        <f t="shared" si="0"/>
        <v>1297.3269002009768</v>
      </c>
      <c r="M23" s="205">
        <f t="shared" si="1"/>
        <v>99.794376938536672</v>
      </c>
      <c r="N23" s="206">
        <f>SUM($L$11:L23)/SUM($C$11:C23)</f>
        <v>96.197151407095447</v>
      </c>
      <c r="P23" s="442">
        <f t="shared" si="2"/>
        <v>905.8</v>
      </c>
      <c r="Q23" s="205">
        <f t="shared" si="3"/>
        <v>69.676923076923075</v>
      </c>
      <c r="R23" s="206">
        <f>SUM($P$11:P23)/SUM($C$11:C23)</f>
        <v>67.165322580645167</v>
      </c>
    </row>
    <row r="24" spans="2:18" x14ac:dyDescent="0.25">
      <c r="B24" s="130">
        <v>2021</v>
      </c>
      <c r="C24" s="129">
        <v>4</v>
      </c>
      <c r="D24" s="129">
        <v>279.7</v>
      </c>
      <c r="E24" s="129">
        <v>3.2</v>
      </c>
      <c r="F24" s="129" t="s">
        <v>1151</v>
      </c>
      <c r="G24" s="129">
        <v>282.89999999999998</v>
      </c>
      <c r="H24" s="129">
        <v>73.3</v>
      </c>
      <c r="I24" s="134">
        <v>356.2</v>
      </c>
      <c r="K24" s="204">
        <f>INDEX('CY Raw Inflation'!$K$16:$K$200,MATCH(TableYear,'CY Raw Inflation'!$A$16:$A$200,0))/INDEX('CY Raw Inflation'!$K$16:$K$200,MATCH($C$7,'CY Raw Inflation'!$A$16:$A$200,0))</f>
        <v>1.4322443146400716</v>
      </c>
      <c r="L24" s="205">
        <f t="shared" si="0"/>
        <v>400.59873480482804</v>
      </c>
      <c r="M24" s="205">
        <f t="shared" si="1"/>
        <v>100.14968370120701</v>
      </c>
      <c r="N24" s="206">
        <f>SUM($L$11:L24)/SUM($C$11:C24)</f>
        <v>96.320668041286424</v>
      </c>
      <c r="P24" s="442">
        <f t="shared" si="2"/>
        <v>279.7</v>
      </c>
      <c r="Q24" s="205">
        <f t="shared" si="3"/>
        <v>69.924999999999997</v>
      </c>
      <c r="R24" s="206">
        <f>SUM($P$11:P24)/SUM($C$11:C24)</f>
        <v>67.251562500000006</v>
      </c>
    </row>
    <row r="25" spans="2:18" x14ac:dyDescent="0.25">
      <c r="B25" s="130">
        <v>2022</v>
      </c>
      <c r="C25" s="129">
        <v>3</v>
      </c>
      <c r="D25" s="129">
        <v>207.4</v>
      </c>
      <c r="E25" s="129">
        <v>3.2</v>
      </c>
      <c r="F25" s="129" t="s">
        <v>1151</v>
      </c>
      <c r="G25" s="129">
        <v>210.6</v>
      </c>
      <c r="H25" s="129" t="s">
        <v>1151</v>
      </c>
      <c r="I25" s="134">
        <v>210.6</v>
      </c>
      <c r="K25" s="204">
        <f>INDEX('CY Raw Inflation'!$K$16:$K$200,MATCH(TableYear,'CY Raw Inflation'!$A$16:$A$200,0))/INDEX('CY Raw Inflation'!$K$16:$K$200,MATCH($C$7,'CY Raw Inflation'!$A$16:$A$200,0))</f>
        <v>1.4322443146400716</v>
      </c>
      <c r="L25" s="205">
        <f t="shared" si="0"/>
        <v>297.04747085635086</v>
      </c>
      <c r="M25" s="205">
        <f t="shared" si="1"/>
        <v>99.015823618783614</v>
      </c>
      <c r="N25" s="206">
        <f>SUM($L$11:L25)/SUM($C$11:C25)</f>
        <v>96.382389161381781</v>
      </c>
      <c r="P25" s="442">
        <f t="shared" si="2"/>
        <v>207.4</v>
      </c>
      <c r="Q25" s="205">
        <f t="shared" si="3"/>
        <v>69.13333333333334</v>
      </c>
      <c r="R25" s="206">
        <f>SUM($P$11:P25)/SUM($C$11:C25)</f>
        <v>67.29465648854962</v>
      </c>
    </row>
    <row r="26" spans="2:18" x14ac:dyDescent="0.25">
      <c r="B26" s="130">
        <v>2023</v>
      </c>
      <c r="C26" s="129">
        <v>2</v>
      </c>
      <c r="D26" s="129">
        <v>140.5</v>
      </c>
      <c r="E26" s="129">
        <v>3.4</v>
      </c>
      <c r="F26" s="129" t="s">
        <v>1151</v>
      </c>
      <c r="G26" s="129">
        <v>143.9</v>
      </c>
      <c r="H26" s="129">
        <v>7.4</v>
      </c>
      <c r="I26" s="134">
        <v>151.30000000000001</v>
      </c>
      <c r="K26" s="204">
        <f>INDEX('CY Raw Inflation'!$K$16:$K$200,MATCH(TableYear,'CY Raw Inflation'!$A$16:$A$200,0))/INDEX('CY Raw Inflation'!$K$16:$K$200,MATCH($C$7,'CY Raw Inflation'!$A$16:$A$200,0))</f>
        <v>1.4322443146400716</v>
      </c>
      <c r="L26" s="205">
        <f t="shared" si="0"/>
        <v>201.23032620693007</v>
      </c>
      <c r="M26" s="205">
        <f t="shared" si="1"/>
        <v>100.61516310346504</v>
      </c>
      <c r="N26" s="206">
        <f>SUM($L$11:L26)/SUM($C$11:C26)</f>
        <v>96.446039897352961</v>
      </c>
      <c r="P26" s="442">
        <f t="shared" si="2"/>
        <v>140.5</v>
      </c>
      <c r="Q26" s="205">
        <f t="shared" si="3"/>
        <v>70.25</v>
      </c>
      <c r="R26" s="206">
        <f>SUM($P$11:P26)/SUM($C$11:C26)</f>
        <v>67.339097744360899</v>
      </c>
    </row>
    <row r="27" spans="2:18" x14ac:dyDescent="0.25">
      <c r="B27" s="130">
        <v>2024</v>
      </c>
      <c r="C27" s="129" t="s">
        <v>1151</v>
      </c>
      <c r="D27" s="129" t="s">
        <v>1151</v>
      </c>
      <c r="E27" s="129">
        <v>56.3</v>
      </c>
      <c r="F27" s="129" t="s">
        <v>1151</v>
      </c>
      <c r="G27" s="129">
        <v>56.3</v>
      </c>
      <c r="H27" s="129">
        <v>11.2</v>
      </c>
      <c r="I27" s="134">
        <v>67.5</v>
      </c>
      <c r="K27" s="204">
        <f>INDEX('CY Raw Inflation'!$K$16:$K$200,MATCH(TableYear,'CY Raw Inflation'!$A$16:$A$200,0))/INDEX('CY Raw Inflation'!$K$16:$K$200,MATCH($C$7,'CY Raw Inflation'!$A$16:$A$200,0))</f>
        <v>1.4322443146400716</v>
      </c>
      <c r="L27" s="205">
        <f>K27*(SUM(D27,F27))</f>
        <v>0</v>
      </c>
      <c r="M27" s="205">
        <f t="shared" si="1"/>
        <v>0</v>
      </c>
      <c r="N27" s="206">
        <f>SUM($L$11:L27)/SUM($C$11:C27)</f>
        <v>96.446039897352961</v>
      </c>
      <c r="P27" s="442">
        <f t="shared" si="2"/>
        <v>0</v>
      </c>
      <c r="Q27" s="205">
        <f t="shared" si="3"/>
        <v>0</v>
      </c>
      <c r="R27" s="206">
        <f>SUM($P$11:P27)/SUM($C$11:C27)</f>
        <v>67.339097744360899</v>
      </c>
    </row>
    <row r="28" spans="2:18" x14ac:dyDescent="0.25">
      <c r="B28" s="130">
        <v>2025</v>
      </c>
      <c r="C28" s="129" t="s">
        <v>1151</v>
      </c>
      <c r="D28" s="129" t="s">
        <v>1151</v>
      </c>
      <c r="E28" s="129">
        <v>48.1</v>
      </c>
      <c r="F28" s="129" t="s">
        <v>1151</v>
      </c>
      <c r="G28" s="129">
        <v>48.1</v>
      </c>
      <c r="H28" s="129">
        <v>11</v>
      </c>
      <c r="I28" s="134">
        <v>59.1</v>
      </c>
      <c r="K28" s="204">
        <f>INDEX('CY Raw Inflation'!$K$16:$K$200,MATCH(TableYear,'CY Raw Inflation'!$A$16:$A$200,0))/INDEX('CY Raw Inflation'!$K$16:$K$200,MATCH($C$7,'CY Raw Inflation'!$A$16:$A$200,0))</f>
        <v>1.4322443146400716</v>
      </c>
      <c r="L28" s="205">
        <f t="shared" ref="L28:L53" si="4">K28*(SUM(D28,F28))</f>
        <v>0</v>
      </c>
      <c r="M28" s="205">
        <f t="shared" si="1"/>
        <v>0</v>
      </c>
      <c r="N28" s="206">
        <f>SUM($L$11:L28)/SUM($C$11:C28)</f>
        <v>96.446039897352961</v>
      </c>
      <c r="P28" s="442">
        <f t="shared" si="2"/>
        <v>0</v>
      </c>
      <c r="Q28" s="205">
        <f t="shared" si="3"/>
        <v>0</v>
      </c>
      <c r="R28" s="206">
        <f>SUM($P$11:P28)/SUM($C$11:C28)</f>
        <v>67.339097744360899</v>
      </c>
    </row>
    <row r="29" spans="2:18" x14ac:dyDescent="0.25">
      <c r="B29" s="130">
        <v>2026</v>
      </c>
      <c r="C29" s="129" t="s">
        <v>1151</v>
      </c>
      <c r="D29" s="129" t="s">
        <v>1151</v>
      </c>
      <c r="E29" s="129">
        <v>39.799999999999997</v>
      </c>
      <c r="F29" s="129" t="s">
        <v>1151</v>
      </c>
      <c r="G29" s="129">
        <v>39.799999999999997</v>
      </c>
      <c r="H29" s="129">
        <v>7.2</v>
      </c>
      <c r="I29" s="134">
        <v>47</v>
      </c>
      <c r="K29" s="204">
        <f>INDEX('CY Raw Inflation'!$K$16:$K$200,MATCH(TableYear,'CY Raw Inflation'!$A$16:$A$200,0))/INDEX('CY Raw Inflation'!$K$16:$K$200,MATCH($C$7,'CY Raw Inflation'!$A$16:$A$200,0))</f>
        <v>1.4322443146400716</v>
      </c>
      <c r="L29" s="205">
        <f t="shared" si="4"/>
        <v>0</v>
      </c>
      <c r="M29" s="205">
        <f t="shared" si="1"/>
        <v>0</v>
      </c>
      <c r="N29" s="206">
        <f>SUM($L$11:L29)/SUM($C$11:C29)</f>
        <v>96.446039897352961</v>
      </c>
      <c r="P29" s="442">
        <f t="shared" si="2"/>
        <v>0</v>
      </c>
      <c r="Q29" s="205">
        <f t="shared" si="3"/>
        <v>0</v>
      </c>
      <c r="R29" s="206">
        <f>SUM($P$11:P29)/SUM($C$11:C29)</f>
        <v>67.339097744360899</v>
      </c>
    </row>
    <row r="30" spans="2:18" x14ac:dyDescent="0.25">
      <c r="B30" s="130">
        <v>2027</v>
      </c>
      <c r="C30" s="129" t="s">
        <v>1151</v>
      </c>
      <c r="D30" s="129" t="s">
        <v>1151</v>
      </c>
      <c r="E30" s="129">
        <v>38.4</v>
      </c>
      <c r="F30" s="129" t="s">
        <v>1151</v>
      </c>
      <c r="G30" s="129">
        <v>38.4</v>
      </c>
      <c r="H30" s="129">
        <v>7</v>
      </c>
      <c r="I30" s="134">
        <v>45.4</v>
      </c>
      <c r="K30" s="204">
        <f>INDEX('CY Raw Inflation'!$K$16:$K$200,MATCH(TableYear,'CY Raw Inflation'!$A$16:$A$200,0))/INDEX('CY Raw Inflation'!$K$16:$K$200,MATCH($C$7,'CY Raw Inflation'!$A$16:$A$200,0))</f>
        <v>1.4322443146400716</v>
      </c>
      <c r="L30" s="205">
        <f t="shared" si="4"/>
        <v>0</v>
      </c>
      <c r="M30" s="205">
        <f t="shared" si="1"/>
        <v>0</v>
      </c>
      <c r="N30" s="206">
        <f>SUM($L$11:L30)/SUM($C$11:C30)</f>
        <v>96.446039897352961</v>
      </c>
      <c r="P30" s="442">
        <f t="shared" si="2"/>
        <v>0</v>
      </c>
      <c r="Q30" s="205">
        <f t="shared" si="3"/>
        <v>0</v>
      </c>
      <c r="R30" s="206">
        <f>SUM($P$11:P30)/SUM($C$11:C30)</f>
        <v>67.339097744360899</v>
      </c>
    </row>
    <row r="31" spans="2:18" ht="15.75" thickBot="1" x14ac:dyDescent="0.3">
      <c r="B31" s="475">
        <v>2028</v>
      </c>
      <c r="C31" s="476" t="s">
        <v>1151</v>
      </c>
      <c r="D31" s="476" t="s">
        <v>1151</v>
      </c>
      <c r="E31" s="476">
        <v>35.700000000000003</v>
      </c>
      <c r="F31" s="476" t="s">
        <v>1151</v>
      </c>
      <c r="G31" s="476">
        <v>35.700000000000003</v>
      </c>
      <c r="H31" s="476" t="s">
        <v>1151</v>
      </c>
      <c r="I31" s="478">
        <v>35.700000000000003</v>
      </c>
      <c r="K31" s="204">
        <f>INDEX('CY Raw Inflation'!$K$16:$K$200,MATCH(TableYear,'CY Raw Inflation'!$A$16:$A$200,0))/INDEX('CY Raw Inflation'!$K$16:$K$200,MATCH($C$7,'CY Raw Inflation'!$A$16:$A$200,0))</f>
        <v>1.4322443146400716</v>
      </c>
      <c r="L31" s="205">
        <f t="shared" si="4"/>
        <v>0</v>
      </c>
      <c r="M31" s="205">
        <f t="shared" si="1"/>
        <v>0</v>
      </c>
      <c r="N31" s="206">
        <f>SUM($L$11:L31)/SUM($C$11:C31)</f>
        <v>96.446039897352961</v>
      </c>
      <c r="P31" s="442">
        <f t="shared" si="2"/>
        <v>0</v>
      </c>
      <c r="Q31" s="205">
        <f t="shared" si="3"/>
        <v>0</v>
      </c>
      <c r="R31" s="206">
        <f>SUM($P$11:P31)/SUM($C$11:C31)</f>
        <v>67.339097744360899</v>
      </c>
    </row>
    <row r="32" spans="2:18" ht="15.75" thickTop="1" x14ac:dyDescent="0.25">
      <c r="B32" s="139">
        <v>2029</v>
      </c>
      <c r="C32" s="140" t="s">
        <v>1151</v>
      </c>
      <c r="D32" s="140" t="s">
        <v>1151</v>
      </c>
      <c r="E32" s="140">
        <v>21.2</v>
      </c>
      <c r="F32" s="140" t="s">
        <v>1151</v>
      </c>
      <c r="G32" s="140">
        <v>21.2</v>
      </c>
      <c r="H32" s="140" t="s">
        <v>1151</v>
      </c>
      <c r="I32" s="141">
        <v>21.2</v>
      </c>
      <c r="K32" s="204">
        <f>INDEX('CY Raw Inflation'!$K$16:$K$200,MATCH(TableYear,'CY Raw Inflation'!$A$16:$A$200,0))/INDEX('CY Raw Inflation'!$K$16:$K$200,MATCH($C$7,'CY Raw Inflation'!$A$16:$A$200,0))</f>
        <v>1.4322443146400716</v>
      </c>
      <c r="L32" s="205">
        <f t="shared" si="4"/>
        <v>0</v>
      </c>
      <c r="M32" s="205">
        <f t="shared" si="1"/>
        <v>0</v>
      </c>
      <c r="N32" s="206">
        <f>SUM($L$11:L32)/SUM($C$11:C32)</f>
        <v>96.446039897352961</v>
      </c>
      <c r="P32" s="442">
        <f t="shared" si="2"/>
        <v>0</v>
      </c>
      <c r="Q32" s="205">
        <f t="shared" si="3"/>
        <v>0</v>
      </c>
      <c r="R32" s="206">
        <f>SUM($P$11:P32)/SUM($C$11:C32)</f>
        <v>67.339097744360899</v>
      </c>
    </row>
    <row r="33" spans="2:18" x14ac:dyDescent="0.25">
      <c r="B33" s="139">
        <f t="shared" ref="B33:B53" si="5">B32+1</f>
        <v>2030</v>
      </c>
      <c r="C33" s="140"/>
      <c r="D33" s="140"/>
      <c r="E33" s="140"/>
      <c r="F33" s="140"/>
      <c r="G33" s="140"/>
      <c r="H33" s="140"/>
      <c r="I33" s="141"/>
      <c r="K33" s="204">
        <f>INDEX('CY Raw Inflation'!$K$16:$K$200,MATCH(TableYear,'CY Raw Inflation'!$A$16:$A$200,0))/INDEX('CY Raw Inflation'!$K$16:$K$200,MATCH($C$7,'CY Raw Inflation'!$A$16:$A$200,0))</f>
        <v>1.4322443146400716</v>
      </c>
      <c r="L33" s="205">
        <f t="shared" si="4"/>
        <v>0</v>
      </c>
      <c r="M33" s="205">
        <f t="shared" si="1"/>
        <v>0</v>
      </c>
      <c r="N33" s="206">
        <f>SUM($L$11:L33)/SUM($C$11:C33)</f>
        <v>96.446039897352961</v>
      </c>
      <c r="P33" s="442">
        <f t="shared" si="2"/>
        <v>0</v>
      </c>
      <c r="Q33" s="205">
        <f t="shared" si="3"/>
        <v>0</v>
      </c>
      <c r="R33" s="206">
        <f>SUM($P$11:P33)/SUM($C$11:C33)</f>
        <v>67.339097744360899</v>
      </c>
    </row>
    <row r="34" spans="2:18" x14ac:dyDescent="0.25">
      <c r="B34" s="139">
        <f t="shared" si="5"/>
        <v>2031</v>
      </c>
      <c r="C34" s="140"/>
      <c r="D34" s="140"/>
      <c r="E34" s="140"/>
      <c r="F34" s="140"/>
      <c r="G34" s="140"/>
      <c r="H34" s="140"/>
      <c r="I34" s="141"/>
      <c r="K34" s="204">
        <f>INDEX('CY Raw Inflation'!$K$16:$K$200,MATCH(TableYear,'CY Raw Inflation'!$A$16:$A$200,0))/INDEX('CY Raw Inflation'!$K$16:$K$200,MATCH($C$7,'CY Raw Inflation'!$A$16:$A$200,0))</f>
        <v>1.4322443146400716</v>
      </c>
      <c r="L34" s="205">
        <f t="shared" si="4"/>
        <v>0</v>
      </c>
      <c r="M34" s="205">
        <f t="shared" si="1"/>
        <v>0</v>
      </c>
      <c r="N34" s="206">
        <f>SUM($L$11:L34)/SUM($C$11:C34)</f>
        <v>96.446039897352961</v>
      </c>
      <c r="P34" s="442">
        <f t="shared" si="2"/>
        <v>0</v>
      </c>
      <c r="Q34" s="205">
        <f t="shared" si="3"/>
        <v>0</v>
      </c>
      <c r="R34" s="206">
        <f>SUM($P$11:P34)/SUM($C$11:C34)</f>
        <v>67.339097744360899</v>
      </c>
    </row>
    <row r="35" spans="2:18" x14ac:dyDescent="0.25">
      <c r="B35" s="139">
        <f t="shared" si="5"/>
        <v>2032</v>
      </c>
      <c r="C35" s="140"/>
      <c r="D35" s="140"/>
      <c r="E35" s="140"/>
      <c r="F35" s="140"/>
      <c r="G35" s="140"/>
      <c r="H35" s="140"/>
      <c r="I35" s="141"/>
      <c r="K35" s="204">
        <f>INDEX('CY Raw Inflation'!$K$16:$K$200,MATCH(TableYear,'CY Raw Inflation'!$A$16:$A$200,0))/INDEX('CY Raw Inflation'!$K$16:$K$200,MATCH($C$7,'CY Raw Inflation'!$A$16:$A$200,0))</f>
        <v>1.4322443146400716</v>
      </c>
      <c r="L35" s="205">
        <f t="shared" si="4"/>
        <v>0</v>
      </c>
      <c r="M35" s="205">
        <f t="shared" si="1"/>
        <v>0</v>
      </c>
      <c r="N35" s="206">
        <f>SUM($L$11:L35)/SUM($C$11:C35)</f>
        <v>96.446039897352961</v>
      </c>
      <c r="P35" s="442">
        <f t="shared" si="2"/>
        <v>0</v>
      </c>
      <c r="Q35" s="205">
        <f t="shared" si="3"/>
        <v>0</v>
      </c>
      <c r="R35" s="206">
        <f>SUM($P$11:P35)/SUM($C$11:C35)</f>
        <v>67.339097744360899</v>
      </c>
    </row>
    <row r="36" spans="2:18" x14ac:dyDescent="0.25">
      <c r="B36" s="139">
        <f t="shared" si="5"/>
        <v>2033</v>
      </c>
      <c r="C36" s="140"/>
      <c r="D36" s="140"/>
      <c r="E36" s="140"/>
      <c r="F36" s="140"/>
      <c r="G36" s="140"/>
      <c r="H36" s="140"/>
      <c r="I36" s="141"/>
      <c r="K36" s="204">
        <f>INDEX('CY Raw Inflation'!$K$16:$K$200,MATCH(TableYear,'CY Raw Inflation'!$A$16:$A$200,0))/INDEX('CY Raw Inflation'!$K$16:$K$200,MATCH($C$7,'CY Raw Inflation'!$A$16:$A$200,0))</f>
        <v>1.4322443146400716</v>
      </c>
      <c r="L36" s="205">
        <f t="shared" si="4"/>
        <v>0</v>
      </c>
      <c r="M36" s="205">
        <f t="shared" si="1"/>
        <v>0</v>
      </c>
      <c r="N36" s="206">
        <f>SUM($L$11:L36)/SUM($C$11:C36)</f>
        <v>96.446039897352961</v>
      </c>
      <c r="P36" s="442">
        <f t="shared" si="2"/>
        <v>0</v>
      </c>
      <c r="Q36" s="205">
        <f t="shared" si="3"/>
        <v>0</v>
      </c>
      <c r="R36" s="206">
        <f>SUM($P$11:P36)/SUM($C$11:C36)</f>
        <v>67.339097744360899</v>
      </c>
    </row>
    <row r="37" spans="2:18" x14ac:dyDescent="0.25">
      <c r="B37" s="139">
        <f t="shared" si="5"/>
        <v>2034</v>
      </c>
      <c r="C37" s="140"/>
      <c r="D37" s="140"/>
      <c r="E37" s="140"/>
      <c r="F37" s="140"/>
      <c r="G37" s="140"/>
      <c r="H37" s="140"/>
      <c r="I37" s="141"/>
      <c r="K37" s="204">
        <f>INDEX('CY Raw Inflation'!$K$16:$K$200,MATCH(TableYear,'CY Raw Inflation'!$A$16:$A$200,0))/INDEX('CY Raw Inflation'!$K$16:$K$200,MATCH($C$7,'CY Raw Inflation'!$A$16:$A$200,0))</f>
        <v>1.4322443146400716</v>
      </c>
      <c r="L37" s="205">
        <f t="shared" si="4"/>
        <v>0</v>
      </c>
      <c r="M37" s="205">
        <f t="shared" si="1"/>
        <v>0</v>
      </c>
      <c r="N37" s="206">
        <f>SUM($L$11:L37)/SUM($C$11:C37)</f>
        <v>96.446039897352961</v>
      </c>
      <c r="P37" s="442">
        <f t="shared" si="2"/>
        <v>0</v>
      </c>
      <c r="Q37" s="205">
        <f t="shared" si="3"/>
        <v>0</v>
      </c>
      <c r="R37" s="206">
        <f>SUM($P$11:P37)/SUM($C$11:C37)</f>
        <v>67.339097744360899</v>
      </c>
    </row>
    <row r="38" spans="2:18" x14ac:dyDescent="0.25">
      <c r="B38" s="139">
        <f t="shared" si="5"/>
        <v>2035</v>
      </c>
      <c r="C38" s="140"/>
      <c r="D38" s="140"/>
      <c r="E38" s="140"/>
      <c r="F38" s="140"/>
      <c r="G38" s="140"/>
      <c r="H38" s="140"/>
      <c r="I38" s="141"/>
      <c r="K38" s="204">
        <f>INDEX('CY Raw Inflation'!$K$16:$K$200,MATCH(TableYear,'CY Raw Inflation'!$A$16:$A$200,0))/INDEX('CY Raw Inflation'!$K$16:$K$200,MATCH($C$7,'CY Raw Inflation'!$A$16:$A$200,0))</f>
        <v>1.4322443146400716</v>
      </c>
      <c r="L38" s="205">
        <f t="shared" si="4"/>
        <v>0</v>
      </c>
      <c r="M38" s="205">
        <f t="shared" si="1"/>
        <v>0</v>
      </c>
      <c r="N38" s="206">
        <f>SUM($L$11:L38)/SUM($C$11:C38)</f>
        <v>96.446039897352961</v>
      </c>
      <c r="P38" s="442">
        <f t="shared" si="2"/>
        <v>0</v>
      </c>
      <c r="Q38" s="205">
        <f t="shared" si="3"/>
        <v>0</v>
      </c>
      <c r="R38" s="206">
        <f>SUM($P$11:P38)/SUM($C$11:C38)</f>
        <v>67.339097744360899</v>
      </c>
    </row>
    <row r="39" spans="2:18" x14ac:dyDescent="0.25">
      <c r="B39" s="139">
        <f t="shared" si="5"/>
        <v>2036</v>
      </c>
      <c r="C39" s="140"/>
      <c r="D39" s="140"/>
      <c r="E39" s="140"/>
      <c r="F39" s="140"/>
      <c r="G39" s="140"/>
      <c r="H39" s="140"/>
      <c r="I39" s="141"/>
      <c r="K39" s="204">
        <f>INDEX('CY Raw Inflation'!$K$16:$K$200,MATCH(TableYear,'CY Raw Inflation'!$A$16:$A$200,0))/INDEX('CY Raw Inflation'!$K$16:$K$200,MATCH($C$7,'CY Raw Inflation'!$A$16:$A$200,0))</f>
        <v>1.4322443146400716</v>
      </c>
      <c r="L39" s="205">
        <f t="shared" si="4"/>
        <v>0</v>
      </c>
      <c r="M39" s="205">
        <f t="shared" si="1"/>
        <v>0</v>
      </c>
      <c r="N39" s="206">
        <f>SUM($L$11:L39)/SUM($C$11:C39)</f>
        <v>96.446039897352961</v>
      </c>
      <c r="P39" s="442">
        <f t="shared" si="2"/>
        <v>0</v>
      </c>
      <c r="Q39" s="205">
        <f t="shared" si="3"/>
        <v>0</v>
      </c>
      <c r="R39" s="206">
        <f>SUM($P$11:P39)/SUM($C$11:C39)</f>
        <v>67.339097744360899</v>
      </c>
    </row>
    <row r="40" spans="2:18" x14ac:dyDescent="0.25">
      <c r="B40" s="139">
        <f t="shared" si="5"/>
        <v>2037</v>
      </c>
      <c r="C40" s="140"/>
      <c r="D40" s="140"/>
      <c r="E40" s="140"/>
      <c r="F40" s="140"/>
      <c r="G40" s="140"/>
      <c r="H40" s="140"/>
      <c r="I40" s="141"/>
      <c r="K40" s="204">
        <f>INDEX('CY Raw Inflation'!$K$16:$K$200,MATCH(TableYear,'CY Raw Inflation'!$A$16:$A$200,0))/INDEX('CY Raw Inflation'!$K$16:$K$200,MATCH($C$7,'CY Raw Inflation'!$A$16:$A$200,0))</f>
        <v>1.4322443146400716</v>
      </c>
      <c r="L40" s="205">
        <f t="shared" si="4"/>
        <v>0</v>
      </c>
      <c r="M40" s="205">
        <f t="shared" si="1"/>
        <v>0</v>
      </c>
      <c r="N40" s="206">
        <f>SUM($L$11:L40)/SUM($C$11:C40)</f>
        <v>96.446039897352961</v>
      </c>
      <c r="P40" s="442">
        <f t="shared" si="2"/>
        <v>0</v>
      </c>
      <c r="Q40" s="205">
        <f t="shared" si="3"/>
        <v>0</v>
      </c>
      <c r="R40" s="206">
        <f>SUM($P$11:P40)/SUM($C$11:C40)</f>
        <v>67.339097744360899</v>
      </c>
    </row>
    <row r="41" spans="2:18" x14ac:dyDescent="0.25">
      <c r="B41" s="139">
        <f t="shared" si="5"/>
        <v>2038</v>
      </c>
      <c r="C41" s="140"/>
      <c r="D41" s="140"/>
      <c r="E41" s="140"/>
      <c r="F41" s="140"/>
      <c r="G41" s="140"/>
      <c r="H41" s="140"/>
      <c r="I41" s="141"/>
      <c r="K41" s="204">
        <f>INDEX('CY Raw Inflation'!$K$16:$K$200,MATCH(TableYear,'CY Raw Inflation'!$A$16:$A$200,0))/INDEX('CY Raw Inflation'!$K$16:$K$200,MATCH($C$7,'CY Raw Inflation'!$A$16:$A$200,0))</f>
        <v>1.4322443146400716</v>
      </c>
      <c r="L41" s="205">
        <f t="shared" si="4"/>
        <v>0</v>
      </c>
      <c r="M41" s="205">
        <f t="shared" si="1"/>
        <v>0</v>
      </c>
      <c r="N41" s="206">
        <f>SUM($L$11:L41)/SUM($C$11:C41)</f>
        <v>96.446039897352961</v>
      </c>
      <c r="P41" s="442">
        <f t="shared" si="2"/>
        <v>0</v>
      </c>
      <c r="Q41" s="205">
        <f t="shared" si="3"/>
        <v>0</v>
      </c>
      <c r="R41" s="206">
        <f>SUM($P$11:P41)/SUM($C$11:C41)</f>
        <v>67.339097744360899</v>
      </c>
    </row>
    <row r="42" spans="2:18" x14ac:dyDescent="0.25">
      <c r="B42" s="139">
        <f t="shared" si="5"/>
        <v>2039</v>
      </c>
      <c r="C42" s="140"/>
      <c r="D42" s="140"/>
      <c r="E42" s="140"/>
      <c r="F42" s="140"/>
      <c r="G42" s="140"/>
      <c r="H42" s="140"/>
      <c r="I42" s="141"/>
      <c r="K42" s="204">
        <f>INDEX('CY Raw Inflation'!$K$16:$K$200,MATCH(TableYear,'CY Raw Inflation'!$A$16:$A$200,0))/INDEX('CY Raw Inflation'!$K$16:$K$200,MATCH($C$7,'CY Raw Inflation'!$A$16:$A$200,0))</f>
        <v>1.4322443146400716</v>
      </c>
      <c r="L42" s="205">
        <f t="shared" si="4"/>
        <v>0</v>
      </c>
      <c r="M42" s="205">
        <f t="shared" si="1"/>
        <v>0</v>
      </c>
      <c r="N42" s="206">
        <f>SUM($L$11:L42)/SUM($C$11:C42)</f>
        <v>96.446039897352961</v>
      </c>
      <c r="P42" s="442">
        <f t="shared" si="2"/>
        <v>0</v>
      </c>
      <c r="Q42" s="205">
        <f t="shared" si="3"/>
        <v>0</v>
      </c>
      <c r="R42" s="206">
        <f>SUM($P$11:P42)/SUM($C$11:C42)</f>
        <v>67.339097744360899</v>
      </c>
    </row>
    <row r="43" spans="2:18" x14ac:dyDescent="0.25">
      <c r="B43" s="139">
        <f t="shared" si="5"/>
        <v>2040</v>
      </c>
      <c r="C43" s="140"/>
      <c r="D43" s="140"/>
      <c r="E43" s="140"/>
      <c r="F43" s="140"/>
      <c r="G43" s="140"/>
      <c r="H43" s="140"/>
      <c r="I43" s="141"/>
      <c r="K43" s="204">
        <f>INDEX('CY Raw Inflation'!$K$16:$K$200,MATCH(TableYear,'CY Raw Inflation'!$A$16:$A$200,0))/INDEX('CY Raw Inflation'!$K$16:$K$200,MATCH($C$7,'CY Raw Inflation'!$A$16:$A$200,0))</f>
        <v>1.4322443146400716</v>
      </c>
      <c r="L43" s="205">
        <f t="shared" si="4"/>
        <v>0</v>
      </c>
      <c r="M43" s="205">
        <f t="shared" si="1"/>
        <v>0</v>
      </c>
      <c r="N43" s="206">
        <f>SUM($L$11:L43)/SUM($C$11:C43)</f>
        <v>96.446039897352961</v>
      </c>
      <c r="P43" s="442">
        <f t="shared" si="2"/>
        <v>0</v>
      </c>
      <c r="Q43" s="205">
        <f t="shared" si="3"/>
        <v>0</v>
      </c>
      <c r="R43" s="206">
        <f>SUM($P$11:P43)/SUM($C$11:C43)</f>
        <v>67.339097744360899</v>
      </c>
    </row>
    <row r="44" spans="2:18" x14ac:dyDescent="0.25">
      <c r="B44" s="139">
        <f t="shared" si="5"/>
        <v>2041</v>
      </c>
      <c r="C44" s="140"/>
      <c r="D44" s="140"/>
      <c r="E44" s="140"/>
      <c r="F44" s="140"/>
      <c r="G44" s="140"/>
      <c r="H44" s="140"/>
      <c r="I44" s="141"/>
      <c r="K44" s="204">
        <f>INDEX('CY Raw Inflation'!$K$16:$K$200,MATCH(TableYear,'CY Raw Inflation'!$A$16:$A$200,0))/INDEX('CY Raw Inflation'!$K$16:$K$200,MATCH($C$7,'CY Raw Inflation'!$A$16:$A$200,0))</f>
        <v>1.4322443146400716</v>
      </c>
      <c r="L44" s="205">
        <f t="shared" si="4"/>
        <v>0</v>
      </c>
      <c r="M44" s="205">
        <f t="shared" si="1"/>
        <v>0</v>
      </c>
      <c r="N44" s="206">
        <f>SUM($L$11:L44)/SUM($C$11:C44)</f>
        <v>96.446039897352961</v>
      </c>
      <c r="P44" s="442">
        <f t="shared" si="2"/>
        <v>0</v>
      </c>
      <c r="Q44" s="205">
        <f t="shared" si="3"/>
        <v>0</v>
      </c>
      <c r="R44" s="206">
        <f>SUM($P$11:P44)/SUM($C$11:C44)</f>
        <v>67.339097744360899</v>
      </c>
    </row>
    <row r="45" spans="2:18" x14ac:dyDescent="0.25">
      <c r="B45" s="139">
        <f t="shared" si="5"/>
        <v>2042</v>
      </c>
      <c r="C45" s="140"/>
      <c r="D45" s="140"/>
      <c r="E45" s="140"/>
      <c r="F45" s="140"/>
      <c r="G45" s="140"/>
      <c r="H45" s="140"/>
      <c r="I45" s="141"/>
      <c r="K45" s="204">
        <f>INDEX('CY Raw Inflation'!$K$16:$K$200,MATCH(TableYear,'CY Raw Inflation'!$A$16:$A$200,0))/INDEX('CY Raw Inflation'!$K$16:$K$200,MATCH($C$7,'CY Raw Inflation'!$A$16:$A$200,0))</f>
        <v>1.4322443146400716</v>
      </c>
      <c r="L45" s="205">
        <f t="shared" si="4"/>
        <v>0</v>
      </c>
      <c r="M45" s="205">
        <f t="shared" si="1"/>
        <v>0</v>
      </c>
      <c r="N45" s="206">
        <f>SUM($L$11:L45)/SUM($C$11:C45)</f>
        <v>96.446039897352961</v>
      </c>
      <c r="P45" s="442">
        <f t="shared" si="2"/>
        <v>0</v>
      </c>
      <c r="Q45" s="205">
        <f t="shared" si="3"/>
        <v>0</v>
      </c>
      <c r="R45" s="206">
        <f>SUM($P$11:P45)/SUM($C$11:C45)</f>
        <v>67.339097744360899</v>
      </c>
    </row>
    <row r="46" spans="2:18" x14ac:dyDescent="0.25">
      <c r="B46" s="139">
        <f t="shared" si="5"/>
        <v>2043</v>
      </c>
      <c r="C46" s="140"/>
      <c r="D46" s="140"/>
      <c r="E46" s="140"/>
      <c r="F46" s="140"/>
      <c r="G46" s="140"/>
      <c r="H46" s="140"/>
      <c r="I46" s="141"/>
      <c r="K46" s="204">
        <f>INDEX('CY Raw Inflation'!$K$16:$K$200,MATCH(TableYear,'CY Raw Inflation'!$A$16:$A$200,0))/INDEX('CY Raw Inflation'!$K$16:$K$200,MATCH($C$7,'CY Raw Inflation'!$A$16:$A$200,0))</f>
        <v>1.4322443146400716</v>
      </c>
      <c r="L46" s="205">
        <f t="shared" si="4"/>
        <v>0</v>
      </c>
      <c r="M46" s="205">
        <f t="shared" si="1"/>
        <v>0</v>
      </c>
      <c r="N46" s="206">
        <f>SUM($L$11:L46)/SUM($C$11:C46)</f>
        <v>96.446039897352961</v>
      </c>
      <c r="P46" s="442">
        <f t="shared" si="2"/>
        <v>0</v>
      </c>
      <c r="Q46" s="205">
        <f t="shared" si="3"/>
        <v>0</v>
      </c>
      <c r="R46" s="206">
        <f>SUM($P$11:P46)/SUM($C$11:C46)</f>
        <v>67.339097744360899</v>
      </c>
    </row>
    <row r="47" spans="2:18" x14ac:dyDescent="0.25">
      <c r="B47" s="139">
        <f t="shared" si="5"/>
        <v>2044</v>
      </c>
      <c r="C47" s="140"/>
      <c r="D47" s="140"/>
      <c r="E47" s="140"/>
      <c r="F47" s="140"/>
      <c r="G47" s="140"/>
      <c r="H47" s="140"/>
      <c r="I47" s="141"/>
      <c r="K47" s="204">
        <f>INDEX('CY Raw Inflation'!$K$16:$K$200,MATCH(TableYear,'CY Raw Inflation'!$A$16:$A$200,0))/INDEX('CY Raw Inflation'!$K$16:$K$200,MATCH($C$7,'CY Raw Inflation'!$A$16:$A$200,0))</f>
        <v>1.4322443146400716</v>
      </c>
      <c r="L47" s="205">
        <f t="shared" si="4"/>
        <v>0</v>
      </c>
      <c r="M47" s="205">
        <f t="shared" si="1"/>
        <v>0</v>
      </c>
      <c r="N47" s="206">
        <f>SUM($L$11:L47)/SUM($C$11:C47)</f>
        <v>96.446039897352961</v>
      </c>
      <c r="P47" s="442">
        <f t="shared" si="2"/>
        <v>0</v>
      </c>
      <c r="Q47" s="205">
        <f t="shared" si="3"/>
        <v>0</v>
      </c>
      <c r="R47" s="206">
        <f>SUM($P$11:P47)/SUM($C$11:C47)</f>
        <v>67.339097744360899</v>
      </c>
    </row>
    <row r="48" spans="2:18" x14ac:dyDescent="0.25">
      <c r="B48" s="139">
        <f t="shared" si="5"/>
        <v>2045</v>
      </c>
      <c r="C48" s="140"/>
      <c r="D48" s="140"/>
      <c r="E48" s="140"/>
      <c r="F48" s="140"/>
      <c r="G48" s="140"/>
      <c r="H48" s="140"/>
      <c r="I48" s="141"/>
      <c r="K48" s="204">
        <f>INDEX('CY Raw Inflation'!$K$16:$K$200,MATCH(TableYear,'CY Raw Inflation'!$A$16:$A$200,0))/INDEX('CY Raw Inflation'!$K$16:$K$200,MATCH($C$7,'CY Raw Inflation'!$A$16:$A$200,0))</f>
        <v>1.4322443146400716</v>
      </c>
      <c r="L48" s="205">
        <f t="shared" si="4"/>
        <v>0</v>
      </c>
      <c r="M48" s="205">
        <f t="shared" si="1"/>
        <v>0</v>
      </c>
      <c r="N48" s="206">
        <f>SUM($L$11:L48)/SUM($C$11:C48)</f>
        <v>96.446039897352961</v>
      </c>
      <c r="P48" s="442">
        <f t="shared" si="2"/>
        <v>0</v>
      </c>
      <c r="Q48" s="205">
        <f t="shared" si="3"/>
        <v>0</v>
      </c>
      <c r="R48" s="206">
        <f>SUM($P$11:P48)/SUM($C$11:C48)</f>
        <v>67.339097744360899</v>
      </c>
    </row>
    <row r="49" spans="2:18" x14ac:dyDescent="0.25">
      <c r="B49" s="139">
        <f t="shared" si="5"/>
        <v>2046</v>
      </c>
      <c r="C49" s="140"/>
      <c r="D49" s="140"/>
      <c r="E49" s="140"/>
      <c r="F49" s="140"/>
      <c r="G49" s="140"/>
      <c r="H49" s="140"/>
      <c r="I49" s="141"/>
      <c r="K49" s="204">
        <f>INDEX('CY Raw Inflation'!$K$16:$K$200,MATCH(TableYear,'CY Raw Inflation'!$A$16:$A$200,0))/INDEX('CY Raw Inflation'!$K$16:$K$200,MATCH($C$7,'CY Raw Inflation'!$A$16:$A$200,0))</f>
        <v>1.4322443146400716</v>
      </c>
      <c r="L49" s="205">
        <f t="shared" si="4"/>
        <v>0</v>
      </c>
      <c r="M49" s="205">
        <f t="shared" si="1"/>
        <v>0</v>
      </c>
      <c r="N49" s="206">
        <f>SUM($L$11:L49)/SUM($C$11:C49)</f>
        <v>96.446039897352961</v>
      </c>
      <c r="P49" s="442">
        <f t="shared" si="2"/>
        <v>0</v>
      </c>
      <c r="Q49" s="205">
        <f t="shared" si="3"/>
        <v>0</v>
      </c>
      <c r="R49" s="206">
        <f>SUM($P$11:P49)/SUM($C$11:C49)</f>
        <v>67.339097744360899</v>
      </c>
    </row>
    <row r="50" spans="2:18" x14ac:dyDescent="0.25">
      <c r="B50" s="139">
        <f t="shared" si="5"/>
        <v>2047</v>
      </c>
      <c r="C50" s="140"/>
      <c r="D50" s="140"/>
      <c r="E50" s="140"/>
      <c r="F50" s="140"/>
      <c r="G50" s="140"/>
      <c r="H50" s="140"/>
      <c r="I50" s="141"/>
      <c r="K50" s="204">
        <f>INDEX('CY Raw Inflation'!$K$16:$K$200,MATCH(TableYear,'CY Raw Inflation'!$A$16:$A$200,0))/INDEX('CY Raw Inflation'!$K$16:$K$200,MATCH($C$7,'CY Raw Inflation'!$A$16:$A$200,0))</f>
        <v>1.4322443146400716</v>
      </c>
      <c r="L50" s="205">
        <f t="shared" si="4"/>
        <v>0</v>
      </c>
      <c r="M50" s="205">
        <f t="shared" si="1"/>
        <v>0</v>
      </c>
      <c r="N50" s="206">
        <f>SUM($L$11:L50)/SUM($C$11:C50)</f>
        <v>96.446039897352961</v>
      </c>
      <c r="P50" s="442">
        <f t="shared" si="2"/>
        <v>0</v>
      </c>
      <c r="Q50" s="205">
        <f t="shared" si="3"/>
        <v>0</v>
      </c>
      <c r="R50" s="206">
        <f>SUM($P$11:P50)/SUM($C$11:C50)</f>
        <v>67.339097744360899</v>
      </c>
    </row>
    <row r="51" spans="2:18" x14ac:dyDescent="0.25">
      <c r="B51" s="139">
        <f t="shared" si="5"/>
        <v>2048</v>
      </c>
      <c r="C51" s="140"/>
      <c r="D51" s="140"/>
      <c r="E51" s="140"/>
      <c r="F51" s="140"/>
      <c r="G51" s="140"/>
      <c r="H51" s="140"/>
      <c r="I51" s="141"/>
      <c r="K51" s="204">
        <f>INDEX('CY Raw Inflation'!$K$16:$K$200,MATCH(TableYear,'CY Raw Inflation'!$A$16:$A$200,0))/INDEX('CY Raw Inflation'!$K$16:$K$200,MATCH($C$7,'CY Raw Inflation'!$A$16:$A$200,0))</f>
        <v>1.4322443146400716</v>
      </c>
      <c r="L51" s="205">
        <f t="shared" si="4"/>
        <v>0</v>
      </c>
      <c r="M51" s="205">
        <f t="shared" si="1"/>
        <v>0</v>
      </c>
      <c r="N51" s="206">
        <f>SUM($L$11:L51)/SUM($C$11:C51)</f>
        <v>96.446039897352961</v>
      </c>
      <c r="P51" s="442">
        <f t="shared" si="2"/>
        <v>0</v>
      </c>
      <c r="Q51" s="205">
        <f t="shared" si="3"/>
        <v>0</v>
      </c>
      <c r="R51" s="206">
        <f>SUM($P$11:P51)/SUM($C$11:C51)</f>
        <v>67.339097744360899</v>
      </c>
    </row>
    <row r="52" spans="2:18" x14ac:dyDescent="0.25">
      <c r="B52" s="139">
        <f t="shared" si="5"/>
        <v>2049</v>
      </c>
      <c r="C52" s="140"/>
      <c r="D52" s="140"/>
      <c r="E52" s="140"/>
      <c r="F52" s="140"/>
      <c r="G52" s="140"/>
      <c r="H52" s="140"/>
      <c r="I52" s="141"/>
      <c r="K52" s="204">
        <f>INDEX('CY Raw Inflation'!$K$16:$K$200,MATCH(TableYear,'CY Raw Inflation'!$A$16:$A$200,0))/INDEX('CY Raw Inflation'!$K$16:$K$200,MATCH($C$7,'CY Raw Inflation'!$A$16:$A$200,0))</f>
        <v>1.4322443146400716</v>
      </c>
      <c r="L52" s="205">
        <f t="shared" si="4"/>
        <v>0</v>
      </c>
      <c r="M52" s="205">
        <f t="shared" si="1"/>
        <v>0</v>
      </c>
      <c r="N52" s="206">
        <f>SUM($L$11:L52)/SUM($C$11:C52)</f>
        <v>96.446039897352961</v>
      </c>
      <c r="P52" s="442">
        <f t="shared" si="2"/>
        <v>0</v>
      </c>
      <c r="Q52" s="205">
        <f t="shared" si="3"/>
        <v>0</v>
      </c>
      <c r="R52" s="206">
        <f>SUM($P$11:P52)/SUM($C$11:C52)</f>
        <v>67.339097744360899</v>
      </c>
    </row>
    <row r="53" spans="2:18" x14ac:dyDescent="0.25">
      <c r="B53" s="156">
        <f t="shared" si="5"/>
        <v>2050</v>
      </c>
      <c r="C53" s="157"/>
      <c r="D53" s="157"/>
      <c r="E53" s="157"/>
      <c r="F53" s="157"/>
      <c r="G53" s="157"/>
      <c r="H53" s="157"/>
      <c r="I53" s="158"/>
      <c r="K53" s="207">
        <f>INDEX('CY Raw Inflation'!$K$16:$K$200,MATCH(TableYear,'CY Raw Inflation'!$A$16:$A$200,0))/INDEX('CY Raw Inflation'!$K$16:$K$200,MATCH($C$7,'CY Raw Inflation'!$A$16:$A$200,0))</f>
        <v>1.4322443146400716</v>
      </c>
      <c r="L53" s="208">
        <f t="shared" si="4"/>
        <v>0</v>
      </c>
      <c r="M53" s="208">
        <f t="shared" si="1"/>
        <v>0</v>
      </c>
      <c r="N53" s="209">
        <f>SUM($L$11:L53)/SUM($C$11:C53)</f>
        <v>96.446039897352961</v>
      </c>
      <c r="P53" s="443">
        <f t="shared" si="2"/>
        <v>0</v>
      </c>
      <c r="Q53" s="208">
        <f t="shared" si="3"/>
        <v>0</v>
      </c>
      <c r="R53" s="209">
        <f>SUM($P$11:P53)/SUM($C$11:C53)</f>
        <v>67.339097744360899</v>
      </c>
    </row>
  </sheetData>
  <pageMargins left="0.7" right="0.7" top="0.75" bottom="0.75" header="0.3" footer="0.3"/>
  <pageSetup orientation="portrait" horizontalDpi="1200" verticalDpi="1200" r:id="rId1"/>
  <ignoredErrors>
    <ignoredError sqref="N12:N15 N17"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sheetPr>
  <dimension ref="B2:AA35"/>
  <sheetViews>
    <sheetView zoomScale="85" zoomScaleNormal="85" workbookViewId="0">
      <pane xSplit="6" ySplit="2" topLeftCell="M3" activePane="bottomRight" state="frozen"/>
      <selection activeCell="D30" sqref="D30"/>
      <selection pane="topRight" activeCell="D30" sqref="D30"/>
      <selection pane="bottomLeft" activeCell="D30" sqref="D30"/>
      <selection pane="bottomRight" activeCell="M7" sqref="M7"/>
    </sheetView>
  </sheetViews>
  <sheetFormatPr defaultRowHeight="12.75" x14ac:dyDescent="0.2"/>
  <cols>
    <col min="1" max="1" width="1.7109375" style="26" customWidth="1"/>
    <col min="2" max="2" width="8.85546875" style="26"/>
    <col min="3" max="3" width="22.7109375" style="26" customWidth="1"/>
    <col min="4" max="4" width="10.5703125" style="26" customWidth="1"/>
    <col min="5" max="5" width="8.85546875" style="26"/>
    <col min="6" max="6" width="56.85546875" style="26" bestFit="1" customWidth="1"/>
    <col min="7" max="17" width="9.140625" style="26" customWidth="1"/>
    <col min="18" max="23" width="9" style="26" bestFit="1" customWidth="1"/>
    <col min="24" max="26" width="8.85546875" style="26"/>
    <col min="27" max="27" width="9.85546875" style="26" bestFit="1" customWidth="1"/>
    <col min="28" max="259" width="8.85546875" style="26"/>
    <col min="260" max="260" width="22.7109375" style="26" customWidth="1"/>
    <col min="261" max="261" width="10.5703125" style="26" customWidth="1"/>
    <col min="262" max="262" width="8.85546875" style="26"/>
    <col min="263" max="263" width="56.7109375" style="26" customWidth="1"/>
    <col min="264" max="274" width="9.140625" style="26" customWidth="1"/>
    <col min="275" max="515" width="8.85546875" style="26"/>
    <col min="516" max="516" width="22.7109375" style="26" customWidth="1"/>
    <col min="517" max="517" width="10.5703125" style="26" customWidth="1"/>
    <col min="518" max="518" width="8.85546875" style="26"/>
    <col min="519" max="519" width="56.7109375" style="26" customWidth="1"/>
    <col min="520" max="530" width="9.140625" style="26" customWidth="1"/>
    <col min="531" max="771" width="8.85546875" style="26"/>
    <col min="772" max="772" width="22.7109375" style="26" customWidth="1"/>
    <col min="773" max="773" width="10.5703125" style="26" customWidth="1"/>
    <col min="774" max="774" width="8.85546875" style="26"/>
    <col min="775" max="775" width="56.7109375" style="26" customWidth="1"/>
    <col min="776" max="786" width="9.140625" style="26" customWidth="1"/>
    <col min="787" max="1027" width="8.85546875" style="26"/>
    <col min="1028" max="1028" width="22.7109375" style="26" customWidth="1"/>
    <col min="1029" max="1029" width="10.5703125" style="26" customWidth="1"/>
    <col min="1030" max="1030" width="8.85546875" style="26"/>
    <col min="1031" max="1031" width="56.7109375" style="26" customWidth="1"/>
    <col min="1032" max="1042" width="9.140625" style="26" customWidth="1"/>
    <col min="1043" max="1283" width="8.85546875" style="26"/>
    <col min="1284" max="1284" width="22.7109375" style="26" customWidth="1"/>
    <col min="1285" max="1285" width="10.5703125" style="26" customWidth="1"/>
    <col min="1286" max="1286" width="8.85546875" style="26"/>
    <col min="1287" max="1287" width="56.7109375" style="26" customWidth="1"/>
    <col min="1288" max="1298" width="9.140625" style="26" customWidth="1"/>
    <col min="1299" max="1539" width="8.85546875" style="26"/>
    <col min="1540" max="1540" width="22.7109375" style="26" customWidth="1"/>
    <col min="1541" max="1541" width="10.5703125" style="26" customWidth="1"/>
    <col min="1542" max="1542" width="8.85546875" style="26"/>
    <col min="1543" max="1543" width="56.7109375" style="26" customWidth="1"/>
    <col min="1544" max="1554" width="9.140625" style="26" customWidth="1"/>
    <col min="1555" max="1795" width="8.85546875" style="26"/>
    <col min="1796" max="1796" width="22.7109375" style="26" customWidth="1"/>
    <col min="1797" max="1797" width="10.5703125" style="26" customWidth="1"/>
    <col min="1798" max="1798" width="8.85546875" style="26"/>
    <col min="1799" max="1799" width="56.7109375" style="26" customWidth="1"/>
    <col min="1800" max="1810" width="9.140625" style="26" customWidth="1"/>
    <col min="1811" max="2051" width="8.85546875" style="26"/>
    <col min="2052" max="2052" width="22.7109375" style="26" customWidth="1"/>
    <col min="2053" max="2053" width="10.5703125" style="26" customWidth="1"/>
    <col min="2054" max="2054" width="8.85546875" style="26"/>
    <col min="2055" max="2055" width="56.7109375" style="26" customWidth="1"/>
    <col min="2056" max="2066" width="9.140625" style="26" customWidth="1"/>
    <col min="2067" max="2307" width="8.85546875" style="26"/>
    <col min="2308" max="2308" width="22.7109375" style="26" customWidth="1"/>
    <col min="2309" max="2309" width="10.5703125" style="26" customWidth="1"/>
    <col min="2310" max="2310" width="8.85546875" style="26"/>
    <col min="2311" max="2311" width="56.7109375" style="26" customWidth="1"/>
    <col min="2312" max="2322" width="9.140625" style="26" customWidth="1"/>
    <col min="2323" max="2563" width="8.85546875" style="26"/>
    <col min="2564" max="2564" width="22.7109375" style="26" customWidth="1"/>
    <col min="2565" max="2565" width="10.5703125" style="26" customWidth="1"/>
    <col min="2566" max="2566" width="8.85546875" style="26"/>
    <col min="2567" max="2567" width="56.7109375" style="26" customWidth="1"/>
    <col min="2568" max="2578" width="9.140625" style="26" customWidth="1"/>
    <col min="2579" max="2819" width="8.85546875" style="26"/>
    <col min="2820" max="2820" width="22.7109375" style="26" customWidth="1"/>
    <col min="2821" max="2821" width="10.5703125" style="26" customWidth="1"/>
    <col min="2822" max="2822" width="8.85546875" style="26"/>
    <col min="2823" max="2823" width="56.7109375" style="26" customWidth="1"/>
    <col min="2824" max="2834" width="9.140625" style="26" customWidth="1"/>
    <col min="2835" max="3075" width="8.85546875" style="26"/>
    <col min="3076" max="3076" width="22.7109375" style="26" customWidth="1"/>
    <col min="3077" max="3077" width="10.5703125" style="26" customWidth="1"/>
    <col min="3078" max="3078" width="8.85546875" style="26"/>
    <col min="3079" max="3079" width="56.7109375" style="26" customWidth="1"/>
    <col min="3080" max="3090" width="9.140625" style="26" customWidth="1"/>
    <col min="3091" max="3331" width="8.85546875" style="26"/>
    <col min="3332" max="3332" width="22.7109375" style="26" customWidth="1"/>
    <col min="3333" max="3333" width="10.5703125" style="26" customWidth="1"/>
    <col min="3334" max="3334" width="8.85546875" style="26"/>
    <col min="3335" max="3335" width="56.7109375" style="26" customWidth="1"/>
    <col min="3336" max="3346" width="9.140625" style="26" customWidth="1"/>
    <col min="3347" max="3587" width="8.85546875" style="26"/>
    <col min="3588" max="3588" width="22.7109375" style="26" customWidth="1"/>
    <col min="3589" max="3589" width="10.5703125" style="26" customWidth="1"/>
    <col min="3590" max="3590" width="8.85546875" style="26"/>
    <col min="3591" max="3591" width="56.7109375" style="26" customWidth="1"/>
    <col min="3592" max="3602" width="9.140625" style="26" customWidth="1"/>
    <col min="3603" max="3843" width="8.85546875" style="26"/>
    <col min="3844" max="3844" width="22.7109375" style="26" customWidth="1"/>
    <col min="3845" max="3845" width="10.5703125" style="26" customWidth="1"/>
    <col min="3846" max="3846" width="8.85546875" style="26"/>
    <col min="3847" max="3847" width="56.7109375" style="26" customWidth="1"/>
    <col min="3848" max="3858" width="9.140625" style="26" customWidth="1"/>
    <col min="3859" max="4099" width="8.85546875" style="26"/>
    <col min="4100" max="4100" width="22.7109375" style="26" customWidth="1"/>
    <col min="4101" max="4101" width="10.5703125" style="26" customWidth="1"/>
    <col min="4102" max="4102" width="8.85546875" style="26"/>
    <col min="4103" max="4103" width="56.7109375" style="26" customWidth="1"/>
    <col min="4104" max="4114" width="9.140625" style="26" customWidth="1"/>
    <col min="4115" max="4355" width="8.85546875" style="26"/>
    <col min="4356" max="4356" width="22.7109375" style="26" customWidth="1"/>
    <col min="4357" max="4357" width="10.5703125" style="26" customWidth="1"/>
    <col min="4358" max="4358" width="8.85546875" style="26"/>
    <col min="4359" max="4359" width="56.7109375" style="26" customWidth="1"/>
    <col min="4360" max="4370" width="9.140625" style="26" customWidth="1"/>
    <col min="4371" max="4611" width="8.85546875" style="26"/>
    <col min="4612" max="4612" width="22.7109375" style="26" customWidth="1"/>
    <col min="4613" max="4613" width="10.5703125" style="26" customWidth="1"/>
    <col min="4614" max="4614" width="8.85546875" style="26"/>
    <col min="4615" max="4615" width="56.7109375" style="26" customWidth="1"/>
    <col min="4616" max="4626" width="9.140625" style="26" customWidth="1"/>
    <col min="4627" max="4867" width="8.85546875" style="26"/>
    <col min="4868" max="4868" width="22.7109375" style="26" customWidth="1"/>
    <col min="4869" max="4869" width="10.5703125" style="26" customWidth="1"/>
    <col min="4870" max="4870" width="8.85546875" style="26"/>
    <col min="4871" max="4871" width="56.7109375" style="26" customWidth="1"/>
    <col min="4872" max="4882" width="9.140625" style="26" customWidth="1"/>
    <col min="4883" max="5123" width="8.85546875" style="26"/>
    <col min="5124" max="5124" width="22.7109375" style="26" customWidth="1"/>
    <col min="5125" max="5125" width="10.5703125" style="26" customWidth="1"/>
    <col min="5126" max="5126" width="8.85546875" style="26"/>
    <col min="5127" max="5127" width="56.7109375" style="26" customWidth="1"/>
    <col min="5128" max="5138" width="9.140625" style="26" customWidth="1"/>
    <col min="5139" max="5379" width="8.85546875" style="26"/>
    <col min="5380" max="5380" width="22.7109375" style="26" customWidth="1"/>
    <col min="5381" max="5381" width="10.5703125" style="26" customWidth="1"/>
    <col min="5382" max="5382" width="8.85546875" style="26"/>
    <col min="5383" max="5383" width="56.7109375" style="26" customWidth="1"/>
    <col min="5384" max="5394" width="9.140625" style="26" customWidth="1"/>
    <col min="5395" max="5635" width="8.85546875" style="26"/>
    <col min="5636" max="5636" width="22.7109375" style="26" customWidth="1"/>
    <col min="5637" max="5637" width="10.5703125" style="26" customWidth="1"/>
    <col min="5638" max="5638" width="8.85546875" style="26"/>
    <col min="5639" max="5639" width="56.7109375" style="26" customWidth="1"/>
    <col min="5640" max="5650" width="9.140625" style="26" customWidth="1"/>
    <col min="5651" max="5891" width="8.85546875" style="26"/>
    <col min="5892" max="5892" width="22.7109375" style="26" customWidth="1"/>
    <col min="5893" max="5893" width="10.5703125" style="26" customWidth="1"/>
    <col min="5894" max="5894" width="8.85546875" style="26"/>
    <col min="5895" max="5895" width="56.7109375" style="26" customWidth="1"/>
    <col min="5896" max="5906" width="9.140625" style="26" customWidth="1"/>
    <col min="5907" max="6147" width="8.85546875" style="26"/>
    <col min="6148" max="6148" width="22.7109375" style="26" customWidth="1"/>
    <col min="6149" max="6149" width="10.5703125" style="26" customWidth="1"/>
    <col min="6150" max="6150" width="8.85546875" style="26"/>
    <col min="6151" max="6151" width="56.7109375" style="26" customWidth="1"/>
    <col min="6152" max="6162" width="9.140625" style="26" customWidth="1"/>
    <col min="6163" max="6403" width="8.85546875" style="26"/>
    <col min="6404" max="6404" width="22.7109375" style="26" customWidth="1"/>
    <col min="6405" max="6405" width="10.5703125" style="26" customWidth="1"/>
    <col min="6406" max="6406" width="8.85546875" style="26"/>
    <col min="6407" max="6407" width="56.7109375" style="26" customWidth="1"/>
    <col min="6408" max="6418" width="9.140625" style="26" customWidth="1"/>
    <col min="6419" max="6659" width="8.85546875" style="26"/>
    <col min="6660" max="6660" width="22.7109375" style="26" customWidth="1"/>
    <col min="6661" max="6661" width="10.5703125" style="26" customWidth="1"/>
    <col min="6662" max="6662" width="8.85546875" style="26"/>
    <col min="6663" max="6663" width="56.7109375" style="26" customWidth="1"/>
    <col min="6664" max="6674" width="9.140625" style="26" customWidth="1"/>
    <col min="6675" max="6915" width="8.85546875" style="26"/>
    <col min="6916" max="6916" width="22.7109375" style="26" customWidth="1"/>
    <col min="6917" max="6917" width="10.5703125" style="26" customWidth="1"/>
    <col min="6918" max="6918" width="8.85546875" style="26"/>
    <col min="6919" max="6919" width="56.7109375" style="26" customWidth="1"/>
    <col min="6920" max="6930" width="9.140625" style="26" customWidth="1"/>
    <col min="6931" max="7171" width="8.85546875" style="26"/>
    <col min="7172" max="7172" width="22.7109375" style="26" customWidth="1"/>
    <col min="7173" max="7173" width="10.5703125" style="26" customWidth="1"/>
    <col min="7174" max="7174" width="8.85546875" style="26"/>
    <col min="7175" max="7175" width="56.7109375" style="26" customWidth="1"/>
    <col min="7176" max="7186" width="9.140625" style="26" customWidth="1"/>
    <col min="7187" max="7427" width="8.85546875" style="26"/>
    <col min="7428" max="7428" width="22.7109375" style="26" customWidth="1"/>
    <col min="7429" max="7429" width="10.5703125" style="26" customWidth="1"/>
    <col min="7430" max="7430" width="8.85546875" style="26"/>
    <col min="7431" max="7431" width="56.7109375" style="26" customWidth="1"/>
    <col min="7432" max="7442" width="9.140625" style="26" customWidth="1"/>
    <col min="7443" max="7683" width="8.85546875" style="26"/>
    <col min="7684" max="7684" width="22.7109375" style="26" customWidth="1"/>
    <col min="7685" max="7685" width="10.5703125" style="26" customWidth="1"/>
    <col min="7686" max="7686" width="8.85546875" style="26"/>
    <col min="7687" max="7687" width="56.7109375" style="26" customWidth="1"/>
    <col min="7688" max="7698" width="9.140625" style="26" customWidth="1"/>
    <col min="7699" max="7939" width="8.85546875" style="26"/>
    <col min="7940" max="7940" width="22.7109375" style="26" customWidth="1"/>
    <col min="7941" max="7941" width="10.5703125" style="26" customWidth="1"/>
    <col min="7942" max="7942" width="8.85546875" style="26"/>
    <col min="7943" max="7943" width="56.7109375" style="26" customWidth="1"/>
    <col min="7944" max="7954" width="9.140625" style="26" customWidth="1"/>
    <col min="7955" max="8195" width="8.85546875" style="26"/>
    <col min="8196" max="8196" width="22.7109375" style="26" customWidth="1"/>
    <col min="8197" max="8197" width="10.5703125" style="26" customWidth="1"/>
    <col min="8198" max="8198" width="8.85546875" style="26"/>
    <col min="8199" max="8199" width="56.7109375" style="26" customWidth="1"/>
    <col min="8200" max="8210" width="9.140625" style="26" customWidth="1"/>
    <col min="8211" max="8451" width="8.85546875" style="26"/>
    <col min="8452" max="8452" width="22.7109375" style="26" customWidth="1"/>
    <col min="8453" max="8453" width="10.5703125" style="26" customWidth="1"/>
    <col min="8454" max="8454" width="8.85546875" style="26"/>
    <col min="8455" max="8455" width="56.7109375" style="26" customWidth="1"/>
    <col min="8456" max="8466" width="9.140625" style="26" customWidth="1"/>
    <col min="8467" max="8707" width="8.85546875" style="26"/>
    <col min="8708" max="8708" width="22.7109375" style="26" customWidth="1"/>
    <col min="8709" max="8709" width="10.5703125" style="26" customWidth="1"/>
    <col min="8710" max="8710" width="8.85546875" style="26"/>
    <col min="8711" max="8711" width="56.7109375" style="26" customWidth="1"/>
    <col min="8712" max="8722" width="9.140625" style="26" customWidth="1"/>
    <col min="8723" max="8963" width="8.85546875" style="26"/>
    <col min="8964" max="8964" width="22.7109375" style="26" customWidth="1"/>
    <col min="8965" max="8965" width="10.5703125" style="26" customWidth="1"/>
    <col min="8966" max="8966" width="8.85546875" style="26"/>
    <col min="8967" max="8967" width="56.7109375" style="26" customWidth="1"/>
    <col min="8968" max="8978" width="9.140625" style="26" customWidth="1"/>
    <col min="8979" max="9219" width="8.85546875" style="26"/>
    <col min="9220" max="9220" width="22.7109375" style="26" customWidth="1"/>
    <col min="9221" max="9221" width="10.5703125" style="26" customWidth="1"/>
    <col min="9222" max="9222" width="8.85546875" style="26"/>
    <col min="9223" max="9223" width="56.7109375" style="26" customWidth="1"/>
    <col min="9224" max="9234" width="9.140625" style="26" customWidth="1"/>
    <col min="9235" max="9475" width="8.85546875" style="26"/>
    <col min="9476" max="9476" width="22.7109375" style="26" customWidth="1"/>
    <col min="9477" max="9477" width="10.5703125" style="26" customWidth="1"/>
    <col min="9478" max="9478" width="8.85546875" style="26"/>
    <col min="9479" max="9479" width="56.7109375" style="26" customWidth="1"/>
    <col min="9480" max="9490" width="9.140625" style="26" customWidth="1"/>
    <col min="9491" max="9731" width="8.85546875" style="26"/>
    <col min="9732" max="9732" width="22.7109375" style="26" customWidth="1"/>
    <col min="9733" max="9733" width="10.5703125" style="26" customWidth="1"/>
    <col min="9734" max="9734" width="8.85546875" style="26"/>
    <col min="9735" max="9735" width="56.7109375" style="26" customWidth="1"/>
    <col min="9736" max="9746" width="9.140625" style="26" customWidth="1"/>
    <col min="9747" max="9987" width="8.85546875" style="26"/>
    <col min="9988" max="9988" width="22.7109375" style="26" customWidth="1"/>
    <col min="9989" max="9989" width="10.5703125" style="26" customWidth="1"/>
    <col min="9990" max="9990" width="8.85546875" style="26"/>
    <col min="9991" max="9991" width="56.7109375" style="26" customWidth="1"/>
    <col min="9992" max="10002" width="9.140625" style="26" customWidth="1"/>
    <col min="10003" max="10243" width="8.85546875" style="26"/>
    <col min="10244" max="10244" width="22.7109375" style="26" customWidth="1"/>
    <col min="10245" max="10245" width="10.5703125" style="26" customWidth="1"/>
    <col min="10246" max="10246" width="8.85546875" style="26"/>
    <col min="10247" max="10247" width="56.7109375" style="26" customWidth="1"/>
    <col min="10248" max="10258" width="9.140625" style="26" customWidth="1"/>
    <col min="10259" max="10499" width="8.85546875" style="26"/>
    <col min="10500" max="10500" width="22.7109375" style="26" customWidth="1"/>
    <col min="10501" max="10501" width="10.5703125" style="26" customWidth="1"/>
    <col min="10502" max="10502" width="8.85546875" style="26"/>
    <col min="10503" max="10503" width="56.7109375" style="26" customWidth="1"/>
    <col min="10504" max="10514" width="9.140625" style="26" customWidth="1"/>
    <col min="10515" max="10755" width="8.85546875" style="26"/>
    <col min="10756" max="10756" width="22.7109375" style="26" customWidth="1"/>
    <col min="10757" max="10757" width="10.5703125" style="26" customWidth="1"/>
    <col min="10758" max="10758" width="8.85546875" style="26"/>
    <col min="10759" max="10759" width="56.7109375" style="26" customWidth="1"/>
    <col min="10760" max="10770" width="9.140625" style="26" customWidth="1"/>
    <col min="10771" max="11011" width="8.85546875" style="26"/>
    <col min="11012" max="11012" width="22.7109375" style="26" customWidth="1"/>
    <col min="11013" max="11013" width="10.5703125" style="26" customWidth="1"/>
    <col min="11014" max="11014" width="8.85546875" style="26"/>
    <col min="11015" max="11015" width="56.7109375" style="26" customWidth="1"/>
    <col min="11016" max="11026" width="9.140625" style="26" customWidth="1"/>
    <col min="11027" max="11267" width="8.85546875" style="26"/>
    <col min="11268" max="11268" width="22.7109375" style="26" customWidth="1"/>
    <col min="11269" max="11269" width="10.5703125" style="26" customWidth="1"/>
    <col min="11270" max="11270" width="8.85546875" style="26"/>
    <col min="11271" max="11271" width="56.7109375" style="26" customWidth="1"/>
    <col min="11272" max="11282" width="9.140625" style="26" customWidth="1"/>
    <col min="11283" max="11523" width="8.85546875" style="26"/>
    <col min="11524" max="11524" width="22.7109375" style="26" customWidth="1"/>
    <col min="11525" max="11525" width="10.5703125" style="26" customWidth="1"/>
    <col min="11526" max="11526" width="8.85546875" style="26"/>
    <col min="11527" max="11527" width="56.7109375" style="26" customWidth="1"/>
    <col min="11528" max="11538" width="9.140625" style="26" customWidth="1"/>
    <col min="11539" max="11779" width="8.85546875" style="26"/>
    <col min="11780" max="11780" width="22.7109375" style="26" customWidth="1"/>
    <col min="11781" max="11781" width="10.5703125" style="26" customWidth="1"/>
    <col min="11782" max="11782" width="8.85546875" style="26"/>
    <col min="11783" max="11783" width="56.7109375" style="26" customWidth="1"/>
    <col min="11784" max="11794" width="9.140625" style="26" customWidth="1"/>
    <col min="11795" max="12035" width="8.85546875" style="26"/>
    <col min="12036" max="12036" width="22.7109375" style="26" customWidth="1"/>
    <col min="12037" max="12037" width="10.5703125" style="26" customWidth="1"/>
    <col min="12038" max="12038" width="8.85546875" style="26"/>
    <col min="12039" max="12039" width="56.7109375" style="26" customWidth="1"/>
    <col min="12040" max="12050" width="9.140625" style="26" customWidth="1"/>
    <col min="12051" max="12291" width="8.85546875" style="26"/>
    <col min="12292" max="12292" width="22.7109375" style="26" customWidth="1"/>
    <col min="12293" max="12293" width="10.5703125" style="26" customWidth="1"/>
    <col min="12294" max="12294" width="8.85546875" style="26"/>
    <col min="12295" max="12295" width="56.7109375" style="26" customWidth="1"/>
    <col min="12296" max="12306" width="9.140625" style="26" customWidth="1"/>
    <col min="12307" max="12547" width="8.85546875" style="26"/>
    <col min="12548" max="12548" width="22.7109375" style="26" customWidth="1"/>
    <col min="12549" max="12549" width="10.5703125" style="26" customWidth="1"/>
    <col min="12550" max="12550" width="8.85546875" style="26"/>
    <col min="12551" max="12551" width="56.7109375" style="26" customWidth="1"/>
    <col min="12552" max="12562" width="9.140625" style="26" customWidth="1"/>
    <col min="12563" max="12803" width="8.85546875" style="26"/>
    <col min="12804" max="12804" width="22.7109375" style="26" customWidth="1"/>
    <col min="12805" max="12805" width="10.5703125" style="26" customWidth="1"/>
    <col min="12806" max="12806" width="8.85546875" style="26"/>
    <col min="12807" max="12807" width="56.7109375" style="26" customWidth="1"/>
    <col min="12808" max="12818" width="9.140625" style="26" customWidth="1"/>
    <col min="12819" max="13059" width="8.85546875" style="26"/>
    <col min="13060" max="13060" width="22.7109375" style="26" customWidth="1"/>
    <col min="13061" max="13061" width="10.5703125" style="26" customWidth="1"/>
    <col min="13062" max="13062" width="8.85546875" style="26"/>
    <col min="13063" max="13063" width="56.7109375" style="26" customWidth="1"/>
    <col min="13064" max="13074" width="9.140625" style="26" customWidth="1"/>
    <col min="13075" max="13315" width="8.85546875" style="26"/>
    <col min="13316" max="13316" width="22.7109375" style="26" customWidth="1"/>
    <col min="13317" max="13317" width="10.5703125" style="26" customWidth="1"/>
    <col min="13318" max="13318" width="8.85546875" style="26"/>
    <col min="13319" max="13319" width="56.7109375" style="26" customWidth="1"/>
    <col min="13320" max="13330" width="9.140625" style="26" customWidth="1"/>
    <col min="13331" max="13571" width="8.85546875" style="26"/>
    <col min="13572" max="13572" width="22.7109375" style="26" customWidth="1"/>
    <col min="13573" max="13573" width="10.5703125" style="26" customWidth="1"/>
    <col min="13574" max="13574" width="8.85546875" style="26"/>
    <col min="13575" max="13575" width="56.7109375" style="26" customWidth="1"/>
    <col min="13576" max="13586" width="9.140625" style="26" customWidth="1"/>
    <col min="13587" max="13827" width="8.85546875" style="26"/>
    <col min="13828" max="13828" width="22.7109375" style="26" customWidth="1"/>
    <col min="13829" max="13829" width="10.5703125" style="26" customWidth="1"/>
    <col min="13830" max="13830" width="8.85546875" style="26"/>
    <col min="13831" max="13831" width="56.7109375" style="26" customWidth="1"/>
    <col min="13832" max="13842" width="9.140625" style="26" customWidth="1"/>
    <col min="13843" max="14083" width="8.85546875" style="26"/>
    <col min="14084" max="14084" width="22.7109375" style="26" customWidth="1"/>
    <col min="14085" max="14085" width="10.5703125" style="26" customWidth="1"/>
    <col min="14086" max="14086" width="8.85546875" style="26"/>
    <col min="14087" max="14087" width="56.7109375" style="26" customWidth="1"/>
    <col min="14088" max="14098" width="9.140625" style="26" customWidth="1"/>
    <col min="14099" max="14339" width="8.85546875" style="26"/>
    <col min="14340" max="14340" width="22.7109375" style="26" customWidth="1"/>
    <col min="14341" max="14341" width="10.5703125" style="26" customWidth="1"/>
    <col min="14342" max="14342" width="8.85546875" style="26"/>
    <col min="14343" max="14343" width="56.7109375" style="26" customWidth="1"/>
    <col min="14344" max="14354" width="9.140625" style="26" customWidth="1"/>
    <col min="14355" max="14595" width="8.85546875" style="26"/>
    <col min="14596" max="14596" width="22.7109375" style="26" customWidth="1"/>
    <col min="14597" max="14597" width="10.5703125" style="26" customWidth="1"/>
    <col min="14598" max="14598" width="8.85546875" style="26"/>
    <col min="14599" max="14599" width="56.7109375" style="26" customWidth="1"/>
    <col min="14600" max="14610" width="9.140625" style="26" customWidth="1"/>
    <col min="14611" max="14851" width="8.85546875" style="26"/>
    <col min="14852" max="14852" width="22.7109375" style="26" customWidth="1"/>
    <col min="14853" max="14853" width="10.5703125" style="26" customWidth="1"/>
    <col min="14854" max="14854" width="8.85546875" style="26"/>
    <col min="14855" max="14855" width="56.7109375" style="26" customWidth="1"/>
    <col min="14856" max="14866" width="9.140625" style="26" customWidth="1"/>
    <col min="14867" max="15107" width="8.85546875" style="26"/>
    <col min="15108" max="15108" width="22.7109375" style="26" customWidth="1"/>
    <col min="15109" max="15109" width="10.5703125" style="26" customWidth="1"/>
    <col min="15110" max="15110" width="8.85546875" style="26"/>
    <col min="15111" max="15111" width="56.7109375" style="26" customWidth="1"/>
    <col min="15112" max="15122" width="9.140625" style="26" customWidth="1"/>
    <col min="15123" max="15363" width="8.85546875" style="26"/>
    <col min="15364" max="15364" width="22.7109375" style="26" customWidth="1"/>
    <col min="15365" max="15365" width="10.5703125" style="26" customWidth="1"/>
    <col min="15366" max="15366" width="8.85546875" style="26"/>
    <col min="15367" max="15367" width="56.7109375" style="26" customWidth="1"/>
    <col min="15368" max="15378" width="9.140625" style="26" customWidth="1"/>
    <col min="15379" max="15619" width="8.85546875" style="26"/>
    <col min="15620" max="15620" width="22.7109375" style="26" customWidth="1"/>
    <col min="15621" max="15621" width="10.5703125" style="26" customWidth="1"/>
    <col min="15622" max="15622" width="8.85546875" style="26"/>
    <col min="15623" max="15623" width="56.7109375" style="26" customWidth="1"/>
    <col min="15624" max="15634" width="9.140625" style="26" customWidth="1"/>
    <col min="15635" max="15875" width="8.85546875" style="26"/>
    <col min="15876" max="15876" width="22.7109375" style="26" customWidth="1"/>
    <col min="15877" max="15877" width="10.5703125" style="26" customWidth="1"/>
    <col min="15878" max="15878" width="8.85546875" style="26"/>
    <col min="15879" max="15879" width="56.7109375" style="26" customWidth="1"/>
    <col min="15880" max="15890" width="9.140625" style="26" customWidth="1"/>
    <col min="15891" max="16131" width="8.85546875" style="26"/>
    <col min="16132" max="16132" width="22.7109375" style="26" customWidth="1"/>
    <col min="16133" max="16133" width="10.5703125" style="26" customWidth="1"/>
    <col min="16134" max="16134" width="8.85546875" style="26"/>
    <col min="16135" max="16135" width="56.7109375" style="26" customWidth="1"/>
    <col min="16136" max="16146" width="9.140625" style="26" customWidth="1"/>
    <col min="16147" max="16384" width="8.85546875" style="26"/>
  </cols>
  <sheetData>
    <row r="2" spans="2:27" s="35" customFormat="1" x14ac:dyDescent="0.2">
      <c r="B2" s="31" t="s">
        <v>139</v>
      </c>
      <c r="C2" s="32" t="s">
        <v>142</v>
      </c>
      <c r="D2" s="33" t="s">
        <v>143</v>
      </c>
      <c r="E2" s="33" t="s">
        <v>144</v>
      </c>
      <c r="F2" s="33"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31" t="s">
        <v>159</v>
      </c>
      <c r="U2" s="34" t="s">
        <v>160</v>
      </c>
      <c r="V2" s="31">
        <v>2012</v>
      </c>
      <c r="W2" s="31">
        <v>2013</v>
      </c>
      <c r="X2" s="31">
        <v>2014</v>
      </c>
      <c r="Y2" s="176">
        <v>2015</v>
      </c>
      <c r="Z2" s="31">
        <v>2016</v>
      </c>
      <c r="AA2" s="176" t="s">
        <v>1396</v>
      </c>
    </row>
    <row r="3" spans="2:27" x14ac:dyDescent="0.2">
      <c r="B3" s="30" t="s">
        <v>140</v>
      </c>
      <c r="C3" s="36"/>
      <c r="D3" s="30"/>
      <c r="E3" s="31">
        <v>7092</v>
      </c>
      <c r="F3" s="30" t="s">
        <v>162</v>
      </c>
      <c r="G3" s="343">
        <v>3.1</v>
      </c>
      <c r="H3" s="343"/>
      <c r="I3" s="343"/>
      <c r="J3" s="343"/>
      <c r="K3" s="343"/>
      <c r="L3" s="343"/>
      <c r="M3" s="343"/>
      <c r="N3" s="343"/>
      <c r="O3" s="343"/>
      <c r="P3" s="343"/>
      <c r="Q3" s="343"/>
      <c r="R3" s="343"/>
      <c r="S3" s="343"/>
      <c r="T3" s="343"/>
      <c r="U3" s="352"/>
      <c r="V3" s="353"/>
      <c r="W3" s="353"/>
      <c r="X3" s="353"/>
      <c r="Y3" s="332"/>
      <c r="Z3" s="353"/>
      <c r="AA3" s="343">
        <f>SUM(G3:Z3)</f>
        <v>3.1</v>
      </c>
    </row>
    <row r="4" spans="2:27" x14ac:dyDescent="0.2">
      <c r="B4" s="30" t="s">
        <v>140</v>
      </c>
      <c r="C4" s="36" t="s">
        <v>163</v>
      </c>
      <c r="D4" s="30" t="s">
        <v>164</v>
      </c>
      <c r="E4" s="31" t="s">
        <v>165</v>
      </c>
      <c r="F4" s="30" t="s">
        <v>166</v>
      </c>
      <c r="G4" s="343"/>
      <c r="H4" s="343">
        <v>3</v>
      </c>
      <c r="I4" s="343">
        <v>1.5</v>
      </c>
      <c r="J4" s="343"/>
      <c r="K4" s="343"/>
      <c r="L4" s="343"/>
      <c r="M4" s="343"/>
      <c r="N4" s="343"/>
      <c r="O4" s="343"/>
      <c r="P4" s="343"/>
      <c r="Q4" s="343"/>
      <c r="R4" s="343"/>
      <c r="S4" s="343"/>
      <c r="T4" s="343"/>
      <c r="U4" s="352"/>
      <c r="V4" s="353"/>
      <c r="W4" s="353"/>
      <c r="X4" s="353"/>
      <c r="Y4" s="332"/>
      <c r="Z4" s="353"/>
      <c r="AA4" s="343">
        <f t="shared" ref="AA4:AA35" si="0">SUM(G4:Z4)</f>
        <v>4.5</v>
      </c>
    </row>
    <row r="5" spans="2:27" x14ac:dyDescent="0.2">
      <c r="B5" s="30" t="s">
        <v>140</v>
      </c>
      <c r="C5" s="36" t="s">
        <v>163</v>
      </c>
      <c r="D5" s="30" t="s">
        <v>164</v>
      </c>
      <c r="E5" s="31" t="s">
        <v>167</v>
      </c>
      <c r="F5" s="30" t="s">
        <v>168</v>
      </c>
      <c r="G5" s="343"/>
      <c r="H5" s="343"/>
      <c r="I5" s="343"/>
      <c r="J5" s="343"/>
      <c r="K5" s="343"/>
      <c r="L5" s="343"/>
      <c r="M5" s="343"/>
      <c r="N5" s="343">
        <v>3.1</v>
      </c>
      <c r="O5" s="343">
        <v>3.9670000000000001</v>
      </c>
      <c r="P5" s="343">
        <v>6.8</v>
      </c>
      <c r="Q5" s="343">
        <v>7.4</v>
      </c>
      <c r="R5" s="343"/>
      <c r="S5" s="343"/>
      <c r="T5" s="343">
        <v>6.9</v>
      </c>
      <c r="U5" s="352">
        <v>4.3310000000000004</v>
      </c>
      <c r="V5" s="353"/>
      <c r="W5" s="353">
        <v>2.9260000000000002</v>
      </c>
      <c r="X5" s="353"/>
      <c r="Y5" s="332"/>
      <c r="Z5" s="353"/>
      <c r="AA5" s="343">
        <f t="shared" si="0"/>
        <v>35.424000000000007</v>
      </c>
    </row>
    <row r="6" spans="2:27" x14ac:dyDescent="0.2">
      <c r="B6" s="30" t="s">
        <v>140</v>
      </c>
      <c r="C6" s="36" t="s">
        <v>163</v>
      </c>
      <c r="D6" s="30" t="s">
        <v>169</v>
      </c>
      <c r="E6" s="31" t="s">
        <v>170</v>
      </c>
      <c r="F6" s="30" t="s">
        <v>171</v>
      </c>
      <c r="G6" s="343"/>
      <c r="H6" s="343"/>
      <c r="I6" s="343"/>
      <c r="J6" s="343"/>
      <c r="K6" s="343"/>
      <c r="L6" s="343"/>
      <c r="M6" s="343"/>
      <c r="N6" s="343"/>
      <c r="O6" s="343"/>
      <c r="P6" s="343"/>
      <c r="Q6" s="343">
        <v>6.5</v>
      </c>
      <c r="R6" s="343"/>
      <c r="S6" s="343">
        <v>1.3</v>
      </c>
      <c r="T6" s="343"/>
      <c r="U6" s="352"/>
      <c r="V6" s="353"/>
      <c r="W6" s="353"/>
      <c r="X6" s="353"/>
      <c r="Y6" s="332"/>
      <c r="Z6" s="353"/>
      <c r="AA6" s="343">
        <f t="shared" si="0"/>
        <v>7.8</v>
      </c>
    </row>
    <row r="7" spans="2:27" x14ac:dyDescent="0.2">
      <c r="B7" s="30" t="s">
        <v>140</v>
      </c>
      <c r="C7" s="36" t="s">
        <v>163</v>
      </c>
      <c r="D7" s="30" t="s">
        <v>164</v>
      </c>
      <c r="E7" s="31" t="s">
        <v>172</v>
      </c>
      <c r="F7" s="30" t="s">
        <v>173</v>
      </c>
      <c r="G7" s="343"/>
      <c r="H7" s="343"/>
      <c r="I7" s="343"/>
      <c r="J7" s="343"/>
      <c r="K7" s="343">
        <v>0.8</v>
      </c>
      <c r="L7" s="343">
        <v>3.5350000000000001</v>
      </c>
      <c r="M7" s="343">
        <v>4.34</v>
      </c>
      <c r="N7" s="343">
        <v>5.9450000000000003</v>
      </c>
      <c r="O7" s="343">
        <v>1.5680000000000001</v>
      </c>
      <c r="P7" s="343"/>
      <c r="Q7" s="343"/>
      <c r="R7" s="343"/>
      <c r="S7" s="343"/>
      <c r="T7" s="343"/>
      <c r="U7" s="352"/>
      <c r="V7" s="353"/>
      <c r="W7" s="353"/>
      <c r="X7" s="353"/>
      <c r="Y7" s="332"/>
      <c r="Z7" s="353"/>
      <c r="AA7" s="343">
        <f t="shared" si="0"/>
        <v>16.188000000000002</v>
      </c>
    </row>
    <row r="8" spans="2:27" x14ac:dyDescent="0.2">
      <c r="B8" s="30" t="s">
        <v>140</v>
      </c>
      <c r="C8" s="36" t="s">
        <v>163</v>
      </c>
      <c r="D8" s="30" t="s">
        <v>164</v>
      </c>
      <c r="E8" s="31" t="s">
        <v>174</v>
      </c>
      <c r="F8" s="30" t="s">
        <v>175</v>
      </c>
      <c r="G8" s="343"/>
      <c r="H8" s="343"/>
      <c r="I8" s="343"/>
      <c r="J8" s="343"/>
      <c r="K8" s="343"/>
      <c r="L8" s="343"/>
      <c r="M8" s="343"/>
      <c r="N8" s="343"/>
      <c r="O8" s="343">
        <v>12.4</v>
      </c>
      <c r="P8" s="343"/>
      <c r="Q8" s="343">
        <v>24</v>
      </c>
      <c r="R8" s="343"/>
      <c r="S8" s="343"/>
      <c r="T8" s="343">
        <v>10</v>
      </c>
      <c r="U8" s="352">
        <v>16.5</v>
      </c>
      <c r="V8" s="353"/>
      <c r="W8" s="353"/>
      <c r="X8" s="353"/>
      <c r="Y8" s="332"/>
      <c r="Z8" s="353"/>
      <c r="AA8" s="343">
        <f t="shared" si="0"/>
        <v>62.9</v>
      </c>
    </row>
    <row r="9" spans="2:27" x14ac:dyDescent="0.2">
      <c r="B9" s="30" t="s">
        <v>140</v>
      </c>
      <c r="C9" s="36" t="s">
        <v>163</v>
      </c>
      <c r="D9" s="30" t="s">
        <v>164</v>
      </c>
      <c r="E9" s="31">
        <v>9803</v>
      </c>
      <c r="F9" s="30" t="s">
        <v>176</v>
      </c>
      <c r="G9" s="343"/>
      <c r="H9" s="343"/>
      <c r="I9" s="343"/>
      <c r="J9" s="343"/>
      <c r="K9" s="343"/>
      <c r="L9" s="343"/>
      <c r="M9" s="343"/>
      <c r="N9" s="343"/>
      <c r="O9" s="343"/>
      <c r="P9" s="343">
        <v>6.2</v>
      </c>
      <c r="Q9" s="343">
        <v>68.5</v>
      </c>
      <c r="R9" s="343">
        <v>2</v>
      </c>
      <c r="S9" s="343"/>
      <c r="T9" s="343"/>
      <c r="U9" s="352"/>
      <c r="V9" s="353"/>
      <c r="W9" s="353"/>
      <c r="X9" s="353"/>
      <c r="Y9" s="332"/>
      <c r="Z9" s="353"/>
      <c r="AA9" s="343">
        <f t="shared" si="0"/>
        <v>76.7</v>
      </c>
    </row>
    <row r="10" spans="2:27" x14ac:dyDescent="0.2">
      <c r="B10" s="30" t="s">
        <v>140</v>
      </c>
      <c r="C10" s="36" t="s">
        <v>177</v>
      </c>
      <c r="D10" s="30" t="s">
        <v>178</v>
      </c>
      <c r="E10" s="31" t="s">
        <v>179</v>
      </c>
      <c r="F10" s="30" t="s">
        <v>180</v>
      </c>
      <c r="G10" s="343"/>
      <c r="H10" s="343"/>
      <c r="I10" s="343"/>
      <c r="J10" s="343"/>
      <c r="K10" s="343"/>
      <c r="L10" s="343"/>
      <c r="M10" s="343"/>
      <c r="N10" s="343"/>
      <c r="O10" s="343"/>
      <c r="P10" s="343"/>
      <c r="Q10" s="343">
        <v>72.2</v>
      </c>
      <c r="R10" s="343">
        <v>68.8</v>
      </c>
      <c r="S10" s="343">
        <v>94.5</v>
      </c>
      <c r="T10" s="343">
        <v>199.7</v>
      </c>
      <c r="U10" s="352">
        <v>151.20699999999999</v>
      </c>
      <c r="V10" s="353">
        <v>5.1680000000000001</v>
      </c>
      <c r="W10" s="353">
        <v>222.85499999999999</v>
      </c>
      <c r="X10" s="353">
        <v>2.298</v>
      </c>
      <c r="Y10" s="332"/>
      <c r="Z10" s="353"/>
      <c r="AA10" s="343">
        <f t="shared" si="0"/>
        <v>816.72799999999995</v>
      </c>
    </row>
    <row r="11" spans="2:27" x14ac:dyDescent="0.2">
      <c r="B11" s="30" t="s">
        <v>140</v>
      </c>
      <c r="C11" s="36" t="s">
        <v>163</v>
      </c>
      <c r="D11" s="30" t="s">
        <v>181</v>
      </c>
      <c r="E11" s="31" t="s">
        <v>182</v>
      </c>
      <c r="F11" s="30" t="s">
        <v>183</v>
      </c>
      <c r="G11" s="343"/>
      <c r="H11" s="343"/>
      <c r="I11" s="343"/>
      <c r="J11" s="343"/>
      <c r="K11" s="343"/>
      <c r="L11" s="343"/>
      <c r="M11" s="343">
        <v>5.0750000000000002</v>
      </c>
      <c r="N11" s="343">
        <v>2.3069999999999999</v>
      </c>
      <c r="O11" s="343">
        <v>44.848999999999997</v>
      </c>
      <c r="P11" s="343">
        <v>43.3</v>
      </c>
      <c r="Q11" s="343">
        <v>92.2</v>
      </c>
      <c r="R11" s="343">
        <v>80.5</v>
      </c>
      <c r="S11" s="343">
        <v>49.4</v>
      </c>
      <c r="T11" s="343">
        <v>35.700000000000003</v>
      </c>
      <c r="U11" s="352">
        <v>1.097</v>
      </c>
      <c r="V11" s="353"/>
      <c r="W11" s="353"/>
      <c r="X11" s="353"/>
      <c r="Y11" s="332"/>
      <c r="Z11" s="353"/>
      <c r="AA11" s="343">
        <f t="shared" si="0"/>
        <v>354.42799999999994</v>
      </c>
    </row>
    <row r="12" spans="2:27" x14ac:dyDescent="0.2">
      <c r="B12" s="30" t="s">
        <v>140</v>
      </c>
      <c r="C12" s="36" t="s">
        <v>163</v>
      </c>
      <c r="D12" s="30" t="s">
        <v>164</v>
      </c>
      <c r="E12" s="31" t="s">
        <v>184</v>
      </c>
      <c r="F12" s="30" t="s">
        <v>185</v>
      </c>
      <c r="G12" s="343"/>
      <c r="H12" s="343"/>
      <c r="I12" s="343"/>
      <c r="J12" s="343"/>
      <c r="K12" s="343"/>
      <c r="L12" s="343"/>
      <c r="M12" s="343"/>
      <c r="N12" s="343"/>
      <c r="O12" s="343">
        <v>5.0609999999999999</v>
      </c>
      <c r="P12" s="343">
        <v>8.6</v>
      </c>
      <c r="Q12" s="343">
        <v>5.3</v>
      </c>
      <c r="R12" s="343">
        <v>22.7</v>
      </c>
      <c r="S12" s="343">
        <v>5.8</v>
      </c>
      <c r="T12" s="343">
        <v>8.9</v>
      </c>
      <c r="U12" s="352">
        <v>0.67400000000000004</v>
      </c>
      <c r="V12" s="353">
        <v>0.67400000000000004</v>
      </c>
      <c r="W12" s="353"/>
      <c r="X12" s="353"/>
      <c r="Y12" s="332"/>
      <c r="Z12" s="353"/>
      <c r="AA12" s="343">
        <f t="shared" si="0"/>
        <v>57.708999999999996</v>
      </c>
    </row>
    <row r="13" spans="2:27" x14ac:dyDescent="0.2">
      <c r="B13" s="30" t="s">
        <v>140</v>
      </c>
      <c r="C13" s="36" t="s">
        <v>186</v>
      </c>
      <c r="D13" s="30" t="s">
        <v>187</v>
      </c>
      <c r="E13" s="31" t="s">
        <v>188</v>
      </c>
      <c r="F13" s="30" t="s">
        <v>189</v>
      </c>
      <c r="G13" s="343">
        <v>0.6</v>
      </c>
      <c r="H13" s="343"/>
      <c r="I13" s="343"/>
      <c r="J13" s="343">
        <v>0.2</v>
      </c>
      <c r="K13" s="343">
        <v>0.8</v>
      </c>
      <c r="L13" s="343">
        <v>0.73099999999999998</v>
      </c>
      <c r="M13" s="343"/>
      <c r="N13" s="343"/>
      <c r="O13" s="343"/>
      <c r="P13" s="343"/>
      <c r="Q13" s="343"/>
      <c r="R13" s="343"/>
      <c r="S13" s="343"/>
      <c r="T13" s="343"/>
      <c r="U13" s="352"/>
      <c r="V13" s="353"/>
      <c r="W13" s="353"/>
      <c r="X13" s="353"/>
      <c r="Y13" s="332"/>
      <c r="Z13" s="353"/>
      <c r="AA13" s="343">
        <f t="shared" si="0"/>
        <v>2.331</v>
      </c>
    </row>
    <row r="14" spans="2:27" x14ac:dyDescent="0.2">
      <c r="B14" s="30" t="s">
        <v>140</v>
      </c>
      <c r="C14" s="36" t="s">
        <v>190</v>
      </c>
      <c r="D14" s="30" t="s">
        <v>164</v>
      </c>
      <c r="E14" s="31" t="s">
        <v>191</v>
      </c>
      <c r="F14" s="30" t="s">
        <v>192</v>
      </c>
      <c r="G14" s="343">
        <v>25.8</v>
      </c>
      <c r="H14" s="343">
        <v>20.8</v>
      </c>
      <c r="I14" s="343">
        <v>26.7</v>
      </c>
      <c r="J14" s="343">
        <v>24.8</v>
      </c>
      <c r="K14" s="343">
        <v>29.9</v>
      </c>
      <c r="L14" s="343">
        <v>7.7990000000000004</v>
      </c>
      <c r="M14" s="343">
        <v>4.915</v>
      </c>
      <c r="N14" s="343"/>
      <c r="O14" s="343"/>
      <c r="P14" s="343"/>
      <c r="Q14" s="343"/>
      <c r="R14" s="343"/>
      <c r="S14" s="343"/>
      <c r="T14" s="343"/>
      <c r="U14" s="352"/>
      <c r="V14" s="353"/>
      <c r="W14" s="353"/>
      <c r="X14" s="353"/>
      <c r="Y14" s="332"/>
      <c r="Z14" s="353"/>
      <c r="AA14" s="343">
        <f t="shared" si="0"/>
        <v>140.714</v>
      </c>
    </row>
    <row r="15" spans="2:27" x14ac:dyDescent="0.2">
      <c r="B15" s="30" t="s">
        <v>140</v>
      </c>
      <c r="C15" s="36" t="s">
        <v>163</v>
      </c>
      <c r="D15" s="30" t="s">
        <v>164</v>
      </c>
      <c r="E15" s="31" t="s">
        <v>193</v>
      </c>
      <c r="F15" s="30" t="s">
        <v>194</v>
      </c>
      <c r="G15" s="343"/>
      <c r="H15" s="343"/>
      <c r="I15" s="343"/>
      <c r="J15" s="343"/>
      <c r="K15" s="343">
        <v>6.8</v>
      </c>
      <c r="L15" s="343">
        <v>5.1070000000000002</v>
      </c>
      <c r="M15" s="343">
        <v>11.151</v>
      </c>
      <c r="N15" s="343">
        <v>8.234</v>
      </c>
      <c r="O15" s="343"/>
      <c r="P15" s="343"/>
      <c r="Q15" s="343"/>
      <c r="R15" s="343"/>
      <c r="S15" s="343"/>
      <c r="T15" s="343"/>
      <c r="U15" s="352"/>
      <c r="V15" s="353"/>
      <c r="W15" s="353"/>
      <c r="X15" s="353"/>
      <c r="Y15" s="332"/>
      <c r="Z15" s="353"/>
      <c r="AA15" s="343">
        <f t="shared" si="0"/>
        <v>31.292000000000002</v>
      </c>
    </row>
    <row r="16" spans="2:27" x14ac:dyDescent="0.2">
      <c r="B16" s="30" t="s">
        <v>140</v>
      </c>
      <c r="C16" s="36" t="s">
        <v>195</v>
      </c>
      <c r="D16" s="30"/>
      <c r="E16" s="31" t="s">
        <v>196</v>
      </c>
      <c r="F16" s="30" t="s">
        <v>197</v>
      </c>
      <c r="G16" s="343">
        <v>0.1</v>
      </c>
      <c r="H16" s="343">
        <v>0.1</v>
      </c>
      <c r="I16" s="343"/>
      <c r="J16" s="343"/>
      <c r="K16" s="343">
        <v>0.2</v>
      </c>
      <c r="L16" s="343">
        <v>0.13900000000000001</v>
      </c>
      <c r="M16" s="343"/>
      <c r="N16" s="343"/>
      <c r="O16" s="343"/>
      <c r="P16" s="343"/>
      <c r="Q16" s="343"/>
      <c r="R16" s="343"/>
      <c r="S16" s="343"/>
      <c r="T16" s="343"/>
      <c r="U16" s="352"/>
      <c r="V16" s="353"/>
      <c r="W16" s="353"/>
      <c r="X16" s="353"/>
      <c r="Y16" s="332"/>
      <c r="Z16" s="353"/>
      <c r="AA16" s="343">
        <f t="shared" si="0"/>
        <v>0.53900000000000003</v>
      </c>
    </row>
    <row r="17" spans="2:27" x14ac:dyDescent="0.2">
      <c r="B17" s="30" t="s">
        <v>140</v>
      </c>
      <c r="C17" s="36"/>
      <c r="D17" s="30"/>
      <c r="E17" s="31" t="s">
        <v>198</v>
      </c>
      <c r="F17" s="30" t="s">
        <v>199</v>
      </c>
      <c r="G17" s="343"/>
      <c r="H17" s="343"/>
      <c r="I17" s="343"/>
      <c r="J17" s="343"/>
      <c r="K17" s="343">
        <v>0.1</v>
      </c>
      <c r="L17" s="343"/>
      <c r="M17" s="343">
        <v>8.9999999999999993E-3</v>
      </c>
      <c r="N17" s="343">
        <v>2.9000000000000001E-2</v>
      </c>
      <c r="O17" s="343">
        <v>6.0000000000000001E-3</v>
      </c>
      <c r="P17" s="343">
        <v>1.2999999999999999E-2</v>
      </c>
      <c r="Q17" s="343">
        <v>1.4999999999999999E-2</v>
      </c>
      <c r="R17" s="343"/>
      <c r="S17" s="343"/>
      <c r="T17" s="343">
        <v>0.5</v>
      </c>
      <c r="U17" s="352">
        <v>1.0999999999999999E-2</v>
      </c>
      <c r="V17" s="353"/>
      <c r="W17" s="353">
        <v>1</v>
      </c>
      <c r="X17" s="353"/>
      <c r="Y17" s="332"/>
      <c r="Z17" s="353"/>
      <c r="AA17" s="343">
        <f t="shared" si="0"/>
        <v>1.6830000000000001</v>
      </c>
    </row>
    <row r="18" spans="2:27" x14ac:dyDescent="0.2">
      <c r="B18" s="30" t="s">
        <v>140</v>
      </c>
      <c r="C18" s="36" t="s">
        <v>200</v>
      </c>
      <c r="D18" s="30" t="s">
        <v>164</v>
      </c>
      <c r="E18" s="31" t="s">
        <v>201</v>
      </c>
      <c r="F18" s="30" t="s">
        <v>202</v>
      </c>
      <c r="G18" s="343"/>
      <c r="H18" s="343"/>
      <c r="I18" s="343"/>
      <c r="J18" s="343">
        <v>1.5</v>
      </c>
      <c r="K18" s="343"/>
      <c r="L18" s="343"/>
      <c r="M18" s="343"/>
      <c r="N18" s="343"/>
      <c r="O18" s="343"/>
      <c r="P18" s="343"/>
      <c r="Q18" s="343"/>
      <c r="R18" s="343"/>
      <c r="S18" s="343"/>
      <c r="T18" s="343"/>
      <c r="U18" s="352"/>
      <c r="V18" s="353"/>
      <c r="W18" s="353"/>
      <c r="X18" s="353"/>
      <c r="Y18" s="332"/>
      <c r="Z18" s="353"/>
      <c r="AA18" s="343">
        <f t="shared" si="0"/>
        <v>1.5</v>
      </c>
    </row>
    <row r="19" spans="2:27" x14ac:dyDescent="0.2">
      <c r="B19" s="30" t="s">
        <v>140</v>
      </c>
      <c r="C19" s="36" t="s">
        <v>163</v>
      </c>
      <c r="D19" s="30" t="s">
        <v>164</v>
      </c>
      <c r="E19" s="31">
        <v>9806</v>
      </c>
      <c r="F19" s="30" t="s">
        <v>203</v>
      </c>
      <c r="G19" s="343"/>
      <c r="H19" s="343"/>
      <c r="I19" s="343"/>
      <c r="J19" s="343"/>
      <c r="K19" s="343"/>
      <c r="L19" s="343"/>
      <c r="M19" s="343"/>
      <c r="N19" s="343"/>
      <c r="O19" s="343"/>
      <c r="P19" s="343"/>
      <c r="Q19" s="343"/>
      <c r="R19" s="343"/>
      <c r="S19" s="343"/>
      <c r="T19" s="343"/>
      <c r="U19" s="352">
        <v>28.986000000000001</v>
      </c>
      <c r="V19" s="353"/>
      <c r="W19" s="353">
        <v>2</v>
      </c>
      <c r="X19" s="353"/>
      <c r="Y19" s="332"/>
      <c r="Z19" s="353"/>
      <c r="AA19" s="343">
        <f t="shared" si="0"/>
        <v>30.986000000000001</v>
      </c>
    </row>
    <row r="20" spans="2:27" x14ac:dyDescent="0.2">
      <c r="B20" s="259" t="s">
        <v>140</v>
      </c>
      <c r="C20" s="36"/>
      <c r="D20" s="259"/>
      <c r="E20" s="263"/>
      <c r="F20" s="259" t="s">
        <v>1427</v>
      </c>
      <c r="G20" s="354"/>
      <c r="H20" s="354"/>
      <c r="I20" s="354"/>
      <c r="J20" s="354"/>
      <c r="K20" s="354"/>
      <c r="L20" s="354"/>
      <c r="M20" s="354"/>
      <c r="N20" s="354"/>
      <c r="O20" s="354"/>
      <c r="P20" s="354"/>
      <c r="Q20" s="354"/>
      <c r="R20" s="354"/>
      <c r="S20" s="354"/>
      <c r="T20" s="354"/>
      <c r="U20" s="355"/>
      <c r="V20" s="331">
        <v>6.6859999999999999</v>
      </c>
      <c r="W20" s="331">
        <v>4.5</v>
      </c>
      <c r="X20" s="331"/>
      <c r="Y20" s="331"/>
      <c r="Z20" s="331"/>
      <c r="AA20" s="343">
        <f t="shared" si="0"/>
        <v>11.186</v>
      </c>
    </row>
    <row r="21" spans="2:27" x14ac:dyDescent="0.2">
      <c r="B21" s="30" t="s">
        <v>140</v>
      </c>
      <c r="C21" s="36"/>
      <c r="D21" s="112"/>
      <c r="E21" s="31" t="s">
        <v>204</v>
      </c>
      <c r="F21" s="30" t="s">
        <v>205</v>
      </c>
      <c r="G21" s="343"/>
      <c r="H21" s="343">
        <v>0.5</v>
      </c>
      <c r="I21" s="343">
        <v>0.1</v>
      </c>
      <c r="J21" s="343">
        <v>0.6</v>
      </c>
      <c r="K21" s="343">
        <v>0.1</v>
      </c>
      <c r="L21" s="343">
        <v>3.3</v>
      </c>
      <c r="M21" s="343"/>
      <c r="N21" s="343">
        <v>-2.5</v>
      </c>
      <c r="O21" s="343"/>
      <c r="P21" s="343">
        <v>7</v>
      </c>
      <c r="Q21" s="343"/>
      <c r="R21" s="343">
        <v>-6</v>
      </c>
      <c r="S21" s="343"/>
      <c r="T21" s="343"/>
      <c r="U21" s="352"/>
      <c r="V21" s="353"/>
      <c r="W21" s="353"/>
      <c r="X21" s="353"/>
      <c r="Y21" s="332"/>
      <c r="Z21" s="353"/>
      <c r="AA21" s="343">
        <f t="shared" si="0"/>
        <v>3.0999999999999996</v>
      </c>
    </row>
    <row r="22" spans="2:27" x14ac:dyDescent="0.2">
      <c r="B22" s="112"/>
      <c r="C22" s="36"/>
      <c r="D22" s="112"/>
      <c r="E22" s="176"/>
      <c r="F22" s="112"/>
      <c r="G22" s="356"/>
      <c r="H22" s="356"/>
      <c r="I22" s="356"/>
      <c r="J22" s="356"/>
      <c r="K22" s="356"/>
      <c r="L22" s="356"/>
      <c r="M22" s="356"/>
      <c r="N22" s="356"/>
      <c r="O22" s="356"/>
      <c r="P22" s="356"/>
      <c r="Q22" s="356"/>
      <c r="R22" s="356"/>
      <c r="S22" s="356"/>
      <c r="T22" s="356"/>
      <c r="U22" s="352"/>
      <c r="V22" s="332"/>
      <c r="W22" s="332"/>
      <c r="X22" s="332"/>
      <c r="Y22" s="332"/>
      <c r="Z22" s="332"/>
      <c r="AA22" s="343">
        <f t="shared" si="0"/>
        <v>0</v>
      </c>
    </row>
    <row r="23" spans="2:27" x14ac:dyDescent="0.2">
      <c r="B23" s="112"/>
      <c r="C23" s="36"/>
      <c r="D23" s="112"/>
      <c r="E23" s="176"/>
      <c r="F23" s="112"/>
      <c r="G23" s="356"/>
      <c r="H23" s="356"/>
      <c r="I23" s="356"/>
      <c r="J23" s="356"/>
      <c r="K23" s="356"/>
      <c r="L23" s="356"/>
      <c r="M23" s="356"/>
      <c r="N23" s="356"/>
      <c r="O23" s="356"/>
      <c r="P23" s="356"/>
      <c r="Q23" s="356"/>
      <c r="R23" s="356"/>
      <c r="S23" s="356"/>
      <c r="T23" s="356"/>
      <c r="U23" s="352"/>
      <c r="V23" s="332"/>
      <c r="W23" s="332"/>
      <c r="X23" s="332"/>
      <c r="Y23" s="332"/>
      <c r="Z23" s="332"/>
      <c r="AA23" s="343">
        <f t="shared" si="0"/>
        <v>0</v>
      </c>
    </row>
    <row r="24" spans="2:27" x14ac:dyDescent="0.2">
      <c r="B24" s="112"/>
      <c r="C24" s="36"/>
      <c r="D24" s="112"/>
      <c r="E24" s="176"/>
      <c r="F24" s="112"/>
      <c r="G24" s="356"/>
      <c r="H24" s="356"/>
      <c r="I24" s="356"/>
      <c r="J24" s="356"/>
      <c r="K24" s="356"/>
      <c r="L24" s="356"/>
      <c r="M24" s="356"/>
      <c r="N24" s="356"/>
      <c r="O24" s="356"/>
      <c r="P24" s="356"/>
      <c r="Q24" s="356"/>
      <c r="R24" s="356"/>
      <c r="S24" s="356"/>
      <c r="T24" s="356"/>
      <c r="U24" s="352"/>
      <c r="V24" s="332"/>
      <c r="W24" s="332"/>
      <c r="X24" s="332"/>
      <c r="Y24" s="332"/>
      <c r="Z24" s="332"/>
      <c r="AA24" s="343">
        <f t="shared" si="0"/>
        <v>0</v>
      </c>
    </row>
    <row r="25" spans="2:27" x14ac:dyDescent="0.2">
      <c r="B25" s="112"/>
      <c r="C25" s="36"/>
      <c r="D25" s="112"/>
      <c r="E25" s="176"/>
      <c r="F25" s="112"/>
      <c r="G25" s="356"/>
      <c r="H25" s="356"/>
      <c r="I25" s="356"/>
      <c r="J25" s="356"/>
      <c r="K25" s="356"/>
      <c r="L25" s="356"/>
      <c r="M25" s="356"/>
      <c r="N25" s="356"/>
      <c r="O25" s="356"/>
      <c r="P25" s="356"/>
      <c r="Q25" s="356"/>
      <c r="R25" s="356"/>
      <c r="S25" s="356"/>
      <c r="T25" s="356"/>
      <c r="U25" s="352"/>
      <c r="V25" s="332"/>
      <c r="W25" s="332"/>
      <c r="X25" s="332"/>
      <c r="Y25" s="332"/>
      <c r="Z25" s="332"/>
      <c r="AA25" s="343">
        <f t="shared" si="0"/>
        <v>0</v>
      </c>
    </row>
    <row r="26" spans="2:27" x14ac:dyDescent="0.2">
      <c r="B26" s="112"/>
      <c r="C26" s="36"/>
      <c r="D26" s="112"/>
      <c r="E26" s="176"/>
      <c r="F26" s="112"/>
      <c r="G26" s="356"/>
      <c r="H26" s="356"/>
      <c r="I26" s="356"/>
      <c r="J26" s="356"/>
      <c r="K26" s="356"/>
      <c r="L26" s="356"/>
      <c r="M26" s="356"/>
      <c r="N26" s="356"/>
      <c r="O26" s="356"/>
      <c r="P26" s="356"/>
      <c r="Q26" s="356"/>
      <c r="R26" s="356"/>
      <c r="S26" s="356"/>
      <c r="T26" s="356"/>
      <c r="U26" s="352"/>
      <c r="V26" s="332"/>
      <c r="W26" s="332"/>
      <c r="X26" s="332"/>
      <c r="Y26" s="332"/>
      <c r="Z26" s="332"/>
      <c r="AA26" s="343">
        <f t="shared" si="0"/>
        <v>0</v>
      </c>
    </row>
    <row r="27" spans="2:27" x14ac:dyDescent="0.2">
      <c r="B27" s="112"/>
      <c r="C27" s="36"/>
      <c r="D27" s="112"/>
      <c r="E27" s="176"/>
      <c r="F27" s="112"/>
      <c r="G27" s="356"/>
      <c r="H27" s="356"/>
      <c r="I27" s="356"/>
      <c r="J27" s="356"/>
      <c r="K27" s="356"/>
      <c r="L27" s="356"/>
      <c r="M27" s="356"/>
      <c r="N27" s="356"/>
      <c r="O27" s="356"/>
      <c r="P27" s="356"/>
      <c r="Q27" s="356"/>
      <c r="R27" s="356"/>
      <c r="S27" s="356"/>
      <c r="T27" s="356"/>
      <c r="U27" s="352"/>
      <c r="V27" s="332"/>
      <c r="W27" s="332"/>
      <c r="X27" s="332"/>
      <c r="Y27" s="332"/>
      <c r="Z27" s="332"/>
      <c r="AA27" s="343">
        <f t="shared" si="0"/>
        <v>0</v>
      </c>
    </row>
    <row r="28" spans="2:27" x14ac:dyDescent="0.2">
      <c r="B28" s="112"/>
      <c r="C28" s="36"/>
      <c r="D28" s="112"/>
      <c r="E28" s="176"/>
      <c r="F28" s="112"/>
      <c r="G28" s="356"/>
      <c r="H28" s="356"/>
      <c r="I28" s="356"/>
      <c r="J28" s="356"/>
      <c r="K28" s="356"/>
      <c r="L28" s="356"/>
      <c r="M28" s="356"/>
      <c r="N28" s="356"/>
      <c r="O28" s="356"/>
      <c r="P28" s="356"/>
      <c r="Q28" s="356"/>
      <c r="R28" s="356"/>
      <c r="S28" s="356"/>
      <c r="T28" s="356"/>
      <c r="U28" s="352"/>
      <c r="V28" s="332"/>
      <c r="W28" s="332"/>
      <c r="X28" s="332"/>
      <c r="Y28" s="332"/>
      <c r="Z28" s="332"/>
      <c r="AA28" s="343">
        <f t="shared" si="0"/>
        <v>0</v>
      </c>
    </row>
    <row r="29" spans="2:27" x14ac:dyDescent="0.2">
      <c r="B29" s="112"/>
      <c r="C29" s="36"/>
      <c r="D29" s="112"/>
      <c r="E29" s="176"/>
      <c r="F29" s="112"/>
      <c r="G29" s="356"/>
      <c r="H29" s="356"/>
      <c r="I29" s="356"/>
      <c r="J29" s="356"/>
      <c r="K29" s="356"/>
      <c r="L29" s="356"/>
      <c r="M29" s="356"/>
      <c r="N29" s="356"/>
      <c r="O29" s="356"/>
      <c r="P29" s="356"/>
      <c r="Q29" s="356"/>
      <c r="R29" s="356"/>
      <c r="S29" s="356"/>
      <c r="T29" s="356"/>
      <c r="U29" s="352"/>
      <c r="V29" s="332"/>
      <c r="W29" s="332"/>
      <c r="X29" s="332"/>
      <c r="Y29" s="332"/>
      <c r="Z29" s="332"/>
      <c r="AA29" s="343">
        <f t="shared" si="0"/>
        <v>0</v>
      </c>
    </row>
    <row r="30" spans="2:27" x14ac:dyDescent="0.2">
      <c r="B30" s="112"/>
      <c r="C30" s="36"/>
      <c r="D30" s="112"/>
      <c r="E30" s="176"/>
      <c r="F30" s="112"/>
      <c r="G30" s="356"/>
      <c r="H30" s="356"/>
      <c r="I30" s="356"/>
      <c r="J30" s="356"/>
      <c r="K30" s="356"/>
      <c r="L30" s="356"/>
      <c r="M30" s="356"/>
      <c r="N30" s="356"/>
      <c r="O30" s="356"/>
      <c r="P30" s="356"/>
      <c r="Q30" s="356"/>
      <c r="R30" s="356"/>
      <c r="S30" s="356"/>
      <c r="T30" s="356"/>
      <c r="U30" s="352"/>
      <c r="V30" s="332"/>
      <c r="W30" s="332"/>
      <c r="X30" s="332"/>
      <c r="Y30" s="332"/>
      <c r="Z30" s="332"/>
      <c r="AA30" s="343">
        <f t="shared" si="0"/>
        <v>0</v>
      </c>
    </row>
    <row r="31" spans="2:27" x14ac:dyDescent="0.2">
      <c r="B31" s="112"/>
      <c r="C31" s="36"/>
      <c r="D31" s="112"/>
      <c r="E31" s="176"/>
      <c r="F31" s="112"/>
      <c r="G31" s="356"/>
      <c r="H31" s="356"/>
      <c r="I31" s="356"/>
      <c r="J31" s="356"/>
      <c r="K31" s="356"/>
      <c r="L31" s="356"/>
      <c r="M31" s="356"/>
      <c r="N31" s="356"/>
      <c r="O31" s="356"/>
      <c r="P31" s="356"/>
      <c r="Q31" s="356"/>
      <c r="R31" s="356"/>
      <c r="S31" s="356"/>
      <c r="T31" s="356"/>
      <c r="U31" s="352"/>
      <c r="V31" s="332"/>
      <c r="W31" s="332"/>
      <c r="X31" s="332"/>
      <c r="Y31" s="332"/>
      <c r="Z31" s="332"/>
      <c r="AA31" s="343">
        <f t="shared" si="0"/>
        <v>0</v>
      </c>
    </row>
    <row r="32" spans="2:27" x14ac:dyDescent="0.2">
      <c r="B32" s="30"/>
      <c r="C32" s="36"/>
      <c r="D32" s="30"/>
      <c r="E32" s="31"/>
      <c r="F32" s="30"/>
      <c r="G32" s="343"/>
      <c r="H32" s="343"/>
      <c r="I32" s="343"/>
      <c r="J32" s="343"/>
      <c r="K32" s="343"/>
      <c r="L32" s="343"/>
      <c r="M32" s="343"/>
      <c r="N32" s="343"/>
      <c r="O32" s="343"/>
      <c r="P32" s="343"/>
      <c r="Q32" s="343"/>
      <c r="R32" s="343"/>
      <c r="S32" s="343"/>
      <c r="T32" s="343"/>
      <c r="U32" s="352"/>
      <c r="V32" s="353"/>
      <c r="W32" s="353"/>
      <c r="X32" s="353"/>
      <c r="Y32" s="332"/>
      <c r="Z32" s="353"/>
      <c r="AA32" s="343">
        <f t="shared" si="0"/>
        <v>0</v>
      </c>
    </row>
    <row r="33" spans="3:27" x14ac:dyDescent="0.2">
      <c r="C33" s="30" t="s">
        <v>206</v>
      </c>
      <c r="D33" s="30"/>
      <c r="E33" s="30"/>
      <c r="F33" s="30"/>
      <c r="G33" s="343">
        <v>29.6</v>
      </c>
      <c r="H33" s="343">
        <v>24.4</v>
      </c>
      <c r="I33" s="343">
        <v>28.3</v>
      </c>
      <c r="J33" s="343">
        <v>27.1</v>
      </c>
      <c r="K33" s="343">
        <v>38.6</v>
      </c>
      <c r="L33" s="343">
        <v>20.6</v>
      </c>
      <c r="M33" s="343">
        <v>25.49</v>
      </c>
      <c r="N33" s="343">
        <v>17.100000000000001</v>
      </c>
      <c r="O33" s="343">
        <v>67.850999999999999</v>
      </c>
      <c r="P33" s="343">
        <v>72</v>
      </c>
      <c r="Q33" s="343">
        <v>276.2</v>
      </c>
      <c r="R33" s="343">
        <v>168</v>
      </c>
      <c r="S33" s="343">
        <v>150.9</v>
      </c>
      <c r="T33" s="343">
        <v>261.7</v>
      </c>
      <c r="U33" s="352">
        <v>202.8</v>
      </c>
      <c r="V33" s="353"/>
      <c r="W33" s="353">
        <v>233.28100000000001</v>
      </c>
      <c r="X33" s="353">
        <v>2.298</v>
      </c>
      <c r="Y33" s="332"/>
      <c r="Z33" s="353"/>
      <c r="AA33" s="343">
        <f t="shared" si="0"/>
        <v>1646.2199999999998</v>
      </c>
    </row>
    <row r="34" spans="3:27" x14ac:dyDescent="0.2">
      <c r="C34" s="39" t="s">
        <v>1395</v>
      </c>
      <c r="G34" s="357">
        <f>SUM(G3:G32)</f>
        <v>29.6</v>
      </c>
      <c r="H34" s="357">
        <f t="shared" ref="H34:Z34" si="1">SUM(H3:H32)</f>
        <v>24.400000000000002</v>
      </c>
      <c r="I34" s="357">
        <f t="shared" si="1"/>
        <v>28.3</v>
      </c>
      <c r="J34" s="357">
        <f t="shared" si="1"/>
        <v>27.1</v>
      </c>
      <c r="K34" s="357">
        <f t="shared" si="1"/>
        <v>38.700000000000003</v>
      </c>
      <c r="L34" s="357">
        <f t="shared" si="1"/>
        <v>20.611000000000001</v>
      </c>
      <c r="M34" s="357">
        <f t="shared" si="1"/>
        <v>25.49</v>
      </c>
      <c r="N34" s="357">
        <f>SUM(N3:N32)</f>
        <v>17.114999999999998</v>
      </c>
      <c r="O34" s="357">
        <f>SUM(O3:O32)</f>
        <v>67.850999999999999</v>
      </c>
      <c r="P34" s="357">
        <f t="shared" si="1"/>
        <v>71.912999999999997</v>
      </c>
      <c r="Q34" s="357">
        <f t="shared" si="1"/>
        <v>276.11500000000001</v>
      </c>
      <c r="R34" s="357">
        <f t="shared" si="1"/>
        <v>168</v>
      </c>
      <c r="S34" s="357">
        <f t="shared" si="1"/>
        <v>151</v>
      </c>
      <c r="T34" s="357">
        <f t="shared" si="1"/>
        <v>261.7</v>
      </c>
      <c r="U34" s="357">
        <f>SUM(U3:U32)</f>
        <v>202.80599999999998</v>
      </c>
      <c r="V34" s="357">
        <f t="shared" si="1"/>
        <v>12.528</v>
      </c>
      <c r="W34" s="357">
        <f t="shared" si="1"/>
        <v>233.28099999999998</v>
      </c>
      <c r="X34" s="357">
        <f t="shared" si="1"/>
        <v>2.298</v>
      </c>
      <c r="Y34" s="357">
        <f t="shared" si="1"/>
        <v>0</v>
      </c>
      <c r="Z34" s="357">
        <f t="shared" si="1"/>
        <v>0</v>
      </c>
      <c r="AA34" s="343">
        <f t="shared" si="0"/>
        <v>1658.808</v>
      </c>
    </row>
    <row r="35" spans="3:27" x14ac:dyDescent="0.2">
      <c r="AA35" s="343">
        <f t="shared" si="0"/>
        <v>0</v>
      </c>
    </row>
  </sheetData>
  <pageMargins left="0.75" right="0.75" top="1" bottom="1" header="0.5" footer="0.5"/>
  <pageSetup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pageSetUpPr fitToPage="1"/>
  </sheetPr>
  <dimension ref="B2:AA60"/>
  <sheetViews>
    <sheetView zoomScale="85" zoomScaleNormal="85" workbookViewId="0">
      <pane xSplit="6" ySplit="2" topLeftCell="J27" activePane="bottomRight" state="frozen"/>
      <selection activeCell="D30" sqref="D30"/>
      <selection pane="topRight" activeCell="D30" sqref="D30"/>
      <selection pane="bottomLeft" activeCell="D30" sqref="D30"/>
      <selection pane="bottomRight" activeCell="AB55" sqref="AB55"/>
    </sheetView>
  </sheetViews>
  <sheetFormatPr defaultColWidth="8.85546875" defaultRowHeight="12.75" x14ac:dyDescent="0.2"/>
  <cols>
    <col min="1" max="1" width="1.7109375" style="26" customWidth="1"/>
    <col min="2" max="2" width="8.85546875" style="26"/>
    <col min="3" max="3" width="21.7109375" style="26" customWidth="1"/>
    <col min="4" max="4" width="14.85546875" style="26" customWidth="1"/>
    <col min="5" max="5" width="8.85546875" style="35"/>
    <col min="6" max="6" width="51.140625" style="26" bestFit="1" customWidth="1"/>
    <col min="7" max="26" width="7.7109375" style="26" customWidth="1"/>
    <col min="27" max="27" width="9.42578125" style="26" bestFit="1" customWidth="1"/>
    <col min="28" max="16384" width="8.85546875" style="26"/>
  </cols>
  <sheetData>
    <row r="2" spans="2:27" s="35" customFormat="1" x14ac:dyDescent="0.2">
      <c r="B2" s="31" t="s">
        <v>139</v>
      </c>
      <c r="C2" s="32" t="s">
        <v>142</v>
      </c>
      <c r="D2" s="33" t="s">
        <v>207</v>
      </c>
      <c r="E2" s="33" t="s">
        <v>144</v>
      </c>
      <c r="F2" s="33"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31" t="s">
        <v>159</v>
      </c>
      <c r="U2" s="31" t="s">
        <v>160</v>
      </c>
      <c r="V2" s="176">
        <v>2012</v>
      </c>
      <c r="W2" s="176">
        <v>2013</v>
      </c>
      <c r="X2" s="176">
        <v>2014</v>
      </c>
      <c r="Y2" s="176">
        <v>2015</v>
      </c>
      <c r="Z2" s="176">
        <v>2016</v>
      </c>
      <c r="AA2" s="176" t="s">
        <v>1396</v>
      </c>
    </row>
    <row r="3" spans="2:27" ht="15" x14ac:dyDescent="0.25">
      <c r="B3" s="30" t="s">
        <v>208</v>
      </c>
      <c r="C3" s="28" t="s">
        <v>209</v>
      </c>
      <c r="D3" s="27" t="s">
        <v>164</v>
      </c>
      <c r="E3" s="33">
        <v>2134</v>
      </c>
      <c r="F3" s="27" t="s">
        <v>210</v>
      </c>
      <c r="G3" s="42"/>
      <c r="H3" s="42"/>
      <c r="I3" s="42"/>
      <c r="J3" s="42"/>
      <c r="K3" s="42"/>
      <c r="L3" s="42"/>
      <c r="M3" s="42">
        <v>3.1</v>
      </c>
      <c r="N3" s="42">
        <v>0.8</v>
      </c>
      <c r="O3" s="42">
        <v>0.73499999999999999</v>
      </c>
      <c r="P3" s="42"/>
      <c r="Q3" s="42"/>
      <c r="R3" s="42"/>
      <c r="S3" s="42"/>
      <c r="T3" s="42"/>
      <c r="U3" s="37"/>
      <c r="V3" s="213"/>
      <c r="W3" s="213"/>
      <c r="X3" s="213"/>
      <c r="Y3" s="480"/>
      <c r="Z3" s="213"/>
      <c r="AA3" s="40">
        <f>SUM(G3:Z3)</f>
        <v>4.6350000000000007</v>
      </c>
    </row>
    <row r="4" spans="2:27" ht="15" x14ac:dyDescent="0.25">
      <c r="B4" s="30" t="s">
        <v>208</v>
      </c>
      <c r="C4" s="28" t="s">
        <v>211</v>
      </c>
      <c r="D4" s="27" t="s">
        <v>164</v>
      </c>
      <c r="E4" s="33">
        <v>3944</v>
      </c>
      <c r="F4" s="27" t="s">
        <v>212</v>
      </c>
      <c r="G4" s="42"/>
      <c r="H4" s="42"/>
      <c r="I4" s="42"/>
      <c r="J4" s="42"/>
      <c r="K4" s="42"/>
      <c r="L4" s="42"/>
      <c r="M4" s="42"/>
      <c r="N4" s="42"/>
      <c r="O4" s="42"/>
      <c r="P4" s="42">
        <v>5.6</v>
      </c>
      <c r="Q4" s="42">
        <v>18.899999999999999</v>
      </c>
      <c r="R4" s="42"/>
      <c r="S4" s="42">
        <v>0.6</v>
      </c>
      <c r="T4" s="42"/>
      <c r="U4" s="37"/>
      <c r="V4" s="213"/>
      <c r="W4" s="213"/>
      <c r="X4" s="213"/>
      <c r="Y4" s="480"/>
      <c r="Z4" s="213"/>
      <c r="AA4" s="40">
        <f t="shared" ref="AA4:AA59" si="0">SUM(G4:Z4)</f>
        <v>25.1</v>
      </c>
    </row>
    <row r="5" spans="2:27" ht="15" x14ac:dyDescent="0.25">
      <c r="B5" s="30" t="s">
        <v>208</v>
      </c>
      <c r="C5" s="28" t="s">
        <v>195</v>
      </c>
      <c r="D5" s="27"/>
      <c r="E5" s="33" t="s">
        <v>213</v>
      </c>
      <c r="F5" s="27" t="s">
        <v>214</v>
      </c>
      <c r="G5" s="42">
        <v>0.2</v>
      </c>
      <c r="H5" s="42">
        <v>0.2</v>
      </c>
      <c r="I5" s="42">
        <v>0.158</v>
      </c>
      <c r="J5" s="42">
        <v>0.14499999999999999</v>
      </c>
      <c r="K5" s="42">
        <v>9.8000000000000004E-2</v>
      </c>
      <c r="L5" s="42">
        <v>1.0999999999999999E-2</v>
      </c>
      <c r="M5" s="42"/>
      <c r="N5" s="42"/>
      <c r="O5" s="42"/>
      <c r="P5" s="42"/>
      <c r="Q5" s="42"/>
      <c r="R5" s="42"/>
      <c r="S5" s="42"/>
      <c r="T5" s="42"/>
      <c r="U5" s="37"/>
      <c r="V5" s="213"/>
      <c r="W5" s="213"/>
      <c r="X5" s="213"/>
      <c r="Y5" s="480"/>
      <c r="Z5" s="213"/>
      <c r="AA5" s="40">
        <f t="shared" si="0"/>
        <v>0.81200000000000006</v>
      </c>
    </row>
    <row r="6" spans="2:27" ht="15" x14ac:dyDescent="0.25">
      <c r="B6" s="30" t="s">
        <v>208</v>
      </c>
      <c r="C6" s="28" t="s">
        <v>163</v>
      </c>
      <c r="D6" s="27" t="s">
        <v>164</v>
      </c>
      <c r="E6" s="33" t="s">
        <v>215</v>
      </c>
      <c r="F6" s="27" t="s">
        <v>216</v>
      </c>
      <c r="G6" s="42"/>
      <c r="H6" s="42"/>
      <c r="I6" s="42"/>
      <c r="J6" s="42">
        <v>8.1999999999999993</v>
      </c>
      <c r="K6" s="42">
        <v>1.2</v>
      </c>
      <c r="L6" s="42">
        <v>23</v>
      </c>
      <c r="M6" s="42">
        <v>45</v>
      </c>
      <c r="N6" s="42">
        <v>32.6</v>
      </c>
      <c r="O6" s="42">
        <v>0</v>
      </c>
      <c r="P6" s="42">
        <v>0</v>
      </c>
      <c r="Q6" s="42"/>
      <c r="R6" s="42"/>
      <c r="S6" s="42"/>
      <c r="T6" s="42"/>
      <c r="U6" s="37"/>
      <c r="V6" s="213"/>
      <c r="W6" s="213"/>
      <c r="X6" s="213"/>
      <c r="Y6" s="480"/>
      <c r="Z6" s="213"/>
      <c r="AA6" s="40">
        <f t="shared" si="0"/>
        <v>110</v>
      </c>
    </row>
    <row r="7" spans="2:27" ht="15" x14ac:dyDescent="0.25">
      <c r="B7" s="30" t="s">
        <v>208</v>
      </c>
      <c r="C7" s="28" t="s">
        <v>163</v>
      </c>
      <c r="D7" s="27" t="s">
        <v>181</v>
      </c>
      <c r="E7" s="33">
        <v>4253</v>
      </c>
      <c r="F7" s="27" t="s">
        <v>217</v>
      </c>
      <c r="G7" s="42">
        <v>12.4</v>
      </c>
      <c r="H7" s="42">
        <v>9</v>
      </c>
      <c r="I7" s="42">
        <v>21.3</v>
      </c>
      <c r="J7" s="42">
        <v>10.9</v>
      </c>
      <c r="K7" s="42">
        <v>4.8</v>
      </c>
      <c r="L7" s="42"/>
      <c r="M7" s="42"/>
      <c r="N7" s="42"/>
      <c r="O7" s="42"/>
      <c r="P7" s="42"/>
      <c r="Q7" s="42"/>
      <c r="R7" s="42"/>
      <c r="S7" s="42"/>
      <c r="T7" s="42"/>
      <c r="U7" s="37"/>
      <c r="V7" s="213"/>
      <c r="W7" s="213"/>
      <c r="X7" s="213"/>
      <c r="Y7" s="480"/>
      <c r="Z7" s="213"/>
      <c r="AA7" s="40">
        <f t="shared" si="0"/>
        <v>58.4</v>
      </c>
    </row>
    <row r="8" spans="2:27" ht="15" x14ac:dyDescent="0.25">
      <c r="B8" s="30" t="s">
        <v>208</v>
      </c>
      <c r="C8" s="28" t="s">
        <v>163</v>
      </c>
      <c r="D8" s="27" t="s">
        <v>181</v>
      </c>
      <c r="E8" s="33" t="s">
        <v>218</v>
      </c>
      <c r="F8" s="27" t="s">
        <v>219</v>
      </c>
      <c r="G8" s="42"/>
      <c r="H8" s="42"/>
      <c r="I8" s="42"/>
      <c r="J8" s="42"/>
      <c r="K8" s="42"/>
      <c r="L8" s="42">
        <v>8.6999999999999993</v>
      </c>
      <c r="M8" s="42"/>
      <c r="N8" s="42"/>
      <c r="O8" s="42"/>
      <c r="P8" s="42"/>
      <c r="Q8" s="42"/>
      <c r="R8" s="42"/>
      <c r="S8" s="42"/>
      <c r="T8" s="42"/>
      <c r="U8" s="37"/>
      <c r="V8" s="213"/>
      <c r="W8" s="213"/>
      <c r="X8" s="213"/>
      <c r="Y8" s="480"/>
      <c r="Z8" s="213"/>
      <c r="AA8" s="40">
        <f t="shared" si="0"/>
        <v>8.6999999999999993</v>
      </c>
    </row>
    <row r="9" spans="2:27" ht="15" x14ac:dyDescent="0.25">
      <c r="B9" s="30" t="s">
        <v>208</v>
      </c>
      <c r="C9" s="28" t="s">
        <v>163</v>
      </c>
      <c r="D9" s="27"/>
      <c r="E9" s="33" t="s">
        <v>220</v>
      </c>
      <c r="F9" s="27" t="s">
        <v>221</v>
      </c>
      <c r="G9" s="42"/>
      <c r="H9" s="42"/>
      <c r="I9" s="42"/>
      <c r="J9" s="42"/>
      <c r="K9" s="42"/>
      <c r="L9" s="42"/>
      <c r="M9" s="42"/>
      <c r="N9" s="42"/>
      <c r="O9" s="42"/>
      <c r="P9" s="42"/>
      <c r="Q9" s="42"/>
      <c r="R9" s="42"/>
      <c r="S9" s="42"/>
      <c r="T9" s="42"/>
      <c r="U9" s="37"/>
      <c r="V9" s="213"/>
      <c r="W9" s="213"/>
      <c r="X9" s="213"/>
      <c r="Y9" s="480"/>
      <c r="Z9" s="213"/>
      <c r="AA9" s="40">
        <f t="shared" si="0"/>
        <v>0</v>
      </c>
    </row>
    <row r="10" spans="2:27" ht="15" x14ac:dyDescent="0.25">
      <c r="B10" s="30" t="s">
        <v>208</v>
      </c>
      <c r="C10" s="28" t="s">
        <v>163</v>
      </c>
      <c r="D10" s="27" t="s">
        <v>164</v>
      </c>
      <c r="E10" s="33" t="s">
        <v>222</v>
      </c>
      <c r="F10" s="27" t="s">
        <v>223</v>
      </c>
      <c r="G10" s="42"/>
      <c r="H10" s="42"/>
      <c r="I10" s="42"/>
      <c r="J10" s="42"/>
      <c r="K10" s="42"/>
      <c r="L10" s="42"/>
      <c r="M10" s="42"/>
      <c r="N10" s="42"/>
      <c r="O10" s="42"/>
      <c r="P10" s="42"/>
      <c r="Q10" s="42"/>
      <c r="R10" s="42"/>
      <c r="S10" s="42"/>
      <c r="T10" s="42"/>
      <c r="U10" s="37">
        <v>52.956000000000003</v>
      </c>
      <c r="V10" s="213">
        <v>58.854999999999997</v>
      </c>
      <c r="W10" s="213">
        <v>58.15</v>
      </c>
      <c r="X10" s="213">
        <v>50.753999999999998</v>
      </c>
      <c r="Y10" s="480">
        <v>52.484000000000002</v>
      </c>
      <c r="Z10" s="213"/>
      <c r="AA10" s="40">
        <f t="shared" si="0"/>
        <v>273.19900000000001</v>
      </c>
    </row>
    <row r="11" spans="2:27" ht="15" x14ac:dyDescent="0.25">
      <c r="B11" s="30" t="s">
        <v>208</v>
      </c>
      <c r="C11" s="28" t="s">
        <v>224</v>
      </c>
      <c r="D11" s="27" t="s">
        <v>225</v>
      </c>
      <c r="E11" s="33" t="s">
        <v>226</v>
      </c>
      <c r="F11" s="27" t="s">
        <v>227</v>
      </c>
      <c r="G11" s="42"/>
      <c r="H11" s="42"/>
      <c r="I11" s="42"/>
      <c r="J11" s="42"/>
      <c r="K11" s="42"/>
      <c r="L11" s="42"/>
      <c r="M11" s="42"/>
      <c r="N11" s="42"/>
      <c r="O11" s="42"/>
      <c r="P11" s="42"/>
      <c r="Q11" s="42"/>
      <c r="R11" s="42"/>
      <c r="S11" s="42"/>
      <c r="T11" s="42"/>
      <c r="U11" s="37">
        <v>20.933</v>
      </c>
      <c r="V11" s="213">
        <v>15.683</v>
      </c>
      <c r="W11" s="213">
        <v>16.492999999999999</v>
      </c>
      <c r="X11" s="213">
        <v>14.996</v>
      </c>
      <c r="Y11" s="480">
        <v>16.954000000000001</v>
      </c>
      <c r="Z11" s="213"/>
      <c r="AA11" s="40">
        <f t="shared" si="0"/>
        <v>85.058999999999997</v>
      </c>
    </row>
    <row r="12" spans="2:27" ht="15" x14ac:dyDescent="0.25">
      <c r="B12" s="30" t="s">
        <v>208</v>
      </c>
      <c r="C12" s="28" t="s">
        <v>228</v>
      </c>
      <c r="D12" s="27" t="s">
        <v>164</v>
      </c>
      <c r="E12" s="33" t="s">
        <v>229</v>
      </c>
      <c r="F12" s="27" t="s">
        <v>230</v>
      </c>
      <c r="G12" s="42"/>
      <c r="H12" s="42"/>
      <c r="I12" s="42"/>
      <c r="J12" s="42"/>
      <c r="K12" s="42"/>
      <c r="L12" s="42"/>
      <c r="M12" s="42"/>
      <c r="N12" s="42"/>
      <c r="O12" s="42"/>
      <c r="P12" s="42"/>
      <c r="Q12" s="42"/>
      <c r="R12" s="42">
        <v>11.4</v>
      </c>
      <c r="S12" s="42">
        <v>16.8</v>
      </c>
      <c r="T12" s="42">
        <v>9.6</v>
      </c>
      <c r="U12" s="37">
        <v>8.7349999999999994</v>
      </c>
      <c r="V12" s="213">
        <v>4.1639999999999997</v>
      </c>
      <c r="W12" s="213">
        <f>4.52+10.719</f>
        <v>15.238999999999999</v>
      </c>
      <c r="X12" s="213">
        <f>2.203+0.062</f>
        <v>2.2649999999999997</v>
      </c>
      <c r="Y12" s="480">
        <v>0.70099999999999996</v>
      </c>
      <c r="Z12" s="213"/>
      <c r="AA12" s="40">
        <f t="shared" si="0"/>
        <v>68.903999999999996</v>
      </c>
    </row>
    <row r="13" spans="2:27" ht="15" x14ac:dyDescent="0.25">
      <c r="B13" s="30" t="s">
        <v>208</v>
      </c>
      <c r="C13" s="28" t="s">
        <v>231</v>
      </c>
      <c r="D13" s="27" t="s">
        <v>164</v>
      </c>
      <c r="E13" s="33">
        <v>4286</v>
      </c>
      <c r="F13" s="27" t="s">
        <v>232</v>
      </c>
      <c r="G13" s="42"/>
      <c r="H13" s="42"/>
      <c r="I13" s="42"/>
      <c r="J13" s="42"/>
      <c r="K13" s="42"/>
      <c r="L13" s="42"/>
      <c r="M13" s="42"/>
      <c r="N13" s="42"/>
      <c r="O13" s="42"/>
      <c r="P13" s="42"/>
      <c r="Q13" s="42"/>
      <c r="R13" s="42"/>
      <c r="S13" s="42"/>
      <c r="T13" s="42"/>
      <c r="U13" s="37">
        <v>17</v>
      </c>
      <c r="V13" s="213">
        <v>36.018000000000001</v>
      </c>
      <c r="W13" s="213"/>
      <c r="X13" s="213"/>
      <c r="Y13" s="480">
        <v>3.1629999999999998</v>
      </c>
      <c r="Z13" s="213"/>
      <c r="AA13" s="40">
        <f t="shared" si="0"/>
        <v>56.180999999999997</v>
      </c>
    </row>
    <row r="14" spans="2:27" ht="15" x14ac:dyDescent="0.25">
      <c r="B14" s="30" t="s">
        <v>208</v>
      </c>
      <c r="C14" s="28" t="s">
        <v>195</v>
      </c>
      <c r="D14" s="27" t="s">
        <v>225</v>
      </c>
      <c r="E14" s="33">
        <v>4288</v>
      </c>
      <c r="F14" s="27" t="s">
        <v>233</v>
      </c>
      <c r="G14" s="42"/>
      <c r="H14" s="42"/>
      <c r="I14" s="42"/>
      <c r="J14" s="42"/>
      <c r="K14" s="42"/>
      <c r="L14" s="42"/>
      <c r="M14" s="42"/>
      <c r="N14" s="42"/>
      <c r="O14" s="42"/>
      <c r="P14" s="42"/>
      <c r="Q14" s="42"/>
      <c r="R14" s="42"/>
      <c r="S14" s="42"/>
      <c r="T14" s="42">
        <v>8.9</v>
      </c>
      <c r="U14" s="37">
        <v>0.61799999999999999</v>
      </c>
      <c r="V14" s="213"/>
      <c r="W14" s="213"/>
      <c r="X14" s="213"/>
      <c r="Y14" s="480"/>
      <c r="Z14" s="213"/>
      <c r="AA14" s="40">
        <f t="shared" si="0"/>
        <v>9.5180000000000007</v>
      </c>
    </row>
    <row r="15" spans="2:27" ht="15" x14ac:dyDescent="0.25">
      <c r="B15" s="30" t="s">
        <v>208</v>
      </c>
      <c r="C15" s="28" t="s">
        <v>195</v>
      </c>
      <c r="D15" s="27" t="s">
        <v>187</v>
      </c>
      <c r="E15" s="33">
        <v>4289</v>
      </c>
      <c r="F15" s="27" t="s">
        <v>234</v>
      </c>
      <c r="G15" s="42"/>
      <c r="H15" s="42"/>
      <c r="I15" s="42"/>
      <c r="J15" s="42"/>
      <c r="K15" s="42"/>
      <c r="L15" s="42"/>
      <c r="M15" s="42"/>
      <c r="N15" s="42"/>
      <c r="O15" s="42"/>
      <c r="P15" s="42"/>
      <c r="Q15" s="42"/>
      <c r="R15" s="42"/>
      <c r="S15" s="42">
        <v>1.4</v>
      </c>
      <c r="T15" s="42"/>
      <c r="U15" s="37">
        <v>0.88400000000000001</v>
      </c>
      <c r="V15" s="213"/>
      <c r="W15" s="213"/>
      <c r="X15" s="213"/>
      <c r="Y15" s="480"/>
      <c r="Z15" s="213"/>
      <c r="AA15" s="40">
        <f t="shared" si="0"/>
        <v>2.2839999999999998</v>
      </c>
    </row>
    <row r="16" spans="2:27" ht="15" x14ac:dyDescent="0.25">
      <c r="B16" s="30" t="s">
        <v>208</v>
      </c>
      <c r="C16" s="28" t="s">
        <v>211</v>
      </c>
      <c r="D16" s="27" t="s">
        <v>235</v>
      </c>
      <c r="E16" s="33">
        <v>4291</v>
      </c>
      <c r="F16" s="27" t="s">
        <v>236</v>
      </c>
      <c r="G16" s="42"/>
      <c r="H16" s="42"/>
      <c r="I16" s="42"/>
      <c r="J16" s="42"/>
      <c r="K16" s="42"/>
      <c r="L16" s="42"/>
      <c r="M16" s="42"/>
      <c r="N16" s="42"/>
      <c r="O16" s="42"/>
      <c r="P16" s="42"/>
      <c r="Q16" s="42"/>
      <c r="R16" s="42"/>
      <c r="S16" s="42"/>
      <c r="T16" s="42"/>
      <c r="U16" s="37">
        <v>0.39400000000000002</v>
      </c>
      <c r="V16" s="213">
        <v>0.30099999999999999</v>
      </c>
      <c r="W16" s="213">
        <v>0.26900000000000002</v>
      </c>
      <c r="X16" s="213">
        <v>0.33300000000000002</v>
      </c>
      <c r="Y16" s="480">
        <v>0.42699999999999999</v>
      </c>
      <c r="Z16" s="213"/>
      <c r="AA16" s="40">
        <f t="shared" si="0"/>
        <v>1.7240000000000002</v>
      </c>
    </row>
    <row r="17" spans="2:27" ht="15" x14ac:dyDescent="0.25">
      <c r="B17" s="30" t="s">
        <v>208</v>
      </c>
      <c r="C17" s="28" t="s">
        <v>195</v>
      </c>
      <c r="D17" s="27" t="s">
        <v>225</v>
      </c>
      <c r="E17" s="33">
        <v>4298</v>
      </c>
      <c r="F17" s="27" t="s">
        <v>237</v>
      </c>
      <c r="G17" s="42">
        <v>5.7</v>
      </c>
      <c r="H17" s="42">
        <v>0.8</v>
      </c>
      <c r="I17" s="42"/>
      <c r="J17" s="42"/>
      <c r="K17" s="42"/>
      <c r="L17" s="42"/>
      <c r="M17" s="42"/>
      <c r="N17" s="42"/>
      <c r="O17" s="42"/>
      <c r="P17" s="42"/>
      <c r="Q17" s="42"/>
      <c r="R17" s="42"/>
      <c r="S17" s="42"/>
      <c r="T17" s="42"/>
      <c r="U17" s="37"/>
      <c r="V17" s="213"/>
      <c r="W17" s="213"/>
      <c r="X17" s="213"/>
      <c r="Y17" s="480"/>
      <c r="Z17" s="213"/>
      <c r="AA17" s="40">
        <f t="shared" si="0"/>
        <v>6.5</v>
      </c>
    </row>
    <row r="18" spans="2:27" ht="15" x14ac:dyDescent="0.25">
      <c r="B18" s="30" t="s">
        <v>208</v>
      </c>
      <c r="C18" s="28" t="s">
        <v>238</v>
      </c>
      <c r="D18" s="27" t="s">
        <v>181</v>
      </c>
      <c r="E18" s="33">
        <v>4300</v>
      </c>
      <c r="F18" s="27" t="s">
        <v>239</v>
      </c>
      <c r="G18" s="42">
        <v>1.1000000000000001</v>
      </c>
      <c r="H18" s="42"/>
      <c r="I18" s="42"/>
      <c r="J18" s="42"/>
      <c r="K18" s="42"/>
      <c r="L18" s="42"/>
      <c r="M18" s="42"/>
      <c r="N18" s="42"/>
      <c r="O18" s="42"/>
      <c r="P18" s="42"/>
      <c r="Q18" s="42"/>
      <c r="R18" s="42"/>
      <c r="S18" s="42"/>
      <c r="T18" s="42"/>
      <c r="U18" s="37"/>
      <c r="V18" s="213"/>
      <c r="W18" s="213"/>
      <c r="X18" s="213"/>
      <c r="Y18" s="480"/>
      <c r="Z18" s="213"/>
      <c r="AA18" s="40">
        <f t="shared" si="0"/>
        <v>1.1000000000000001</v>
      </c>
    </row>
    <row r="19" spans="2:27" ht="15" x14ac:dyDescent="0.25">
      <c r="B19" s="30" t="s">
        <v>208</v>
      </c>
      <c r="C19" s="28" t="s">
        <v>195</v>
      </c>
      <c r="D19" s="27" t="s">
        <v>225</v>
      </c>
      <c r="E19" s="33" t="s">
        <v>240</v>
      </c>
      <c r="F19" s="27" t="s">
        <v>241</v>
      </c>
      <c r="G19" s="42"/>
      <c r="H19" s="42">
        <v>1.8</v>
      </c>
      <c r="I19" s="42">
        <v>2.2759999999999998</v>
      </c>
      <c r="J19" s="42">
        <v>1.863</v>
      </c>
      <c r="K19" s="42"/>
      <c r="L19" s="42"/>
      <c r="M19" s="42"/>
      <c r="N19" s="42"/>
      <c r="O19" s="42"/>
      <c r="P19" s="42"/>
      <c r="Q19" s="42"/>
      <c r="R19" s="42"/>
      <c r="S19" s="42"/>
      <c r="T19" s="42"/>
      <c r="U19" s="37"/>
      <c r="V19" s="213"/>
      <c r="W19" s="213"/>
      <c r="X19" s="213"/>
      <c r="Y19" s="480"/>
      <c r="Z19" s="213"/>
      <c r="AA19" s="40">
        <f t="shared" si="0"/>
        <v>5.9390000000000001</v>
      </c>
    </row>
    <row r="20" spans="2:27" ht="15" x14ac:dyDescent="0.25">
      <c r="B20" s="30" t="s">
        <v>208</v>
      </c>
      <c r="C20" s="28" t="s">
        <v>163</v>
      </c>
      <c r="D20" s="27" t="s">
        <v>164</v>
      </c>
      <c r="E20" s="33" t="s">
        <v>242</v>
      </c>
      <c r="F20" s="27" t="s">
        <v>243</v>
      </c>
      <c r="G20" s="42">
        <v>3.7</v>
      </c>
      <c r="H20" s="42">
        <v>21.8</v>
      </c>
      <c r="I20" s="42">
        <v>34.299999999999997</v>
      </c>
      <c r="J20" s="42">
        <v>24.28</v>
      </c>
      <c r="K20" s="42">
        <v>22.7</v>
      </c>
      <c r="L20" s="42">
        <v>4.5999999999999996</v>
      </c>
      <c r="M20" s="42">
        <v>4.0999999999999996</v>
      </c>
      <c r="N20" s="42">
        <v>2.7</v>
      </c>
      <c r="O20" s="42"/>
      <c r="P20" s="42"/>
      <c r="Q20" s="42"/>
      <c r="R20" s="42"/>
      <c r="S20" s="42"/>
      <c r="T20" s="42"/>
      <c r="U20" s="37"/>
      <c r="V20" s="213"/>
      <c r="W20" s="213"/>
      <c r="X20" s="213"/>
      <c r="Y20" s="480"/>
      <c r="Z20" s="213"/>
      <c r="AA20" s="40">
        <f t="shared" si="0"/>
        <v>118.17999999999999</v>
      </c>
    </row>
    <row r="21" spans="2:27" ht="15" x14ac:dyDescent="0.25">
      <c r="B21" s="30" t="s">
        <v>208</v>
      </c>
      <c r="C21" s="27" t="s">
        <v>163</v>
      </c>
      <c r="D21" s="27" t="s">
        <v>235</v>
      </c>
      <c r="E21" s="33" t="s">
        <v>244</v>
      </c>
      <c r="F21" s="27" t="s">
        <v>245</v>
      </c>
      <c r="G21" s="42">
        <v>6.7</v>
      </c>
      <c r="H21" s="42">
        <v>1.7</v>
      </c>
      <c r="I21" s="42"/>
      <c r="J21" s="42">
        <v>5.6970000000000001</v>
      </c>
      <c r="K21" s="42">
        <v>4.9089999999999998</v>
      </c>
      <c r="L21" s="42">
        <v>0.5</v>
      </c>
      <c r="M21" s="42"/>
      <c r="N21" s="42">
        <v>0.3</v>
      </c>
      <c r="O21" s="42">
        <v>0.14799999999999999</v>
      </c>
      <c r="P21" s="42"/>
      <c r="Q21" s="42"/>
      <c r="R21" s="42"/>
      <c r="S21" s="42"/>
      <c r="T21" s="42"/>
      <c r="U21" s="37"/>
      <c r="V21" s="213"/>
      <c r="W21" s="213"/>
      <c r="X21" s="213"/>
      <c r="Y21" s="480"/>
      <c r="Z21" s="213"/>
      <c r="AA21" s="40">
        <f t="shared" si="0"/>
        <v>19.954000000000001</v>
      </c>
    </row>
    <row r="22" spans="2:27" ht="15" x14ac:dyDescent="0.25">
      <c r="B22" s="30" t="s">
        <v>208</v>
      </c>
      <c r="C22" s="27" t="s">
        <v>163</v>
      </c>
      <c r="D22" s="27" t="s">
        <v>181</v>
      </c>
      <c r="E22" s="33" t="s">
        <v>246</v>
      </c>
      <c r="F22" s="27" t="s">
        <v>247</v>
      </c>
      <c r="G22" s="42"/>
      <c r="H22" s="42"/>
      <c r="I22" s="42"/>
      <c r="J22" s="42">
        <v>4.5270000000000001</v>
      </c>
      <c r="K22" s="42">
        <v>7.4999999999999997E-2</v>
      </c>
      <c r="L22" s="42">
        <v>0.21099999999999999</v>
      </c>
      <c r="M22" s="42">
        <v>7.8</v>
      </c>
      <c r="N22" s="42">
        <v>20.6</v>
      </c>
      <c r="O22" s="42"/>
      <c r="P22" s="42">
        <v>4.0999999999999996</v>
      </c>
      <c r="Q22" s="42">
        <v>3.6</v>
      </c>
      <c r="R22" s="42"/>
      <c r="S22" s="42"/>
      <c r="T22" s="42"/>
      <c r="U22" s="37"/>
      <c r="V22" s="213"/>
      <c r="W22" s="213"/>
      <c r="X22" s="213"/>
      <c r="Y22" s="480"/>
      <c r="Z22" s="213"/>
      <c r="AA22" s="40">
        <f t="shared" si="0"/>
        <v>40.913000000000004</v>
      </c>
    </row>
    <row r="23" spans="2:27" ht="15" x14ac:dyDescent="0.25">
      <c r="B23" s="30" t="s">
        <v>208</v>
      </c>
      <c r="C23" s="27"/>
      <c r="D23" s="27"/>
      <c r="E23" s="33">
        <v>5050</v>
      </c>
      <c r="F23" s="27" t="s">
        <v>248</v>
      </c>
      <c r="G23" s="42">
        <v>0.7</v>
      </c>
      <c r="H23" s="42"/>
      <c r="I23" s="42"/>
      <c r="J23" s="42"/>
      <c r="K23" s="42"/>
      <c r="L23" s="42"/>
      <c r="M23" s="42"/>
      <c r="N23" s="42"/>
      <c r="O23" s="42"/>
      <c r="P23" s="42"/>
      <c r="Q23" s="42"/>
      <c r="R23" s="42"/>
      <c r="S23" s="42"/>
      <c r="T23" s="42"/>
      <c r="U23" s="37"/>
      <c r="V23" s="213"/>
      <c r="W23" s="213"/>
      <c r="X23" s="213"/>
      <c r="Y23" s="480"/>
      <c r="Z23" s="213"/>
      <c r="AA23" s="40">
        <f t="shared" si="0"/>
        <v>0.7</v>
      </c>
    </row>
    <row r="24" spans="2:27" ht="15" x14ac:dyDescent="0.25">
      <c r="B24" s="30" t="s">
        <v>208</v>
      </c>
      <c r="C24" s="27"/>
      <c r="D24" s="27"/>
      <c r="E24" s="33">
        <v>5051</v>
      </c>
      <c r="F24" s="27" t="s">
        <v>249</v>
      </c>
      <c r="G24" s="42">
        <v>0.9</v>
      </c>
      <c r="H24" s="42">
        <v>0.6</v>
      </c>
      <c r="I24" s="42"/>
      <c r="J24" s="42"/>
      <c r="K24" s="42"/>
      <c r="L24" s="42"/>
      <c r="M24" s="42"/>
      <c r="N24" s="42"/>
      <c r="O24" s="42"/>
      <c r="P24" s="42"/>
      <c r="Q24" s="42"/>
      <c r="R24" s="42"/>
      <c r="S24" s="42"/>
      <c r="T24" s="42"/>
      <c r="U24" s="37"/>
      <c r="V24" s="213"/>
      <c r="W24" s="213"/>
      <c r="X24" s="213"/>
      <c r="Y24" s="480"/>
      <c r="Z24" s="213"/>
      <c r="AA24" s="40">
        <f t="shared" si="0"/>
        <v>1.5</v>
      </c>
    </row>
    <row r="25" spans="2:27" ht="15" x14ac:dyDescent="0.25">
      <c r="B25" s="30" t="s">
        <v>208</v>
      </c>
      <c r="C25" s="27"/>
      <c r="D25" s="27"/>
      <c r="E25" s="33">
        <v>5052</v>
      </c>
      <c r="F25" s="27" t="s">
        <v>250</v>
      </c>
      <c r="G25" s="42">
        <v>0.7</v>
      </c>
      <c r="H25" s="42">
        <v>0.3</v>
      </c>
      <c r="I25" s="42">
        <v>0.3</v>
      </c>
      <c r="J25" s="42"/>
      <c r="K25" s="42"/>
      <c r="L25" s="42"/>
      <c r="M25" s="42"/>
      <c r="N25" s="42"/>
      <c r="O25" s="42"/>
      <c r="P25" s="42"/>
      <c r="Q25" s="42"/>
      <c r="R25" s="42"/>
      <c r="S25" s="42"/>
      <c r="T25" s="42"/>
      <c r="U25" s="37"/>
      <c r="V25" s="213"/>
      <c r="W25" s="213"/>
      <c r="X25" s="213"/>
      <c r="Y25" s="480"/>
      <c r="Z25" s="213"/>
      <c r="AA25" s="40">
        <f t="shared" si="0"/>
        <v>1.3</v>
      </c>
    </row>
    <row r="26" spans="2:27" ht="15" x14ac:dyDescent="0.25">
      <c r="B26" s="30" t="s">
        <v>208</v>
      </c>
      <c r="C26" s="27" t="s">
        <v>251</v>
      </c>
      <c r="D26" s="27" t="s">
        <v>187</v>
      </c>
      <c r="E26" s="33" t="s">
        <v>252</v>
      </c>
      <c r="F26" s="27" t="s">
        <v>253</v>
      </c>
      <c r="G26" s="42"/>
      <c r="H26" s="42"/>
      <c r="I26" s="42"/>
      <c r="J26" s="42"/>
      <c r="K26" s="42"/>
      <c r="L26" s="42"/>
      <c r="M26" s="42"/>
      <c r="N26" s="42">
        <v>0</v>
      </c>
      <c r="O26" s="42">
        <v>0.45400000000000001</v>
      </c>
      <c r="P26" s="42">
        <v>0</v>
      </c>
      <c r="Q26" s="42">
        <v>1.19</v>
      </c>
      <c r="R26" s="42"/>
      <c r="S26" s="42"/>
      <c r="T26" s="42"/>
      <c r="U26" s="37"/>
      <c r="V26" s="213"/>
      <c r="W26" s="213"/>
      <c r="X26" s="213"/>
      <c r="Y26" s="480"/>
      <c r="Z26" s="213"/>
      <c r="AA26" s="40">
        <f t="shared" si="0"/>
        <v>1.6439999999999999</v>
      </c>
    </row>
    <row r="27" spans="2:27" ht="15" x14ac:dyDescent="0.25">
      <c r="B27" s="30" t="s">
        <v>208</v>
      </c>
      <c r="C27" s="27" t="s">
        <v>163</v>
      </c>
      <c r="D27" s="27" t="s">
        <v>164</v>
      </c>
      <c r="E27" s="33" t="s">
        <v>254</v>
      </c>
      <c r="F27" s="27" t="s">
        <v>255</v>
      </c>
      <c r="G27" s="42"/>
      <c r="H27" s="42"/>
      <c r="I27" s="42"/>
      <c r="J27" s="42"/>
      <c r="K27" s="42"/>
      <c r="L27" s="42"/>
      <c r="M27" s="42"/>
      <c r="N27" s="42">
        <v>1.3</v>
      </c>
      <c r="O27" s="42">
        <v>0.34599999999999997</v>
      </c>
      <c r="P27" s="42">
        <v>0</v>
      </c>
      <c r="Q27" s="42">
        <v>1.19</v>
      </c>
      <c r="R27" s="42"/>
      <c r="S27" s="42"/>
      <c r="T27" s="42"/>
      <c r="U27" s="37"/>
      <c r="V27" s="213"/>
      <c r="W27" s="213"/>
      <c r="X27" s="213"/>
      <c r="Y27" s="480"/>
      <c r="Z27" s="213"/>
      <c r="AA27" s="40">
        <f t="shared" si="0"/>
        <v>2.8359999999999999</v>
      </c>
    </row>
    <row r="28" spans="2:27" ht="15" x14ac:dyDescent="0.25">
      <c r="B28" s="30" t="s">
        <v>208</v>
      </c>
      <c r="C28" s="27" t="s">
        <v>163</v>
      </c>
      <c r="D28" s="27" t="s">
        <v>164</v>
      </c>
      <c r="E28" s="33" t="s">
        <v>256</v>
      </c>
      <c r="F28" s="27" t="s">
        <v>257</v>
      </c>
      <c r="G28" s="42"/>
      <c r="H28" s="42"/>
      <c r="I28" s="42"/>
      <c r="J28" s="42"/>
      <c r="K28" s="42"/>
      <c r="L28" s="42"/>
      <c r="M28" s="42"/>
      <c r="N28" s="42"/>
      <c r="O28" s="42">
        <v>0.51100000000000001</v>
      </c>
      <c r="P28" s="42">
        <v>0</v>
      </c>
      <c r="Q28" s="42">
        <v>0.6</v>
      </c>
      <c r="R28" s="42"/>
      <c r="S28" s="42"/>
      <c r="T28" s="42"/>
      <c r="U28" s="37"/>
      <c r="V28" s="213"/>
      <c r="W28" s="213"/>
      <c r="X28" s="213"/>
      <c r="Y28" s="480"/>
      <c r="Z28" s="213"/>
      <c r="AA28" s="40">
        <f t="shared" si="0"/>
        <v>1.111</v>
      </c>
    </row>
    <row r="29" spans="2:27" ht="15" x14ac:dyDescent="0.25">
      <c r="B29" s="30" t="s">
        <v>208</v>
      </c>
      <c r="C29" s="27" t="s">
        <v>163</v>
      </c>
      <c r="D29" s="27" t="s">
        <v>181</v>
      </c>
      <c r="E29" s="33" t="s">
        <v>258</v>
      </c>
      <c r="F29" s="27" t="s">
        <v>259</v>
      </c>
      <c r="G29" s="42"/>
      <c r="H29" s="42"/>
      <c r="I29" s="42"/>
      <c r="J29" s="42"/>
      <c r="K29" s="42"/>
      <c r="L29" s="42"/>
      <c r="M29" s="42"/>
      <c r="N29" s="42">
        <v>0</v>
      </c>
      <c r="O29" s="42">
        <v>0.34599999999999997</v>
      </c>
      <c r="P29" s="42">
        <v>0</v>
      </c>
      <c r="Q29" s="42">
        <v>0.5</v>
      </c>
      <c r="R29" s="42"/>
      <c r="S29" s="42"/>
      <c r="T29" s="42"/>
      <c r="U29" s="37"/>
      <c r="V29" s="213"/>
      <c r="W29" s="213"/>
      <c r="X29" s="213"/>
      <c r="Y29" s="480"/>
      <c r="Z29" s="213"/>
      <c r="AA29" s="40">
        <f t="shared" si="0"/>
        <v>0.84599999999999997</v>
      </c>
    </row>
    <row r="30" spans="2:27" ht="15" x14ac:dyDescent="0.25">
      <c r="B30" s="30" t="s">
        <v>208</v>
      </c>
      <c r="C30" s="27" t="s">
        <v>163</v>
      </c>
      <c r="D30" s="27" t="s">
        <v>187</v>
      </c>
      <c r="E30" s="33" t="s">
        <v>260</v>
      </c>
      <c r="F30" s="27" t="s">
        <v>261</v>
      </c>
      <c r="G30" s="42"/>
      <c r="H30" s="42"/>
      <c r="I30" s="42"/>
      <c r="J30" s="42"/>
      <c r="K30" s="42">
        <v>5.5</v>
      </c>
      <c r="L30" s="42">
        <v>3.19</v>
      </c>
      <c r="M30" s="42">
        <v>8.5169999999999995</v>
      </c>
      <c r="N30" s="42">
        <v>5.8</v>
      </c>
      <c r="O30" s="42"/>
      <c r="P30" s="42"/>
      <c r="Q30" s="42"/>
      <c r="R30" s="42"/>
      <c r="S30" s="42"/>
      <c r="T30" s="42"/>
      <c r="U30" s="37"/>
      <c r="V30" s="213"/>
      <c r="W30" s="213"/>
      <c r="X30" s="213"/>
      <c r="Y30" s="480"/>
      <c r="Z30" s="213"/>
      <c r="AA30" s="40">
        <f t="shared" si="0"/>
        <v>23.007000000000001</v>
      </c>
    </row>
    <row r="31" spans="2:27" ht="15" x14ac:dyDescent="0.25">
      <c r="B31" s="30" t="s">
        <v>208</v>
      </c>
      <c r="C31" s="27" t="s">
        <v>163</v>
      </c>
      <c r="D31" s="27" t="s">
        <v>164</v>
      </c>
      <c r="E31" s="33" t="s">
        <v>262</v>
      </c>
      <c r="F31" s="27" t="s">
        <v>263</v>
      </c>
      <c r="G31" s="42"/>
      <c r="H31" s="42"/>
      <c r="I31" s="42"/>
      <c r="J31" s="42"/>
      <c r="K31" s="42"/>
      <c r="L31" s="42"/>
      <c r="M31" s="42"/>
      <c r="N31" s="42"/>
      <c r="O31" s="42"/>
      <c r="P31" s="42"/>
      <c r="Q31" s="42"/>
      <c r="R31" s="42"/>
      <c r="S31" s="42"/>
      <c r="T31" s="42"/>
      <c r="U31" s="37"/>
      <c r="V31" s="213"/>
      <c r="W31" s="213"/>
      <c r="X31" s="213"/>
      <c r="Y31" s="480"/>
      <c r="Z31" s="213"/>
      <c r="AA31" s="40">
        <f t="shared" si="0"/>
        <v>0</v>
      </c>
    </row>
    <row r="32" spans="2:27" ht="15" x14ac:dyDescent="0.25">
      <c r="B32" s="30" t="s">
        <v>208</v>
      </c>
      <c r="C32" s="27" t="s">
        <v>163</v>
      </c>
      <c r="D32" s="27" t="s">
        <v>164</v>
      </c>
      <c r="E32" s="33" t="s">
        <v>264</v>
      </c>
      <c r="F32" s="27" t="s">
        <v>265</v>
      </c>
      <c r="G32" s="42"/>
      <c r="H32" s="42"/>
      <c r="I32" s="42"/>
      <c r="J32" s="42"/>
      <c r="K32" s="42"/>
      <c r="L32" s="42"/>
      <c r="M32" s="42"/>
      <c r="N32" s="42"/>
      <c r="O32" s="42"/>
      <c r="P32" s="42">
        <v>18.5</v>
      </c>
      <c r="Q32" s="42"/>
      <c r="R32" s="42">
        <v>3.8</v>
      </c>
      <c r="S32" s="42">
        <v>3</v>
      </c>
      <c r="T32" s="42"/>
      <c r="U32" s="37">
        <v>5.2569999999999997</v>
      </c>
      <c r="V32" s="213">
        <v>2.6</v>
      </c>
      <c r="W32" s="213"/>
      <c r="X32" s="213">
        <v>2.1749999999999998</v>
      </c>
      <c r="Y32" s="480">
        <v>0.14199999999999999</v>
      </c>
      <c r="Z32" s="213"/>
      <c r="AA32" s="40">
        <f t="shared" si="0"/>
        <v>35.474000000000004</v>
      </c>
    </row>
    <row r="33" spans="2:27" ht="15" x14ac:dyDescent="0.25">
      <c r="B33" s="30" t="s">
        <v>208</v>
      </c>
      <c r="C33" s="27" t="s">
        <v>251</v>
      </c>
      <c r="D33" s="27" t="s">
        <v>164</v>
      </c>
      <c r="E33" s="33" t="s">
        <v>266</v>
      </c>
      <c r="F33" s="27" t="s">
        <v>267</v>
      </c>
      <c r="G33" s="42"/>
      <c r="H33" s="42"/>
      <c r="I33" s="42"/>
      <c r="J33" s="42"/>
      <c r="K33" s="42"/>
      <c r="L33" s="42"/>
      <c r="M33" s="42"/>
      <c r="N33" s="42"/>
      <c r="O33" s="42">
        <v>1.637</v>
      </c>
      <c r="P33" s="42">
        <v>0.35599999999999998</v>
      </c>
      <c r="Q33" s="42">
        <v>1.9</v>
      </c>
      <c r="R33" s="42"/>
      <c r="S33" s="42"/>
      <c r="T33" s="42"/>
      <c r="U33" s="37"/>
      <c r="V33" s="213"/>
      <c r="W33" s="213"/>
      <c r="X33" s="213"/>
      <c r="Y33" s="480"/>
      <c r="Z33" s="213"/>
      <c r="AA33" s="40">
        <f t="shared" si="0"/>
        <v>3.8929999999999998</v>
      </c>
    </row>
    <row r="34" spans="2:27" ht="15" x14ac:dyDescent="0.25">
      <c r="B34" s="30" t="s">
        <v>208</v>
      </c>
      <c r="C34" s="27" t="s">
        <v>211</v>
      </c>
      <c r="D34" s="27" t="s">
        <v>164</v>
      </c>
      <c r="E34" s="33" t="s">
        <v>268</v>
      </c>
      <c r="F34" s="27" t="s">
        <v>269</v>
      </c>
      <c r="G34" s="42"/>
      <c r="H34" s="42"/>
      <c r="I34" s="42"/>
      <c r="J34" s="42"/>
      <c r="K34" s="42"/>
      <c r="L34" s="42"/>
      <c r="M34" s="42"/>
      <c r="N34" s="42"/>
      <c r="O34" s="42"/>
      <c r="P34" s="42">
        <v>2.5</v>
      </c>
      <c r="Q34" s="42">
        <v>14.3</v>
      </c>
      <c r="R34" s="42">
        <v>2.8</v>
      </c>
      <c r="S34" s="42">
        <v>2.4</v>
      </c>
      <c r="T34" s="42">
        <v>59.4</v>
      </c>
      <c r="U34" s="37"/>
      <c r="V34" s="213"/>
      <c r="W34" s="213"/>
      <c r="X34" s="213"/>
      <c r="Y34" s="480"/>
      <c r="Z34" s="213"/>
      <c r="AA34" s="40">
        <f t="shared" si="0"/>
        <v>81.400000000000006</v>
      </c>
    </row>
    <row r="35" spans="2:27" ht="15" x14ac:dyDescent="0.25">
      <c r="B35" s="30" t="s">
        <v>208</v>
      </c>
      <c r="C35" s="27" t="s">
        <v>270</v>
      </c>
      <c r="D35" s="27" t="s">
        <v>164</v>
      </c>
      <c r="E35" s="33" t="s">
        <v>271</v>
      </c>
      <c r="F35" s="27" t="s">
        <v>272</v>
      </c>
      <c r="G35" s="42"/>
      <c r="H35" s="42"/>
      <c r="I35" s="42"/>
      <c r="J35" s="42"/>
      <c r="K35" s="42"/>
      <c r="L35" s="42"/>
      <c r="M35" s="42"/>
      <c r="N35" s="42"/>
      <c r="O35" s="42"/>
      <c r="P35" s="42"/>
      <c r="Q35" s="42"/>
      <c r="R35" s="42"/>
      <c r="S35" s="42"/>
      <c r="T35" s="42"/>
      <c r="U35" s="37">
        <v>59.125999999999998</v>
      </c>
      <c r="V35" s="213">
        <v>44.302</v>
      </c>
      <c r="W35" s="213">
        <v>10.497999999999999</v>
      </c>
      <c r="X35" s="213">
        <v>1.417</v>
      </c>
      <c r="Y35" s="480">
        <v>1.23</v>
      </c>
      <c r="Z35" s="213"/>
      <c r="AA35" s="40">
        <f t="shared" si="0"/>
        <v>116.57300000000001</v>
      </c>
    </row>
    <row r="36" spans="2:27" ht="15" x14ac:dyDescent="0.25">
      <c r="B36" s="30" t="s">
        <v>208</v>
      </c>
      <c r="C36" s="27" t="s">
        <v>163</v>
      </c>
      <c r="D36" s="27" t="s">
        <v>164</v>
      </c>
      <c r="E36" s="33" t="s">
        <v>273</v>
      </c>
      <c r="F36" s="27" t="s">
        <v>274</v>
      </c>
      <c r="G36" s="42"/>
      <c r="H36" s="42"/>
      <c r="I36" s="42"/>
      <c r="J36" s="42">
        <v>12.8</v>
      </c>
      <c r="K36" s="42"/>
      <c r="L36" s="42"/>
      <c r="M36" s="42">
        <v>13</v>
      </c>
      <c r="N36" s="42">
        <v>0.5</v>
      </c>
      <c r="O36" s="42"/>
      <c r="P36" s="42"/>
      <c r="Q36" s="42"/>
      <c r="R36" s="42"/>
      <c r="S36" s="42"/>
      <c r="T36" s="42"/>
      <c r="U36" s="37"/>
      <c r="V36" s="213"/>
      <c r="W36" s="213"/>
      <c r="X36" s="213"/>
      <c r="Y36" s="480"/>
      <c r="Z36" s="213"/>
      <c r="AA36" s="40">
        <f t="shared" si="0"/>
        <v>26.3</v>
      </c>
    </row>
    <row r="37" spans="2:27" ht="15" x14ac:dyDescent="0.25">
      <c r="B37" s="30" t="s">
        <v>208</v>
      </c>
      <c r="C37" s="27" t="s">
        <v>209</v>
      </c>
      <c r="D37" s="27" t="s">
        <v>164</v>
      </c>
      <c r="E37" s="33" t="s">
        <v>275</v>
      </c>
      <c r="F37" s="27" t="s">
        <v>276</v>
      </c>
      <c r="G37" s="42"/>
      <c r="H37" s="42"/>
      <c r="I37" s="42"/>
      <c r="J37" s="42"/>
      <c r="K37" s="42"/>
      <c r="L37" s="42">
        <v>5.0999999999999996</v>
      </c>
      <c r="M37" s="42">
        <v>0.93500000000000005</v>
      </c>
      <c r="N37" s="42"/>
      <c r="O37" s="42"/>
      <c r="P37" s="42"/>
      <c r="Q37" s="42"/>
      <c r="R37" s="42"/>
      <c r="S37" s="42"/>
      <c r="T37" s="42"/>
      <c r="U37" s="37"/>
      <c r="V37" s="213"/>
      <c r="W37" s="213"/>
      <c r="X37" s="213"/>
      <c r="Y37" s="480"/>
      <c r="Z37" s="213"/>
      <c r="AA37" s="40">
        <f t="shared" si="0"/>
        <v>6.0350000000000001</v>
      </c>
    </row>
    <row r="38" spans="2:27" ht="15" x14ac:dyDescent="0.25">
      <c r="B38" s="30" t="s">
        <v>208</v>
      </c>
      <c r="C38" s="27" t="s">
        <v>163</v>
      </c>
      <c r="D38" s="27" t="s">
        <v>164</v>
      </c>
      <c r="E38" s="33" t="s">
        <v>277</v>
      </c>
      <c r="F38" s="27" t="s">
        <v>278</v>
      </c>
      <c r="G38" s="42"/>
      <c r="H38" s="42"/>
      <c r="I38" s="42"/>
      <c r="J38" s="42"/>
      <c r="K38" s="42"/>
      <c r="L38" s="42"/>
      <c r="M38" s="42">
        <v>0</v>
      </c>
      <c r="N38" s="42">
        <v>0</v>
      </c>
      <c r="O38" s="42">
        <v>0.51</v>
      </c>
      <c r="P38" s="42">
        <v>1.6</v>
      </c>
      <c r="Q38" s="42">
        <v>1</v>
      </c>
      <c r="R38" s="42"/>
      <c r="S38" s="42"/>
      <c r="T38" s="42"/>
      <c r="U38" s="37"/>
      <c r="V38" s="213"/>
      <c r="W38" s="213"/>
      <c r="X38" s="213"/>
      <c r="Y38" s="480"/>
      <c r="Z38" s="213"/>
      <c r="AA38" s="40">
        <f t="shared" si="0"/>
        <v>3.1100000000000003</v>
      </c>
    </row>
    <row r="39" spans="2:27" ht="15" x14ac:dyDescent="0.25">
      <c r="B39" s="30" t="s">
        <v>208</v>
      </c>
      <c r="C39" s="27" t="s">
        <v>163</v>
      </c>
      <c r="D39" s="27" t="s">
        <v>164</v>
      </c>
      <c r="E39" s="33" t="s">
        <v>279</v>
      </c>
      <c r="F39" s="27" t="s">
        <v>280</v>
      </c>
      <c r="G39" s="42"/>
      <c r="H39" s="42"/>
      <c r="I39" s="42"/>
      <c r="J39" s="42"/>
      <c r="K39" s="42"/>
      <c r="L39" s="42"/>
      <c r="M39" s="42"/>
      <c r="N39" s="42">
        <v>16.259</v>
      </c>
      <c r="O39" s="42">
        <v>1.5609999999999999</v>
      </c>
      <c r="P39" s="42">
        <v>0.1</v>
      </c>
      <c r="Q39" s="42">
        <v>0.1</v>
      </c>
      <c r="R39" s="42"/>
      <c r="S39" s="42">
        <v>0.5</v>
      </c>
      <c r="T39" s="42"/>
      <c r="U39" s="37"/>
      <c r="V39" s="213"/>
      <c r="W39" s="213"/>
      <c r="X39" s="213"/>
      <c r="Y39" s="480"/>
      <c r="Z39" s="213"/>
      <c r="AA39" s="40">
        <f t="shared" si="0"/>
        <v>18.520000000000003</v>
      </c>
    </row>
    <row r="40" spans="2:27" ht="15" x14ac:dyDescent="0.25">
      <c r="B40" s="30" t="s">
        <v>208</v>
      </c>
      <c r="C40" s="27" t="s">
        <v>281</v>
      </c>
      <c r="D40" s="27" t="s">
        <v>164</v>
      </c>
      <c r="E40" s="33" t="s">
        <v>282</v>
      </c>
      <c r="F40" s="27" t="s">
        <v>283</v>
      </c>
      <c r="G40" s="42"/>
      <c r="H40" s="42"/>
      <c r="I40" s="42"/>
      <c r="J40" s="42"/>
      <c r="K40" s="42"/>
      <c r="L40" s="42"/>
      <c r="M40" s="42"/>
      <c r="N40" s="42"/>
      <c r="O40" s="42"/>
      <c r="P40" s="42"/>
      <c r="Q40" s="42"/>
      <c r="R40" s="42"/>
      <c r="S40" s="42"/>
      <c r="T40" s="42"/>
      <c r="U40" s="37">
        <v>27.085999999999999</v>
      </c>
      <c r="V40" s="213">
        <v>33.872</v>
      </c>
      <c r="W40" s="213">
        <v>32.582999999999998</v>
      </c>
      <c r="X40" s="213">
        <v>32.106000000000002</v>
      </c>
      <c r="Y40" s="480">
        <v>48.037999999999997</v>
      </c>
      <c r="Z40" s="213"/>
      <c r="AA40" s="40">
        <f t="shared" si="0"/>
        <v>173.685</v>
      </c>
    </row>
    <row r="41" spans="2:27" ht="15" x14ac:dyDescent="0.25">
      <c r="B41" s="30" t="s">
        <v>208</v>
      </c>
      <c r="C41" s="27" t="s">
        <v>281</v>
      </c>
      <c r="D41" s="27" t="s">
        <v>284</v>
      </c>
      <c r="E41" s="33" t="s">
        <v>285</v>
      </c>
      <c r="F41" s="27" t="s">
        <v>286</v>
      </c>
      <c r="G41" s="42"/>
      <c r="H41" s="42"/>
      <c r="I41" s="42"/>
      <c r="J41" s="42"/>
      <c r="K41" s="42"/>
      <c r="L41" s="42"/>
      <c r="M41" s="42">
        <v>8.6999999999999993</v>
      </c>
      <c r="N41" s="42">
        <v>7.7</v>
      </c>
      <c r="O41" s="42">
        <v>0.36</v>
      </c>
      <c r="P41" s="42"/>
      <c r="Q41" s="42"/>
      <c r="R41" s="42"/>
      <c r="S41" s="42"/>
      <c r="T41" s="42"/>
      <c r="U41" s="37"/>
      <c r="V41" s="213"/>
      <c r="W41" s="213"/>
      <c r="X41" s="213"/>
      <c r="Y41" s="480"/>
      <c r="Z41" s="213"/>
      <c r="AA41" s="40">
        <f t="shared" si="0"/>
        <v>16.759999999999998</v>
      </c>
    </row>
    <row r="42" spans="2:27" ht="15" x14ac:dyDescent="0.25">
      <c r="B42" s="30" t="s">
        <v>208</v>
      </c>
      <c r="C42" s="27"/>
      <c r="D42" s="27"/>
      <c r="E42" s="33" t="s">
        <v>287</v>
      </c>
      <c r="F42" s="27" t="s">
        <v>288</v>
      </c>
      <c r="G42" s="42"/>
      <c r="H42" s="42"/>
      <c r="I42" s="42"/>
      <c r="J42" s="42"/>
      <c r="K42" s="42"/>
      <c r="L42" s="42">
        <v>0.89800000000000002</v>
      </c>
      <c r="M42" s="42">
        <v>0.309</v>
      </c>
      <c r="N42" s="42">
        <v>1</v>
      </c>
      <c r="O42" s="42"/>
      <c r="P42" s="42"/>
      <c r="Q42" s="42"/>
      <c r="R42" s="42"/>
      <c r="S42" s="42"/>
      <c r="T42" s="42"/>
      <c r="U42" s="37"/>
      <c r="V42" s="213"/>
      <c r="W42" s="213"/>
      <c r="X42" s="213"/>
      <c r="Y42" s="480"/>
      <c r="Z42" s="213"/>
      <c r="AA42" s="40">
        <f t="shared" si="0"/>
        <v>2.2069999999999999</v>
      </c>
    </row>
    <row r="43" spans="2:27" ht="15" x14ac:dyDescent="0.25">
      <c r="B43" s="30" t="s">
        <v>208</v>
      </c>
      <c r="C43" s="27" t="s">
        <v>289</v>
      </c>
      <c r="D43" s="27" t="s">
        <v>225</v>
      </c>
      <c r="E43" s="33" t="s">
        <v>290</v>
      </c>
      <c r="F43" s="27" t="s">
        <v>291</v>
      </c>
      <c r="G43" s="42"/>
      <c r="H43" s="42"/>
      <c r="I43" s="42"/>
      <c r="J43" s="42"/>
      <c r="K43" s="42"/>
      <c r="L43" s="42"/>
      <c r="M43" s="42"/>
      <c r="N43" s="42">
        <v>0.23899999999999999</v>
      </c>
      <c r="O43" s="42"/>
      <c r="P43" s="42">
        <v>1</v>
      </c>
      <c r="Q43" s="42">
        <v>0.8</v>
      </c>
      <c r="R43" s="42">
        <v>0.3</v>
      </c>
      <c r="S43" s="42"/>
      <c r="T43" s="42"/>
      <c r="U43" s="37"/>
      <c r="V43" s="213"/>
      <c r="W43" s="213"/>
      <c r="X43" s="213"/>
      <c r="Y43" s="480"/>
      <c r="Z43" s="213"/>
      <c r="AA43" s="40">
        <f t="shared" si="0"/>
        <v>2.3389999999999995</v>
      </c>
    </row>
    <row r="44" spans="2:27" ht="15" x14ac:dyDescent="0.25">
      <c r="B44" s="30" t="s">
        <v>208</v>
      </c>
      <c r="C44" s="27" t="s">
        <v>163</v>
      </c>
      <c r="D44" s="27" t="s">
        <v>164</v>
      </c>
      <c r="E44" s="33" t="s">
        <v>292</v>
      </c>
      <c r="F44" s="27" t="s">
        <v>1480</v>
      </c>
      <c r="G44" s="42"/>
      <c r="H44" s="42"/>
      <c r="I44" s="42"/>
      <c r="J44" s="42"/>
      <c r="K44" s="42"/>
      <c r="L44" s="42"/>
      <c r="M44" s="42"/>
      <c r="N44" s="42"/>
      <c r="O44" s="42"/>
      <c r="P44" s="42"/>
      <c r="Q44" s="42">
        <v>7.2</v>
      </c>
      <c r="R44" s="42">
        <v>37.1</v>
      </c>
      <c r="S44" s="42">
        <v>1.2</v>
      </c>
      <c r="T44" s="42">
        <v>3.3</v>
      </c>
      <c r="U44" s="37">
        <v>4.8819999999999997</v>
      </c>
      <c r="V44" s="213"/>
      <c r="W44" s="213"/>
      <c r="X44" s="213">
        <v>5.0000000000000001E-3</v>
      </c>
      <c r="Y44" s="480">
        <v>3.6379999999999999</v>
      </c>
      <c r="Z44" s="213"/>
      <c r="AA44" s="40">
        <f t="shared" si="0"/>
        <v>57.325000000000003</v>
      </c>
    </row>
    <row r="45" spans="2:27" ht="15" x14ac:dyDescent="0.25">
      <c r="B45" s="30" t="s">
        <v>208</v>
      </c>
      <c r="C45" s="27" t="s">
        <v>10</v>
      </c>
      <c r="D45" s="27" t="s">
        <v>178</v>
      </c>
      <c r="E45" s="33" t="s">
        <v>294</v>
      </c>
      <c r="F45" s="27" t="s">
        <v>295</v>
      </c>
      <c r="G45" s="42"/>
      <c r="H45" s="42"/>
      <c r="I45" s="42"/>
      <c r="J45" s="42"/>
      <c r="K45" s="42"/>
      <c r="L45" s="42"/>
      <c r="M45" s="42"/>
      <c r="N45" s="42"/>
      <c r="O45" s="42"/>
      <c r="P45" s="42"/>
      <c r="Q45" s="42">
        <v>9.5</v>
      </c>
      <c r="R45" s="42">
        <v>8.3000000000000007</v>
      </c>
      <c r="S45" s="42"/>
      <c r="T45" s="42"/>
      <c r="U45" s="37"/>
      <c r="V45" s="213"/>
      <c r="W45" s="213"/>
      <c r="X45" s="213"/>
      <c r="Y45" s="480"/>
      <c r="Z45" s="213"/>
      <c r="AA45" s="40">
        <f t="shared" si="0"/>
        <v>17.8</v>
      </c>
    </row>
    <row r="46" spans="2:27" ht="15" x14ac:dyDescent="0.25">
      <c r="B46" s="30" t="s">
        <v>208</v>
      </c>
      <c r="C46" s="27" t="s">
        <v>163</v>
      </c>
      <c r="D46" s="27" t="s">
        <v>178</v>
      </c>
      <c r="E46" s="33">
        <v>92297</v>
      </c>
      <c r="F46" s="27" t="s">
        <v>296</v>
      </c>
      <c r="G46" s="42"/>
      <c r="H46" s="42"/>
      <c r="I46" s="42"/>
      <c r="J46" s="42"/>
      <c r="K46" s="42"/>
      <c r="L46" s="42"/>
      <c r="M46" s="42"/>
      <c r="N46" s="42"/>
      <c r="O46" s="42"/>
      <c r="P46" s="42"/>
      <c r="Q46" s="42">
        <v>6.3</v>
      </c>
      <c r="R46" s="42">
        <v>7.8</v>
      </c>
      <c r="S46" s="42">
        <v>3.3</v>
      </c>
      <c r="T46" s="42">
        <v>17.2</v>
      </c>
      <c r="U46" s="37">
        <v>8.5</v>
      </c>
      <c r="V46" s="213">
        <v>0.5</v>
      </c>
      <c r="W46" s="213"/>
      <c r="X46" s="213"/>
      <c r="Y46" s="480"/>
      <c r="Z46" s="213"/>
      <c r="AA46" s="40">
        <f t="shared" si="0"/>
        <v>43.599999999999994</v>
      </c>
    </row>
    <row r="47" spans="2:27" ht="15" x14ac:dyDescent="0.25">
      <c r="B47" s="30" t="s">
        <v>208</v>
      </c>
      <c r="C47" s="27" t="s">
        <v>251</v>
      </c>
      <c r="D47" s="27" t="s">
        <v>225</v>
      </c>
      <c r="E47" s="33">
        <v>197500</v>
      </c>
      <c r="F47" s="27" t="s">
        <v>297</v>
      </c>
      <c r="G47" s="42"/>
      <c r="H47" s="42"/>
      <c r="I47" s="42"/>
      <c r="J47" s="42"/>
      <c r="K47" s="42"/>
      <c r="L47" s="42"/>
      <c r="M47" s="42"/>
      <c r="N47" s="42"/>
      <c r="O47" s="42"/>
      <c r="P47" s="42"/>
      <c r="Q47" s="42">
        <v>2</v>
      </c>
      <c r="R47" s="42"/>
      <c r="S47" s="42"/>
      <c r="T47" s="42"/>
      <c r="U47" s="37"/>
      <c r="V47" s="213"/>
      <c r="W47" s="213"/>
      <c r="X47" s="213"/>
      <c r="Y47" s="480"/>
      <c r="Z47" s="213"/>
      <c r="AA47" s="40">
        <f t="shared" si="0"/>
        <v>2</v>
      </c>
    </row>
    <row r="48" spans="2:27" ht="15" x14ac:dyDescent="0.25">
      <c r="B48" s="30" t="s">
        <v>208</v>
      </c>
      <c r="C48" s="27" t="s">
        <v>195</v>
      </c>
      <c r="D48" s="27" t="s">
        <v>225</v>
      </c>
      <c r="E48" s="33" t="s">
        <v>298</v>
      </c>
      <c r="F48" s="27" t="s">
        <v>299</v>
      </c>
      <c r="G48" s="42">
        <v>7.5</v>
      </c>
      <c r="H48" s="42">
        <v>7.7</v>
      </c>
      <c r="I48" s="42">
        <v>4.2560000000000002</v>
      </c>
      <c r="J48" s="42">
        <v>2.7</v>
      </c>
      <c r="K48" s="42"/>
      <c r="L48" s="42"/>
      <c r="M48" s="42"/>
      <c r="N48" s="42"/>
      <c r="O48" s="42"/>
      <c r="P48" s="42"/>
      <c r="Q48" s="42"/>
      <c r="R48" s="42"/>
      <c r="S48" s="42"/>
      <c r="T48" s="42"/>
      <c r="U48" s="37"/>
      <c r="V48" s="213"/>
      <c r="W48" s="213"/>
      <c r="X48" s="213"/>
      <c r="Y48" s="480"/>
      <c r="Z48" s="213"/>
      <c r="AA48" s="40">
        <f t="shared" si="0"/>
        <v>22.155999999999999</v>
      </c>
    </row>
    <row r="49" spans="2:27" ht="15" x14ac:dyDescent="0.25">
      <c r="B49" s="30" t="s">
        <v>208</v>
      </c>
      <c r="C49" s="27" t="s">
        <v>163</v>
      </c>
      <c r="D49" s="27" t="s">
        <v>164</v>
      </c>
      <c r="E49" s="33" t="s">
        <v>300</v>
      </c>
      <c r="F49" s="27" t="s">
        <v>301</v>
      </c>
      <c r="G49" s="42">
        <v>31.5</v>
      </c>
      <c r="H49" s="42">
        <v>47.6</v>
      </c>
      <c r="I49" s="42">
        <v>15.5</v>
      </c>
      <c r="J49" s="42">
        <v>39.1</v>
      </c>
      <c r="K49" s="42">
        <v>5.8680000000000003</v>
      </c>
      <c r="L49" s="42"/>
      <c r="M49" s="42"/>
      <c r="N49" s="42"/>
      <c r="O49" s="42"/>
      <c r="P49" s="42"/>
      <c r="Q49" s="42"/>
      <c r="R49" s="42"/>
      <c r="S49" s="42"/>
      <c r="T49" s="42"/>
      <c r="U49" s="37"/>
      <c r="V49" s="213"/>
      <c r="W49" s="213"/>
      <c r="X49" s="213"/>
      <c r="Y49" s="480"/>
      <c r="Z49" s="213"/>
      <c r="AA49" s="40">
        <f t="shared" si="0"/>
        <v>139.56799999999998</v>
      </c>
    </row>
    <row r="50" spans="2:27" ht="15" x14ac:dyDescent="0.25">
      <c r="B50" s="30" t="s">
        <v>208</v>
      </c>
      <c r="C50" s="27" t="s">
        <v>163</v>
      </c>
      <c r="D50" s="27" t="s">
        <v>164</v>
      </c>
      <c r="E50" s="33" t="s">
        <v>302</v>
      </c>
      <c r="F50" s="27" t="s">
        <v>303</v>
      </c>
      <c r="G50" s="42">
        <v>3.3</v>
      </c>
      <c r="H50" s="42">
        <v>1.3</v>
      </c>
      <c r="I50" s="42"/>
      <c r="J50" s="42"/>
      <c r="K50" s="42"/>
      <c r="L50" s="42"/>
      <c r="M50" s="42"/>
      <c r="N50" s="42"/>
      <c r="O50" s="42"/>
      <c r="P50" s="42"/>
      <c r="Q50" s="42"/>
      <c r="R50" s="42"/>
      <c r="S50" s="42"/>
      <c r="T50" s="42"/>
      <c r="U50" s="37"/>
      <c r="V50" s="213"/>
      <c r="W50" s="213"/>
      <c r="X50" s="213"/>
      <c r="Y50" s="480"/>
      <c r="Z50" s="213"/>
      <c r="AA50" s="40">
        <f t="shared" si="0"/>
        <v>4.5999999999999996</v>
      </c>
    </row>
    <row r="51" spans="2:27" ht="15" x14ac:dyDescent="0.25">
      <c r="B51" s="30" t="s">
        <v>208</v>
      </c>
      <c r="C51" s="27"/>
      <c r="D51" s="27"/>
      <c r="E51" s="33" t="s">
        <v>198</v>
      </c>
      <c r="F51" s="27" t="s">
        <v>199</v>
      </c>
      <c r="G51" s="42"/>
      <c r="H51" s="42">
        <v>4.5</v>
      </c>
      <c r="I51" s="42"/>
      <c r="J51" s="42"/>
      <c r="K51" s="42">
        <v>0.3</v>
      </c>
      <c r="L51" s="42">
        <v>1.7</v>
      </c>
      <c r="M51" s="42">
        <v>2</v>
      </c>
      <c r="N51" s="42">
        <v>0</v>
      </c>
      <c r="O51" s="42">
        <v>1.903</v>
      </c>
      <c r="P51" s="42">
        <v>0</v>
      </c>
      <c r="Q51" s="42">
        <v>0</v>
      </c>
      <c r="R51" s="42"/>
      <c r="S51" s="42">
        <v>0.6</v>
      </c>
      <c r="T51" s="42"/>
      <c r="U51" s="37">
        <v>1.1140000000000001</v>
      </c>
      <c r="V51" s="213">
        <v>1.712</v>
      </c>
      <c r="W51" s="213">
        <v>1.2490000000000001</v>
      </c>
      <c r="X51" s="213">
        <v>8.4000000000000005E-2</v>
      </c>
      <c r="Y51" s="480">
        <v>0.99</v>
      </c>
      <c r="Z51" s="213"/>
      <c r="AA51" s="40">
        <f t="shared" si="0"/>
        <v>16.152000000000001</v>
      </c>
    </row>
    <row r="52" spans="2:27" ht="15" x14ac:dyDescent="0.25">
      <c r="B52" s="30" t="s">
        <v>208</v>
      </c>
      <c r="C52" s="27" t="s">
        <v>304</v>
      </c>
      <c r="D52" s="27" t="s">
        <v>164</v>
      </c>
      <c r="E52" s="33" t="s">
        <v>201</v>
      </c>
      <c r="F52" s="27" t="s">
        <v>202</v>
      </c>
      <c r="G52" s="42"/>
      <c r="H52" s="42"/>
      <c r="I52" s="42"/>
      <c r="J52" s="42">
        <v>0.7</v>
      </c>
      <c r="K52" s="42">
        <v>1.2</v>
      </c>
      <c r="L52" s="42"/>
      <c r="M52" s="42"/>
      <c r="N52" s="42"/>
      <c r="O52" s="42"/>
      <c r="P52" s="42"/>
      <c r="Q52" s="42"/>
      <c r="R52" s="42"/>
      <c r="S52" s="42"/>
      <c r="T52" s="42"/>
      <c r="U52" s="37"/>
      <c r="V52" s="213"/>
      <c r="W52" s="213"/>
      <c r="X52" s="213"/>
      <c r="Y52" s="480"/>
      <c r="Z52" s="213"/>
      <c r="AA52" s="40">
        <f t="shared" si="0"/>
        <v>1.9</v>
      </c>
    </row>
    <row r="53" spans="2:27" ht="15" x14ac:dyDescent="0.25">
      <c r="B53" s="30" t="s">
        <v>208</v>
      </c>
      <c r="C53" s="27" t="s">
        <v>228</v>
      </c>
      <c r="D53" s="27" t="s">
        <v>187</v>
      </c>
      <c r="E53" s="33" t="s">
        <v>305</v>
      </c>
      <c r="F53" s="27" t="s">
        <v>306</v>
      </c>
      <c r="G53" s="42">
        <v>6</v>
      </c>
      <c r="H53" s="42"/>
      <c r="I53" s="42"/>
      <c r="J53" s="42"/>
      <c r="K53" s="42"/>
      <c r="L53" s="42"/>
      <c r="M53" s="42"/>
      <c r="N53" s="42"/>
      <c r="O53" s="42"/>
      <c r="P53" s="42"/>
      <c r="Q53" s="42"/>
      <c r="R53" s="42"/>
      <c r="S53" s="42"/>
      <c r="T53" s="42"/>
      <c r="U53" s="37"/>
      <c r="V53" s="213"/>
      <c r="W53" s="213"/>
      <c r="X53" s="213"/>
      <c r="Y53" s="480"/>
      <c r="Z53" s="213"/>
      <c r="AA53" s="40">
        <f t="shared" si="0"/>
        <v>6</v>
      </c>
    </row>
    <row r="54" spans="2:27" ht="15" x14ac:dyDescent="0.25">
      <c r="B54" s="322" t="s">
        <v>208</v>
      </c>
      <c r="C54" s="319" t="s">
        <v>281</v>
      </c>
      <c r="D54" s="319" t="s">
        <v>187</v>
      </c>
      <c r="E54" s="349"/>
      <c r="F54" s="319" t="s">
        <v>1481</v>
      </c>
      <c r="G54" s="350"/>
      <c r="H54" s="350"/>
      <c r="I54" s="350"/>
      <c r="J54" s="350"/>
      <c r="K54" s="350"/>
      <c r="L54" s="350"/>
      <c r="M54" s="350"/>
      <c r="N54" s="350"/>
      <c r="O54" s="350"/>
      <c r="P54" s="350"/>
      <c r="Q54" s="350"/>
      <c r="R54" s="350"/>
      <c r="S54" s="350"/>
      <c r="T54" s="350"/>
      <c r="U54" s="351"/>
      <c r="V54" s="351"/>
      <c r="W54" s="351"/>
      <c r="X54" s="351">
        <v>35</v>
      </c>
      <c r="Y54" s="480">
        <v>89.86</v>
      </c>
      <c r="Z54" s="351"/>
      <c r="AA54" s="40">
        <f t="shared" si="0"/>
        <v>124.86</v>
      </c>
    </row>
    <row r="55" spans="2:27" ht="15" x14ac:dyDescent="0.25">
      <c r="B55" s="322" t="s">
        <v>208</v>
      </c>
      <c r="C55" s="319"/>
      <c r="D55" s="319"/>
      <c r="E55" s="349"/>
      <c r="F55" s="319" t="s">
        <v>1466</v>
      </c>
      <c r="G55" s="350"/>
      <c r="H55" s="350"/>
      <c r="I55" s="350"/>
      <c r="J55" s="350"/>
      <c r="K55" s="350"/>
      <c r="L55" s="350"/>
      <c r="M55" s="350"/>
      <c r="N55" s="350"/>
      <c r="O55" s="350"/>
      <c r="P55" s="350"/>
      <c r="Q55" s="350"/>
      <c r="R55" s="350"/>
      <c r="S55" s="350"/>
      <c r="T55" s="350"/>
      <c r="U55" s="351"/>
      <c r="V55" s="351"/>
      <c r="W55" s="351">
        <v>1.544</v>
      </c>
      <c r="X55" s="351"/>
      <c r="Y55" s="480"/>
      <c r="Z55" s="351"/>
      <c r="AA55" s="40">
        <f t="shared" si="0"/>
        <v>1.544</v>
      </c>
    </row>
    <row r="56" spans="2:27" ht="15" x14ac:dyDescent="0.25">
      <c r="B56" s="30" t="s">
        <v>208</v>
      </c>
      <c r="C56" s="27" t="s">
        <v>228</v>
      </c>
      <c r="D56" s="27" t="s">
        <v>187</v>
      </c>
      <c r="E56" s="33" t="s">
        <v>307</v>
      </c>
      <c r="F56" s="27" t="s">
        <v>308</v>
      </c>
      <c r="G56" s="42">
        <v>10.199999999999999</v>
      </c>
      <c r="H56" s="42">
        <v>11.9</v>
      </c>
      <c r="I56" s="42">
        <v>10</v>
      </c>
      <c r="J56" s="42"/>
      <c r="K56" s="42"/>
      <c r="L56" s="42"/>
      <c r="M56" s="42"/>
      <c r="N56" s="42"/>
      <c r="O56" s="42"/>
      <c r="P56" s="42"/>
      <c r="Q56" s="42"/>
      <c r="R56" s="42"/>
      <c r="S56" s="42"/>
      <c r="T56" s="42"/>
      <c r="U56" s="37"/>
      <c r="V56" s="213"/>
      <c r="W56" s="213"/>
      <c r="X56" s="213"/>
      <c r="Y56" s="480"/>
      <c r="Z56" s="213"/>
      <c r="AA56" s="40">
        <f t="shared" si="0"/>
        <v>32.1</v>
      </c>
    </row>
    <row r="57" spans="2:27" ht="15" x14ac:dyDescent="0.25">
      <c r="C57" s="30"/>
      <c r="D57" s="30"/>
      <c r="E57" s="31"/>
      <c r="F57" s="30" t="s">
        <v>205</v>
      </c>
      <c r="G57" s="42"/>
      <c r="H57" s="42"/>
      <c r="I57" s="42">
        <v>-5.3</v>
      </c>
      <c r="J57" s="42">
        <v>2.6</v>
      </c>
      <c r="K57" s="42">
        <v>1.6</v>
      </c>
      <c r="L57" s="42">
        <v>0.6</v>
      </c>
      <c r="M57" s="42">
        <v>7.9</v>
      </c>
      <c r="N57" s="42">
        <v>9.8000000000000007</v>
      </c>
      <c r="O57" s="42">
        <v>0.1</v>
      </c>
      <c r="P57" s="42"/>
      <c r="Q57" s="42"/>
      <c r="R57" s="42"/>
      <c r="S57" s="42"/>
      <c r="T57" s="42"/>
      <c r="U57" s="37"/>
      <c r="V57" s="213"/>
      <c r="W57" s="213"/>
      <c r="X57" s="213"/>
      <c r="Y57" s="480">
        <v>2.0190000000000001</v>
      </c>
      <c r="Z57" s="213"/>
      <c r="AA57" s="40">
        <f t="shared" si="0"/>
        <v>19.319000000000003</v>
      </c>
    </row>
    <row r="58" spans="2:27" ht="15" x14ac:dyDescent="0.25">
      <c r="C58" s="26" t="s">
        <v>309</v>
      </c>
      <c r="E58" s="26"/>
      <c r="G58" s="43">
        <v>90.5</v>
      </c>
      <c r="H58" s="44">
        <v>109.1</v>
      </c>
      <c r="I58" s="43">
        <v>82.9</v>
      </c>
      <c r="J58" s="43">
        <v>113.7</v>
      </c>
      <c r="K58" s="43">
        <v>48.3</v>
      </c>
      <c r="L58" s="43">
        <v>48.5</v>
      </c>
      <c r="M58" s="43">
        <v>101.4</v>
      </c>
      <c r="N58" s="43">
        <v>99.4</v>
      </c>
      <c r="O58" s="43">
        <v>8.6</v>
      </c>
      <c r="P58" s="43">
        <v>33.5</v>
      </c>
      <c r="Q58" s="43">
        <v>68.8</v>
      </c>
      <c r="R58" s="43">
        <v>71.3</v>
      </c>
      <c r="S58" s="43">
        <v>29.9</v>
      </c>
      <c r="T58" s="43">
        <v>98.8</v>
      </c>
      <c r="U58" s="40">
        <v>207.48</v>
      </c>
      <c r="V58" s="40"/>
      <c r="W58" s="40">
        <v>136.02500000000001</v>
      </c>
      <c r="X58" s="40">
        <v>139.13499999999999</v>
      </c>
      <c r="Y58" s="480"/>
      <c r="Z58" s="40"/>
      <c r="AA58" s="40">
        <f t="shared" si="0"/>
        <v>1487.34</v>
      </c>
    </row>
    <row r="59" spans="2:27" x14ac:dyDescent="0.2">
      <c r="C59" s="45" t="s">
        <v>310</v>
      </c>
      <c r="E59" s="26"/>
      <c r="G59" s="40">
        <f t="shared" ref="G59:X59" si="1">SUM(G3:G57)</f>
        <v>90.6</v>
      </c>
      <c r="H59" s="46">
        <f>SUM(H3:H57)</f>
        <v>109.2</v>
      </c>
      <c r="I59" s="40">
        <f t="shared" si="1"/>
        <v>82.79</v>
      </c>
      <c r="J59" s="40">
        <f t="shared" si="1"/>
        <v>113.51200000000001</v>
      </c>
      <c r="K59" s="40">
        <f>SUM(K3:K57)</f>
        <v>48.250000000000007</v>
      </c>
      <c r="L59" s="40">
        <f t="shared" si="1"/>
        <v>48.510000000000005</v>
      </c>
      <c r="M59" s="40">
        <f t="shared" si="1"/>
        <v>101.361</v>
      </c>
      <c r="N59" s="40">
        <f t="shared" si="1"/>
        <v>99.597999999999999</v>
      </c>
      <c r="O59" s="40">
        <f t="shared" si="1"/>
        <v>8.6109999999999989</v>
      </c>
      <c r="P59" s="40">
        <f t="shared" si="1"/>
        <v>33.756</v>
      </c>
      <c r="Q59" s="40">
        <f t="shared" si="1"/>
        <v>69.080000000000013</v>
      </c>
      <c r="R59" s="40">
        <f t="shared" si="1"/>
        <v>71.5</v>
      </c>
      <c r="S59" s="40">
        <f t="shared" si="1"/>
        <v>29.8</v>
      </c>
      <c r="T59" s="40">
        <f t="shared" si="1"/>
        <v>98.4</v>
      </c>
      <c r="U59" s="40">
        <f>SUM(U3:U57)</f>
        <v>207.48500000000004</v>
      </c>
      <c r="V59" s="40">
        <f t="shared" si="1"/>
        <v>198.00700000000001</v>
      </c>
      <c r="W59" s="40">
        <f t="shared" si="1"/>
        <v>136.02500000000003</v>
      </c>
      <c r="X59" s="40">
        <f t="shared" si="1"/>
        <v>139.13499999999999</v>
      </c>
      <c r="Y59" s="480"/>
      <c r="Z59" s="40"/>
      <c r="AA59" s="40">
        <f t="shared" si="0"/>
        <v>1685.6200000000001</v>
      </c>
    </row>
    <row r="60" spans="2:27" x14ac:dyDescent="0.2">
      <c r="Y60" s="480">
        <v>0.223</v>
      </c>
    </row>
  </sheetData>
  <pageMargins left="0.75" right="0.75" top="1" bottom="1" header="0.5" footer="0.5"/>
  <pageSetup scale="35" orientation="portrait" r:id="rId1"/>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pageSetUpPr fitToPage="1"/>
  </sheetPr>
  <dimension ref="B2:AA45"/>
  <sheetViews>
    <sheetView zoomScale="85" zoomScaleNormal="85" workbookViewId="0">
      <pane xSplit="6" ySplit="2" topLeftCell="O10" activePane="bottomRight" state="frozen"/>
      <selection activeCell="I9" sqref="I9:I33"/>
      <selection pane="topRight" activeCell="I9" sqref="I9:I33"/>
      <selection pane="bottomLeft" activeCell="I9" sqref="I9:I33"/>
      <selection pane="bottomRight" activeCell="Y45" sqref="Y45"/>
    </sheetView>
  </sheetViews>
  <sheetFormatPr defaultColWidth="8.85546875" defaultRowHeight="12.75" x14ac:dyDescent="0.2"/>
  <cols>
    <col min="1" max="1" width="1.7109375" style="26" customWidth="1"/>
    <col min="2" max="2" width="8.85546875" style="26"/>
    <col min="3" max="3" width="22.140625" style="26" customWidth="1"/>
    <col min="4" max="4" width="13.140625" style="26" customWidth="1"/>
    <col min="5" max="5" width="8.85546875" style="26"/>
    <col min="6" max="6" width="56.28515625" style="26" bestFit="1" customWidth="1"/>
    <col min="7" max="11" width="9.140625" style="26" customWidth="1"/>
    <col min="12" max="26" width="8.85546875" style="26"/>
    <col min="27" max="27" width="9.5703125" style="26" bestFit="1" customWidth="1"/>
    <col min="28" max="16384" width="8.85546875" style="26"/>
  </cols>
  <sheetData>
    <row r="2" spans="2:27" x14ac:dyDescent="0.2">
      <c r="B2" s="30" t="s">
        <v>139</v>
      </c>
      <c r="C2" s="28" t="s">
        <v>142</v>
      </c>
      <c r="D2" s="33" t="s">
        <v>207</v>
      </c>
      <c r="E2" s="27" t="s">
        <v>144</v>
      </c>
      <c r="F2" s="27" t="s">
        <v>145</v>
      </c>
      <c r="G2" s="28" t="s">
        <v>146</v>
      </c>
      <c r="H2" s="28" t="s">
        <v>147</v>
      </c>
      <c r="I2" s="28" t="s">
        <v>148</v>
      </c>
      <c r="J2" s="28" t="s">
        <v>149</v>
      </c>
      <c r="K2" s="28" t="s">
        <v>150</v>
      </c>
      <c r="L2" s="28" t="s">
        <v>151</v>
      </c>
      <c r="M2" s="28" t="s">
        <v>152</v>
      </c>
      <c r="N2" s="28" t="s">
        <v>153</v>
      </c>
      <c r="O2" s="28" t="s">
        <v>154</v>
      </c>
      <c r="P2" s="28" t="s">
        <v>155</v>
      </c>
      <c r="Q2" s="28" t="s">
        <v>156</v>
      </c>
      <c r="R2" s="28" t="s">
        <v>157</v>
      </c>
      <c r="S2" s="28" t="s">
        <v>158</v>
      </c>
      <c r="T2" s="28" t="s">
        <v>159</v>
      </c>
      <c r="U2" s="186" t="s">
        <v>160</v>
      </c>
      <c r="V2" s="186">
        <v>2012</v>
      </c>
      <c r="W2" s="186">
        <v>2013</v>
      </c>
      <c r="X2" s="186">
        <v>2014</v>
      </c>
      <c r="Y2" s="186">
        <v>2015</v>
      </c>
      <c r="Z2" s="189">
        <v>2016</v>
      </c>
      <c r="AA2" s="176" t="s">
        <v>1396</v>
      </c>
    </row>
    <row r="3" spans="2:27" ht="15" x14ac:dyDescent="0.25">
      <c r="B3" s="30" t="s">
        <v>311</v>
      </c>
      <c r="C3" s="28"/>
      <c r="D3" s="27" t="s">
        <v>164</v>
      </c>
      <c r="E3" s="27" t="s">
        <v>312</v>
      </c>
      <c r="F3" s="27" t="s">
        <v>313</v>
      </c>
      <c r="G3" s="47">
        <v>1.1299999999999999</v>
      </c>
      <c r="H3" s="47"/>
      <c r="I3" s="47"/>
      <c r="J3" s="47"/>
      <c r="K3" s="47"/>
      <c r="L3" s="47"/>
      <c r="M3" s="47"/>
      <c r="N3" s="47"/>
      <c r="O3" s="47"/>
      <c r="P3" s="47"/>
      <c r="Q3" s="47"/>
      <c r="R3" s="47"/>
      <c r="S3" s="47"/>
      <c r="T3" s="47"/>
      <c r="U3" s="187"/>
      <c r="V3" s="187"/>
      <c r="W3" s="187"/>
      <c r="X3" s="187"/>
      <c r="Y3" s="187"/>
      <c r="Z3" s="190"/>
      <c r="AA3" s="40">
        <f>SUM(G3:Z3)</f>
        <v>1.1299999999999999</v>
      </c>
    </row>
    <row r="4" spans="2:27" ht="15" x14ac:dyDescent="0.25">
      <c r="B4" s="30" t="s">
        <v>311</v>
      </c>
      <c r="C4" s="28" t="s">
        <v>314</v>
      </c>
      <c r="D4" s="27" t="s">
        <v>225</v>
      </c>
      <c r="E4" s="48">
        <v>7646</v>
      </c>
      <c r="F4" s="27" t="s">
        <v>315</v>
      </c>
      <c r="G4" s="47"/>
      <c r="H4" s="47"/>
      <c r="I4" s="47"/>
      <c r="J4" s="47"/>
      <c r="K4" s="47"/>
      <c r="L4" s="47"/>
      <c r="M4" s="47"/>
      <c r="N4" s="47"/>
      <c r="O4" s="47"/>
      <c r="P4" s="47"/>
      <c r="Q4" s="47"/>
      <c r="R4" s="47"/>
      <c r="S4" s="47">
        <v>2.5</v>
      </c>
      <c r="T4" s="47"/>
      <c r="U4" s="187"/>
      <c r="V4" s="187"/>
      <c r="W4" s="187"/>
      <c r="X4" s="187"/>
      <c r="Y4" s="187"/>
      <c r="Z4" s="190"/>
      <c r="AA4" s="40">
        <f t="shared" ref="AA4:AA43" si="0">SUM(G4:Z4)</f>
        <v>2.5</v>
      </c>
    </row>
    <row r="5" spans="2:27" ht="15" x14ac:dyDescent="0.25">
      <c r="B5" s="30" t="s">
        <v>311</v>
      </c>
      <c r="C5" s="28" t="s">
        <v>195</v>
      </c>
      <c r="D5" s="27" t="s">
        <v>187</v>
      </c>
      <c r="E5" s="48">
        <v>8880</v>
      </c>
      <c r="F5" s="27" t="s">
        <v>316</v>
      </c>
      <c r="G5" s="47"/>
      <c r="H5" s="47"/>
      <c r="I5" s="47"/>
      <c r="J5" s="47"/>
      <c r="K5" s="47"/>
      <c r="L5" s="47"/>
      <c r="M5" s="47"/>
      <c r="N5" s="47"/>
      <c r="O5" s="47"/>
      <c r="P5" s="47">
        <v>5.9</v>
      </c>
      <c r="Q5" s="47"/>
      <c r="R5" s="47">
        <v>5.4</v>
      </c>
      <c r="S5" s="47"/>
      <c r="T5" s="47"/>
      <c r="U5" s="187"/>
      <c r="V5" s="187"/>
      <c r="W5" s="187"/>
      <c r="X5" s="187"/>
      <c r="Y5" s="187"/>
      <c r="Z5" s="190"/>
      <c r="AA5" s="40">
        <f t="shared" si="0"/>
        <v>11.3</v>
      </c>
    </row>
    <row r="6" spans="2:27" ht="15" x14ac:dyDescent="0.25">
      <c r="B6" s="30" t="s">
        <v>311</v>
      </c>
      <c r="C6" s="28" t="s">
        <v>163</v>
      </c>
      <c r="D6" s="27" t="s">
        <v>187</v>
      </c>
      <c r="E6" s="27" t="s">
        <v>317</v>
      </c>
      <c r="F6" s="27" t="s">
        <v>318</v>
      </c>
      <c r="G6" s="47">
        <v>0.54600000000000004</v>
      </c>
      <c r="H6" s="47">
        <v>0.36199999999999999</v>
      </c>
      <c r="I6" s="47">
        <v>0.55400000000000005</v>
      </c>
      <c r="J6" s="47"/>
      <c r="K6" s="47"/>
      <c r="L6" s="47"/>
      <c r="M6" s="47"/>
      <c r="N6" s="47"/>
      <c r="O6" s="47"/>
      <c r="P6" s="47"/>
      <c r="Q6" s="47"/>
      <c r="R6" s="47"/>
      <c r="S6" s="47"/>
      <c r="T6" s="47"/>
      <c r="U6" s="187"/>
      <c r="V6" s="187"/>
      <c r="W6" s="187"/>
      <c r="X6" s="187"/>
      <c r="Y6" s="320"/>
      <c r="Z6" s="190"/>
      <c r="AA6" s="40">
        <f t="shared" si="0"/>
        <v>1.4620000000000002</v>
      </c>
    </row>
    <row r="7" spans="2:27" ht="15" x14ac:dyDescent="0.25">
      <c r="B7" s="30" t="s">
        <v>311</v>
      </c>
      <c r="C7" s="28"/>
      <c r="D7" s="27"/>
      <c r="E7" s="27" t="s">
        <v>319</v>
      </c>
      <c r="F7" s="27" t="s">
        <v>320</v>
      </c>
      <c r="G7" s="47">
        <v>7.0000000000000007E-2</v>
      </c>
      <c r="H7" s="47"/>
      <c r="I7" s="47"/>
      <c r="J7" s="47"/>
      <c r="K7" s="47"/>
      <c r="L7" s="47"/>
      <c r="M7" s="47"/>
      <c r="N7" s="47"/>
      <c r="O7" s="47"/>
      <c r="P7" s="47"/>
      <c r="Q7" s="47"/>
      <c r="R7" s="47"/>
      <c r="S7" s="47"/>
      <c r="T7" s="47"/>
      <c r="U7" s="187"/>
      <c r="V7" s="187"/>
      <c r="W7" s="187"/>
      <c r="X7" s="187"/>
      <c r="Y7" s="320"/>
      <c r="Z7" s="190"/>
      <c r="AA7" s="40">
        <f t="shared" si="0"/>
        <v>7.0000000000000007E-2</v>
      </c>
    </row>
    <row r="8" spans="2:27" ht="15" x14ac:dyDescent="0.25">
      <c r="B8" s="30" t="s">
        <v>311</v>
      </c>
      <c r="C8" s="28" t="s">
        <v>163</v>
      </c>
      <c r="D8" s="27" t="s">
        <v>164</v>
      </c>
      <c r="E8" s="27" t="s">
        <v>321</v>
      </c>
      <c r="F8" s="27" t="s">
        <v>322</v>
      </c>
      <c r="G8" s="47">
        <v>9.5000000000000001E-2</v>
      </c>
      <c r="H8" s="47">
        <v>7.2999999999999995E-2</v>
      </c>
      <c r="I8" s="47">
        <v>9.4E-2</v>
      </c>
      <c r="J8" s="47"/>
      <c r="K8" s="47"/>
      <c r="L8" s="47"/>
      <c r="M8" s="47"/>
      <c r="N8" s="47"/>
      <c r="O8" s="47"/>
      <c r="P8" s="47"/>
      <c r="Q8" s="47"/>
      <c r="R8" s="47"/>
      <c r="S8" s="47"/>
      <c r="T8" s="47"/>
      <c r="U8" s="187"/>
      <c r="V8" s="187"/>
      <c r="W8" s="187"/>
      <c r="X8" s="187"/>
      <c r="Y8" s="320"/>
      <c r="Z8" s="190"/>
      <c r="AA8" s="40">
        <f t="shared" si="0"/>
        <v>0.26200000000000001</v>
      </c>
    </row>
    <row r="9" spans="2:27" ht="15" x14ac:dyDescent="0.25">
      <c r="B9" s="30" t="s">
        <v>311</v>
      </c>
      <c r="C9" s="28" t="s">
        <v>323</v>
      </c>
      <c r="D9" s="27" t="s">
        <v>181</v>
      </c>
      <c r="E9" s="27" t="s">
        <v>324</v>
      </c>
      <c r="F9" s="27" t="s">
        <v>325</v>
      </c>
      <c r="G9" s="47">
        <v>3.8140000000000001</v>
      </c>
      <c r="H9" s="47"/>
      <c r="I9" s="47">
        <v>1.601</v>
      </c>
      <c r="J9" s="47">
        <v>0.7</v>
      </c>
      <c r="K9" s="47"/>
      <c r="L9" s="47"/>
      <c r="M9" s="47"/>
      <c r="N9" s="47"/>
      <c r="O9" s="47"/>
      <c r="P9" s="47"/>
      <c r="Q9" s="47"/>
      <c r="R9" s="47"/>
      <c r="S9" s="47"/>
      <c r="T9" s="47"/>
      <c r="U9" s="187"/>
      <c r="V9" s="187"/>
      <c r="W9" s="187"/>
      <c r="X9" s="187"/>
      <c r="Y9" s="320"/>
      <c r="Z9" s="190"/>
      <c r="AA9" s="40">
        <f t="shared" si="0"/>
        <v>6.1150000000000002</v>
      </c>
    </row>
    <row r="10" spans="2:27" ht="15" x14ac:dyDescent="0.25">
      <c r="B10" s="30" t="s">
        <v>311</v>
      </c>
      <c r="C10" s="28" t="s">
        <v>163</v>
      </c>
      <c r="D10" s="27" t="s">
        <v>164</v>
      </c>
      <c r="E10" s="27" t="s">
        <v>326</v>
      </c>
      <c r="F10" s="27" t="s">
        <v>327</v>
      </c>
      <c r="G10" s="47">
        <v>0.31</v>
      </c>
      <c r="H10" s="47">
        <v>0.215</v>
      </c>
      <c r="I10" s="47">
        <v>0.28199999999999997</v>
      </c>
      <c r="J10" s="47"/>
      <c r="K10" s="47"/>
      <c r="L10" s="47"/>
      <c r="M10" s="47"/>
      <c r="N10" s="47"/>
      <c r="O10" s="47"/>
      <c r="P10" s="47"/>
      <c r="Q10" s="47"/>
      <c r="R10" s="47"/>
      <c r="S10" s="47"/>
      <c r="T10" s="47"/>
      <c r="U10" s="187"/>
      <c r="V10" s="187"/>
      <c r="W10" s="187"/>
      <c r="X10" s="187"/>
      <c r="Y10" s="320"/>
      <c r="Z10" s="190"/>
      <c r="AA10" s="40">
        <f t="shared" si="0"/>
        <v>0.80699999999999994</v>
      </c>
    </row>
    <row r="11" spans="2:27" ht="15" x14ac:dyDescent="0.25">
      <c r="B11" s="30" t="s">
        <v>311</v>
      </c>
      <c r="C11" s="28" t="s">
        <v>163</v>
      </c>
      <c r="D11" s="27" t="s">
        <v>181</v>
      </c>
      <c r="E11" s="27" t="s">
        <v>328</v>
      </c>
      <c r="F11" s="27" t="s">
        <v>329</v>
      </c>
      <c r="G11" s="47"/>
      <c r="H11" s="47"/>
      <c r="I11" s="47"/>
      <c r="J11" s="47">
        <v>5.3019999999999996</v>
      </c>
      <c r="K11" s="47"/>
      <c r="L11" s="47"/>
      <c r="M11" s="47"/>
      <c r="N11" s="47"/>
      <c r="O11" s="47"/>
      <c r="P11" s="47"/>
      <c r="Q11" s="47"/>
      <c r="R11" s="47"/>
      <c r="S11" s="47"/>
      <c r="T11" s="47"/>
      <c r="U11" s="187"/>
      <c r="V11" s="187"/>
      <c r="W11" s="187"/>
      <c r="X11" s="187"/>
      <c r="Y11" s="320"/>
      <c r="Z11" s="190"/>
      <c r="AA11" s="40">
        <f t="shared" si="0"/>
        <v>5.3019999999999996</v>
      </c>
    </row>
    <row r="12" spans="2:27" ht="15" x14ac:dyDescent="0.25">
      <c r="B12" s="30" t="s">
        <v>311</v>
      </c>
      <c r="C12" s="28" t="s">
        <v>163</v>
      </c>
      <c r="D12" s="27"/>
      <c r="E12" s="27" t="s">
        <v>330</v>
      </c>
      <c r="F12" s="27" t="s">
        <v>331</v>
      </c>
      <c r="G12" s="47">
        <v>0.16600000000000001</v>
      </c>
      <c r="H12" s="47"/>
      <c r="I12" s="47"/>
      <c r="J12" s="47"/>
      <c r="K12" s="47"/>
      <c r="L12" s="47"/>
      <c r="M12" s="47"/>
      <c r="N12" s="47"/>
      <c r="O12" s="47"/>
      <c r="P12" s="47"/>
      <c r="Q12" s="47"/>
      <c r="R12" s="47"/>
      <c r="S12" s="47"/>
      <c r="T12" s="47"/>
      <c r="U12" s="187"/>
      <c r="V12" s="187"/>
      <c r="W12" s="187"/>
      <c r="X12" s="187"/>
      <c r="Y12" s="320"/>
      <c r="Z12" s="190"/>
      <c r="AA12" s="40">
        <f t="shared" si="0"/>
        <v>0.16600000000000001</v>
      </c>
    </row>
    <row r="13" spans="2:27" ht="15" x14ac:dyDescent="0.25">
      <c r="B13" s="30" t="s">
        <v>311</v>
      </c>
      <c r="C13" s="28" t="s">
        <v>332</v>
      </c>
      <c r="D13" s="27" t="s">
        <v>333</v>
      </c>
      <c r="E13" s="48">
        <v>110012</v>
      </c>
      <c r="F13" s="27" t="s">
        <v>334</v>
      </c>
      <c r="G13" s="47">
        <v>2.1</v>
      </c>
      <c r="H13" s="47">
        <v>9</v>
      </c>
      <c r="I13" s="47">
        <v>7</v>
      </c>
      <c r="J13" s="47">
        <v>3.1</v>
      </c>
      <c r="K13" s="47"/>
      <c r="L13" s="47"/>
      <c r="M13" s="47"/>
      <c r="N13" s="47"/>
      <c r="O13" s="47"/>
      <c r="P13" s="47"/>
      <c r="Q13" s="47"/>
      <c r="R13" s="47"/>
      <c r="S13" s="47"/>
      <c r="T13" s="47"/>
      <c r="U13" s="187"/>
      <c r="V13" s="187"/>
      <c r="W13" s="187"/>
      <c r="X13" s="187"/>
      <c r="Y13" s="320"/>
      <c r="Z13" s="190"/>
      <c r="AA13" s="40">
        <f t="shared" si="0"/>
        <v>21.200000000000003</v>
      </c>
    </row>
    <row r="14" spans="2:27" ht="15" x14ac:dyDescent="0.25">
      <c r="B14" s="30" t="s">
        <v>311</v>
      </c>
      <c r="C14" s="28" t="s">
        <v>335</v>
      </c>
      <c r="D14" s="27" t="s">
        <v>164</v>
      </c>
      <c r="E14" s="27" t="s">
        <v>336</v>
      </c>
      <c r="F14" s="27" t="s">
        <v>337</v>
      </c>
      <c r="G14" s="47"/>
      <c r="H14" s="47"/>
      <c r="I14" s="47">
        <v>3.5489999999999999</v>
      </c>
      <c r="J14" s="47">
        <v>2.1040000000000001</v>
      </c>
      <c r="K14" s="47"/>
      <c r="L14" s="47"/>
      <c r="M14" s="47"/>
      <c r="N14" s="47"/>
      <c r="O14" s="47"/>
      <c r="P14" s="47"/>
      <c r="Q14" s="47"/>
      <c r="R14" s="47"/>
      <c r="S14" s="47"/>
      <c r="T14" s="47"/>
      <c r="U14" s="187"/>
      <c r="V14" s="187"/>
      <c r="W14" s="187"/>
      <c r="X14" s="187"/>
      <c r="Y14" s="320"/>
      <c r="Z14" s="190"/>
      <c r="AA14" s="40">
        <f t="shared" si="0"/>
        <v>5.6530000000000005</v>
      </c>
    </row>
    <row r="15" spans="2:27" ht="15" x14ac:dyDescent="0.25">
      <c r="B15" s="30" t="s">
        <v>311</v>
      </c>
      <c r="C15" s="28" t="s">
        <v>338</v>
      </c>
      <c r="D15" s="27" t="s">
        <v>178</v>
      </c>
      <c r="E15" s="27" t="s">
        <v>339</v>
      </c>
      <c r="F15" s="27" t="s">
        <v>340</v>
      </c>
      <c r="G15" s="47"/>
      <c r="H15" s="47"/>
      <c r="I15" s="47"/>
      <c r="J15" s="47">
        <v>0.31900000000000001</v>
      </c>
      <c r="K15" s="47"/>
      <c r="L15" s="47"/>
      <c r="M15" s="47"/>
      <c r="N15" s="47"/>
      <c r="O15" s="47"/>
      <c r="P15" s="47"/>
      <c r="Q15" s="47"/>
      <c r="R15" s="47"/>
      <c r="S15" s="47"/>
      <c r="T15" s="47"/>
      <c r="U15" s="187"/>
      <c r="V15" s="187"/>
      <c r="W15" s="187"/>
      <c r="X15" s="187"/>
      <c r="Y15" s="320"/>
      <c r="Z15" s="190"/>
      <c r="AA15" s="40">
        <f t="shared" si="0"/>
        <v>0.31900000000000001</v>
      </c>
    </row>
    <row r="16" spans="2:27" ht="15" x14ac:dyDescent="0.25">
      <c r="B16" s="30" t="s">
        <v>311</v>
      </c>
      <c r="C16" s="28" t="s">
        <v>338</v>
      </c>
      <c r="D16" s="27" t="s">
        <v>178</v>
      </c>
      <c r="E16" s="27" t="s">
        <v>341</v>
      </c>
      <c r="F16" s="27" t="s">
        <v>342</v>
      </c>
      <c r="G16" s="47"/>
      <c r="H16" s="47"/>
      <c r="I16" s="47"/>
      <c r="J16" s="47"/>
      <c r="K16" s="47"/>
      <c r="L16" s="47"/>
      <c r="M16" s="47"/>
      <c r="N16" s="47">
        <v>5.8</v>
      </c>
      <c r="O16" s="47">
        <v>6.3550000000000004</v>
      </c>
      <c r="P16" s="47">
        <v>8.1999999999999993</v>
      </c>
      <c r="Q16" s="47">
        <v>9.4</v>
      </c>
      <c r="R16" s="47">
        <v>9.9</v>
      </c>
      <c r="S16" s="47"/>
      <c r="T16" s="47"/>
      <c r="U16" s="187"/>
      <c r="V16" s="187"/>
      <c r="W16" s="187"/>
      <c r="X16" s="187"/>
      <c r="Y16" s="320"/>
      <c r="Z16" s="190"/>
      <c r="AA16" s="40">
        <f t="shared" si="0"/>
        <v>39.655000000000001</v>
      </c>
    </row>
    <row r="17" spans="2:27" ht="15" x14ac:dyDescent="0.25">
      <c r="B17" s="30" t="s">
        <v>311</v>
      </c>
      <c r="C17" s="28" t="s">
        <v>163</v>
      </c>
      <c r="D17" s="27" t="s">
        <v>181</v>
      </c>
      <c r="E17" s="27" t="s">
        <v>343</v>
      </c>
      <c r="F17" s="27" t="s">
        <v>344</v>
      </c>
      <c r="G17" s="47"/>
      <c r="H17" s="47"/>
      <c r="I17" s="47"/>
      <c r="J17" s="47"/>
      <c r="K17" s="47"/>
      <c r="L17" s="47"/>
      <c r="M17" s="47">
        <v>14.3</v>
      </c>
      <c r="N17" s="47">
        <v>14.911</v>
      </c>
      <c r="O17" s="47">
        <v>10.128</v>
      </c>
      <c r="P17" s="47">
        <v>1.2749999999999999</v>
      </c>
      <c r="Q17" s="47"/>
      <c r="R17" s="47"/>
      <c r="S17" s="47"/>
      <c r="T17" s="47"/>
      <c r="U17" s="187"/>
      <c r="V17" s="187"/>
      <c r="W17" s="187"/>
      <c r="X17" s="187"/>
      <c r="Y17" s="320"/>
      <c r="Z17" s="190"/>
      <c r="AA17" s="40">
        <f t="shared" si="0"/>
        <v>40.613999999999997</v>
      </c>
    </row>
    <row r="18" spans="2:27" ht="15" x14ac:dyDescent="0.25">
      <c r="B18" s="259" t="s">
        <v>311</v>
      </c>
      <c r="C18" s="186" t="s">
        <v>163</v>
      </c>
      <c r="D18" s="27" t="s">
        <v>164</v>
      </c>
      <c r="E18" s="48">
        <v>110026</v>
      </c>
      <c r="F18" s="27" t="s">
        <v>1401</v>
      </c>
      <c r="G18" s="187"/>
      <c r="H18" s="187"/>
      <c r="I18" s="187"/>
      <c r="J18" s="187"/>
      <c r="K18" s="187"/>
      <c r="L18" s="187"/>
      <c r="M18" s="187"/>
      <c r="N18" s="187"/>
      <c r="O18" s="187"/>
      <c r="P18" s="187"/>
      <c r="Q18" s="187"/>
      <c r="R18" s="187"/>
      <c r="S18" s="187"/>
      <c r="T18" s="187"/>
      <c r="U18" s="187"/>
      <c r="V18" s="187">
        <v>50.317999999999998</v>
      </c>
      <c r="W18" s="187">
        <v>51.917999999999999</v>
      </c>
      <c r="X18" s="187">
        <v>9.5830000000000002</v>
      </c>
      <c r="Y18" s="320"/>
      <c r="Z18" s="190"/>
      <c r="AA18" s="40">
        <f t="shared" si="0"/>
        <v>111.81899999999999</v>
      </c>
    </row>
    <row r="19" spans="2:27" ht="15" x14ac:dyDescent="0.25">
      <c r="B19" s="30" t="s">
        <v>311</v>
      </c>
      <c r="C19" s="28" t="s">
        <v>163</v>
      </c>
      <c r="D19" s="27" t="s">
        <v>235</v>
      </c>
      <c r="E19" s="27" t="s">
        <v>345</v>
      </c>
      <c r="F19" s="27" t="s">
        <v>346</v>
      </c>
      <c r="G19" s="47"/>
      <c r="H19" s="47"/>
      <c r="I19" s="47"/>
      <c r="J19" s="47"/>
      <c r="K19" s="47">
        <v>3</v>
      </c>
      <c r="L19" s="47"/>
      <c r="M19" s="47"/>
      <c r="N19" s="47"/>
      <c r="O19" s="47"/>
      <c r="P19" s="47"/>
      <c r="Q19" s="47"/>
      <c r="R19" s="47"/>
      <c r="S19" s="47"/>
      <c r="T19" s="47"/>
      <c r="U19" s="187"/>
      <c r="V19" s="187"/>
      <c r="W19" s="187"/>
      <c r="X19" s="187"/>
      <c r="Y19" s="320"/>
      <c r="Z19" s="190"/>
      <c r="AA19" s="40">
        <f t="shared" si="0"/>
        <v>3</v>
      </c>
    </row>
    <row r="20" spans="2:27" ht="15" x14ac:dyDescent="0.25">
      <c r="B20" s="30" t="s">
        <v>311</v>
      </c>
      <c r="C20" s="28" t="s">
        <v>163</v>
      </c>
      <c r="D20" s="27" t="s">
        <v>235</v>
      </c>
      <c r="E20" s="27" t="s">
        <v>347</v>
      </c>
      <c r="F20" s="27" t="s">
        <v>348</v>
      </c>
      <c r="G20" s="47"/>
      <c r="H20" s="47"/>
      <c r="I20" s="47"/>
      <c r="J20" s="47"/>
      <c r="K20" s="47"/>
      <c r="L20" s="47"/>
      <c r="M20" s="47">
        <v>4</v>
      </c>
      <c r="N20" s="47">
        <v>2.8420000000000001</v>
      </c>
      <c r="O20" s="47">
        <v>1.7689999999999999</v>
      </c>
      <c r="P20" s="47">
        <v>0.81799999999999995</v>
      </c>
      <c r="Q20" s="47"/>
      <c r="R20" s="47"/>
      <c r="S20" s="47"/>
      <c r="T20" s="47"/>
      <c r="U20" s="187"/>
      <c r="V20" s="187"/>
      <c r="W20" s="187"/>
      <c r="X20" s="187"/>
      <c r="Y20" s="320"/>
      <c r="Z20" s="190"/>
      <c r="AA20" s="40">
        <f t="shared" si="0"/>
        <v>9.4290000000000003</v>
      </c>
    </row>
    <row r="21" spans="2:27" ht="15" x14ac:dyDescent="0.25">
      <c r="B21" s="30" t="s">
        <v>311</v>
      </c>
      <c r="C21" s="28" t="s">
        <v>163</v>
      </c>
      <c r="D21" s="27" t="s">
        <v>164</v>
      </c>
      <c r="E21" s="27" t="s">
        <v>349</v>
      </c>
      <c r="F21" s="27" t="s">
        <v>350</v>
      </c>
      <c r="G21" s="47"/>
      <c r="H21" s="47"/>
      <c r="I21" s="47"/>
      <c r="J21" s="47"/>
      <c r="K21" s="47"/>
      <c r="L21" s="47"/>
      <c r="M21" s="47"/>
      <c r="N21" s="47">
        <v>24.8</v>
      </c>
      <c r="O21" s="47">
        <v>9.202</v>
      </c>
      <c r="P21" s="47">
        <v>0.1</v>
      </c>
      <c r="Q21" s="47">
        <v>1</v>
      </c>
      <c r="R21" s="47">
        <v>4.5</v>
      </c>
      <c r="S21" s="47"/>
      <c r="T21" s="47"/>
      <c r="U21" s="187"/>
      <c r="V21" s="187"/>
      <c r="W21" s="187"/>
      <c r="X21" s="187"/>
      <c r="Y21" s="320">
        <v>6.1890000000000001</v>
      </c>
      <c r="Z21" s="190"/>
      <c r="AA21" s="40">
        <f t="shared" si="0"/>
        <v>45.791000000000004</v>
      </c>
    </row>
    <row r="22" spans="2:27" ht="15" x14ac:dyDescent="0.25">
      <c r="B22" s="30" t="s">
        <v>311</v>
      </c>
      <c r="C22" s="27" t="s">
        <v>163</v>
      </c>
      <c r="D22" s="27" t="s">
        <v>235</v>
      </c>
      <c r="E22" s="27" t="s">
        <v>351</v>
      </c>
      <c r="F22" s="27" t="s">
        <v>352</v>
      </c>
      <c r="G22" s="47"/>
      <c r="H22" s="47"/>
      <c r="I22" s="47"/>
      <c r="J22" s="47"/>
      <c r="K22" s="47"/>
      <c r="L22" s="47"/>
      <c r="M22" s="47">
        <v>6.6</v>
      </c>
      <c r="N22" s="47">
        <v>12.144</v>
      </c>
      <c r="O22" s="47"/>
      <c r="P22" s="47">
        <v>1.2</v>
      </c>
      <c r="Q22" s="47">
        <v>2.2000000000000002</v>
      </c>
      <c r="R22" s="47">
        <v>2.6</v>
      </c>
      <c r="S22" s="47">
        <v>2.9</v>
      </c>
      <c r="T22" s="47">
        <v>5.9</v>
      </c>
      <c r="U22" s="187"/>
      <c r="V22" s="187"/>
      <c r="W22" s="187">
        <v>6.2750000000000004</v>
      </c>
      <c r="X22" s="187">
        <v>2.0059999999999998</v>
      </c>
      <c r="Y22" s="320"/>
      <c r="Z22" s="190"/>
      <c r="AA22" s="40">
        <f t="shared" si="0"/>
        <v>41.824999999999996</v>
      </c>
    </row>
    <row r="23" spans="2:27" ht="15" x14ac:dyDescent="0.25">
      <c r="B23" s="30" t="s">
        <v>311</v>
      </c>
      <c r="C23" s="27" t="s">
        <v>163</v>
      </c>
      <c r="D23" s="27" t="s">
        <v>235</v>
      </c>
      <c r="E23" s="27" t="s">
        <v>353</v>
      </c>
      <c r="F23" s="27" t="s">
        <v>354</v>
      </c>
      <c r="G23" s="47"/>
      <c r="H23" s="47"/>
      <c r="I23" s="47"/>
      <c r="J23" s="47"/>
      <c r="K23" s="47"/>
      <c r="L23" s="47"/>
      <c r="M23" s="47">
        <v>32.700000000000003</v>
      </c>
      <c r="N23" s="47">
        <v>64.8</v>
      </c>
      <c r="O23" s="47">
        <v>44.338999999999999</v>
      </c>
      <c r="P23" s="47">
        <v>21.9</v>
      </c>
      <c r="Q23" s="47">
        <v>11.818</v>
      </c>
      <c r="R23" s="47">
        <v>4.4000000000000004</v>
      </c>
      <c r="S23" s="47"/>
      <c r="T23" s="47"/>
      <c r="U23" s="187"/>
      <c r="V23" s="187"/>
      <c r="W23" s="187"/>
      <c r="X23" s="187"/>
      <c r="Y23" s="320"/>
      <c r="Z23" s="190"/>
      <c r="AA23" s="40">
        <f t="shared" si="0"/>
        <v>179.95700000000002</v>
      </c>
    </row>
    <row r="24" spans="2:27" ht="15" x14ac:dyDescent="0.25">
      <c r="B24" s="30" t="s">
        <v>311</v>
      </c>
      <c r="C24" s="27"/>
      <c r="D24" s="27" t="s">
        <v>164</v>
      </c>
      <c r="E24" s="27" t="s">
        <v>355</v>
      </c>
      <c r="F24" s="27" t="s">
        <v>356</v>
      </c>
      <c r="G24" s="47"/>
      <c r="H24" s="47"/>
      <c r="I24" s="47"/>
      <c r="J24" s="47"/>
      <c r="K24" s="47"/>
      <c r="L24" s="47"/>
      <c r="M24" s="47"/>
      <c r="N24" s="47"/>
      <c r="O24" s="47"/>
      <c r="P24" s="47"/>
      <c r="Q24" s="47"/>
      <c r="R24" s="47">
        <v>18.8</v>
      </c>
      <c r="S24" s="47">
        <v>293.60000000000002</v>
      </c>
      <c r="T24" s="47">
        <v>191.3</v>
      </c>
      <c r="U24" s="187">
        <v>8.3149999999999995</v>
      </c>
      <c r="V24" s="187">
        <v>0.96299999999999997</v>
      </c>
      <c r="W24" s="187"/>
      <c r="X24" s="187"/>
      <c r="Y24" s="320"/>
      <c r="Z24" s="190"/>
      <c r="AA24" s="40">
        <f t="shared" si="0"/>
        <v>512.97800000000007</v>
      </c>
    </row>
    <row r="25" spans="2:27" ht="15" x14ac:dyDescent="0.25">
      <c r="B25" s="30" t="s">
        <v>311</v>
      </c>
      <c r="C25" s="27" t="s">
        <v>163</v>
      </c>
      <c r="D25" s="27" t="s">
        <v>178</v>
      </c>
      <c r="E25" s="27" t="s">
        <v>357</v>
      </c>
      <c r="F25" s="27" t="s">
        <v>1364</v>
      </c>
      <c r="G25" s="47"/>
      <c r="H25" s="47"/>
      <c r="I25" s="47"/>
      <c r="J25" s="47"/>
      <c r="K25" s="47"/>
      <c r="L25" s="47"/>
      <c r="M25" s="47"/>
      <c r="N25" s="47"/>
      <c r="O25" s="47">
        <v>10.161</v>
      </c>
      <c r="P25" s="47">
        <v>6.9770000000000003</v>
      </c>
      <c r="Q25" s="47">
        <v>1</v>
      </c>
      <c r="R25" s="47">
        <v>1.6</v>
      </c>
      <c r="S25" s="47">
        <v>7.4</v>
      </c>
      <c r="T25" s="47">
        <v>22.7</v>
      </c>
      <c r="U25" s="187">
        <v>16.12</v>
      </c>
      <c r="V25" s="187">
        <v>0.20899999999999999</v>
      </c>
      <c r="W25" s="187"/>
      <c r="X25" s="187"/>
      <c r="Y25" s="320">
        <v>2.2029999999999998</v>
      </c>
      <c r="Z25" s="190"/>
      <c r="AA25" s="40">
        <f t="shared" si="0"/>
        <v>68.37</v>
      </c>
    </row>
    <row r="26" spans="2:27" ht="15" x14ac:dyDescent="0.25">
      <c r="B26" s="30" t="s">
        <v>311</v>
      </c>
      <c r="C26" s="27" t="s">
        <v>358</v>
      </c>
      <c r="D26" s="27" t="s">
        <v>178</v>
      </c>
      <c r="E26" s="48">
        <v>110038</v>
      </c>
      <c r="F26" s="27" t="s">
        <v>359</v>
      </c>
      <c r="G26" s="47"/>
      <c r="H26" s="47"/>
      <c r="I26" s="47"/>
      <c r="J26" s="47"/>
      <c r="K26" s="47"/>
      <c r="L26" s="47"/>
      <c r="M26" s="47">
        <v>6.8</v>
      </c>
      <c r="N26" s="47"/>
      <c r="O26" s="47"/>
      <c r="P26" s="47"/>
      <c r="Q26" s="47"/>
      <c r="R26" s="47"/>
      <c r="S26" s="47"/>
      <c r="T26" s="47"/>
      <c r="U26" s="187"/>
      <c r="V26" s="187"/>
      <c r="W26" s="187"/>
      <c r="X26" s="187"/>
      <c r="Y26" s="320"/>
      <c r="Z26" s="190"/>
      <c r="AA26" s="40">
        <f t="shared" si="0"/>
        <v>6.8</v>
      </c>
    </row>
    <row r="27" spans="2:27" ht="15" x14ac:dyDescent="0.25">
      <c r="B27" s="30" t="s">
        <v>311</v>
      </c>
      <c r="C27" s="27" t="s">
        <v>289</v>
      </c>
      <c r="D27" s="27" t="s">
        <v>225</v>
      </c>
      <c r="E27" s="27" t="s">
        <v>360</v>
      </c>
      <c r="F27" s="27" t="s">
        <v>361</v>
      </c>
      <c r="G27" s="47"/>
      <c r="H27" s="47"/>
      <c r="I27" s="47"/>
      <c r="J27" s="47"/>
      <c r="K27" s="47"/>
      <c r="L27" s="47"/>
      <c r="M27" s="47"/>
      <c r="N27" s="47"/>
      <c r="O27" s="47"/>
      <c r="P27" s="47">
        <v>7.5</v>
      </c>
      <c r="Q27" s="47"/>
      <c r="R27" s="47"/>
      <c r="S27" s="47"/>
      <c r="T27" s="47"/>
      <c r="U27" s="187"/>
      <c r="V27" s="187"/>
      <c r="W27" s="187"/>
      <c r="X27" s="187"/>
      <c r="Y27" s="320"/>
      <c r="Z27" s="190"/>
      <c r="AA27" s="40">
        <f t="shared" si="0"/>
        <v>7.5</v>
      </c>
    </row>
    <row r="28" spans="2:27" ht="15" x14ac:dyDescent="0.25">
      <c r="B28" s="30" t="s">
        <v>311</v>
      </c>
      <c r="C28" s="27" t="s">
        <v>362</v>
      </c>
      <c r="D28" s="27" t="s">
        <v>181</v>
      </c>
      <c r="E28" s="48">
        <v>110040</v>
      </c>
      <c r="F28" s="27" t="s">
        <v>363</v>
      </c>
      <c r="G28" s="47"/>
      <c r="H28" s="47"/>
      <c r="I28" s="47"/>
      <c r="J28" s="47"/>
      <c r="K28" s="47"/>
      <c r="L28" s="47"/>
      <c r="M28" s="47"/>
      <c r="N28" s="47"/>
      <c r="O28" s="47"/>
      <c r="P28" s="47"/>
      <c r="Q28" s="47"/>
      <c r="R28" s="47"/>
      <c r="S28" s="47"/>
      <c r="T28" s="47">
        <v>14.9</v>
      </c>
      <c r="U28" s="187">
        <v>7.4530000000000003</v>
      </c>
      <c r="V28" s="187">
        <v>22.975999999999999</v>
      </c>
      <c r="W28" s="187">
        <v>9.7089999999999996</v>
      </c>
      <c r="X28" s="187"/>
      <c r="Y28" s="320"/>
      <c r="Z28" s="190"/>
      <c r="AA28" s="40">
        <f t="shared" si="0"/>
        <v>55.037999999999997</v>
      </c>
    </row>
    <row r="29" spans="2:27" ht="15" x14ac:dyDescent="0.25">
      <c r="B29" s="30" t="s">
        <v>311</v>
      </c>
      <c r="C29" s="27" t="s">
        <v>362</v>
      </c>
      <c r="D29" s="27" t="s">
        <v>164</v>
      </c>
      <c r="E29" s="48">
        <v>110043</v>
      </c>
      <c r="F29" s="27" t="s">
        <v>364</v>
      </c>
      <c r="G29" s="47"/>
      <c r="H29" s="47"/>
      <c r="I29" s="47"/>
      <c r="J29" s="47"/>
      <c r="K29" s="47"/>
      <c r="L29" s="47"/>
      <c r="M29" s="47"/>
      <c r="N29" s="47"/>
      <c r="O29" s="47"/>
      <c r="P29" s="47"/>
      <c r="Q29" s="47"/>
      <c r="R29" s="47"/>
      <c r="S29" s="47">
        <v>10.3</v>
      </c>
      <c r="T29" s="47">
        <v>2.8</v>
      </c>
      <c r="U29" s="187"/>
      <c r="V29" s="187">
        <v>0.96499999999999997</v>
      </c>
      <c r="W29" s="187"/>
      <c r="X29" s="187"/>
      <c r="Y29" s="320"/>
      <c r="Z29" s="190"/>
      <c r="AA29" s="40">
        <f t="shared" si="0"/>
        <v>14.065000000000001</v>
      </c>
    </row>
    <row r="30" spans="2:27" ht="15" x14ac:dyDescent="0.25">
      <c r="B30" s="259" t="s">
        <v>311</v>
      </c>
      <c r="C30" s="27"/>
      <c r="D30" s="27"/>
      <c r="E30" s="48">
        <v>110052</v>
      </c>
      <c r="F30" s="27" t="s">
        <v>1424</v>
      </c>
      <c r="G30" s="187"/>
      <c r="H30" s="187"/>
      <c r="I30" s="187"/>
      <c r="J30" s="187"/>
      <c r="K30" s="187"/>
      <c r="L30" s="187"/>
      <c r="M30" s="187"/>
      <c r="N30" s="187"/>
      <c r="O30" s="187"/>
      <c r="P30" s="187"/>
      <c r="Q30" s="187"/>
      <c r="R30" s="187"/>
      <c r="S30" s="187"/>
      <c r="T30" s="187"/>
      <c r="U30" s="187"/>
      <c r="V30" s="187">
        <v>1.5720000000000001</v>
      </c>
      <c r="W30" s="187"/>
      <c r="X30" s="187">
        <v>0.5</v>
      </c>
      <c r="Y30" s="320"/>
      <c r="Z30" s="190"/>
      <c r="AA30" s="40">
        <f t="shared" si="0"/>
        <v>2.0720000000000001</v>
      </c>
    </row>
    <row r="31" spans="2:27" ht="15" x14ac:dyDescent="0.25">
      <c r="B31" s="322" t="s">
        <v>311</v>
      </c>
      <c r="C31" s="319"/>
      <c r="D31" s="319"/>
      <c r="E31" s="348"/>
      <c r="F31" s="319" t="s">
        <v>1464</v>
      </c>
      <c r="G31" s="320"/>
      <c r="H31" s="320"/>
      <c r="I31" s="320"/>
      <c r="J31" s="320"/>
      <c r="K31" s="320"/>
      <c r="L31" s="320"/>
      <c r="M31" s="320"/>
      <c r="N31" s="320"/>
      <c r="O31" s="320"/>
      <c r="P31" s="320"/>
      <c r="Q31" s="320"/>
      <c r="R31" s="320"/>
      <c r="S31" s="320"/>
      <c r="T31" s="320"/>
      <c r="U31" s="320"/>
      <c r="V31" s="320"/>
      <c r="W31" s="320">
        <v>4.718</v>
      </c>
      <c r="X31" s="320">
        <v>1</v>
      </c>
      <c r="Y31" s="320"/>
      <c r="Z31" s="321"/>
      <c r="AA31" s="40">
        <f t="shared" si="0"/>
        <v>5.718</v>
      </c>
    </row>
    <row r="32" spans="2:27" ht="15" x14ac:dyDescent="0.25">
      <c r="B32" s="322" t="s">
        <v>311</v>
      </c>
      <c r="C32" s="319" t="s">
        <v>338</v>
      </c>
      <c r="D32" s="319"/>
      <c r="E32" s="348"/>
      <c r="F32" s="319" t="s">
        <v>1465</v>
      </c>
      <c r="G32" s="320"/>
      <c r="H32" s="320"/>
      <c r="I32" s="320"/>
      <c r="J32" s="320"/>
      <c r="K32" s="320"/>
      <c r="L32" s="320"/>
      <c r="M32" s="320"/>
      <c r="N32" s="320"/>
      <c r="O32" s="320"/>
      <c r="P32" s="320"/>
      <c r="Q32" s="320"/>
      <c r="R32" s="320"/>
      <c r="S32" s="320"/>
      <c r="T32" s="320"/>
      <c r="U32" s="320"/>
      <c r="V32" s="320"/>
      <c r="W32" s="320">
        <v>2.4289999999999998</v>
      </c>
      <c r="X32" s="320">
        <v>2.395</v>
      </c>
      <c r="Y32" s="320"/>
      <c r="Z32" s="321"/>
      <c r="AA32" s="40">
        <f t="shared" si="0"/>
        <v>4.8239999999999998</v>
      </c>
    </row>
    <row r="33" spans="2:27" ht="15" x14ac:dyDescent="0.25">
      <c r="B33" s="30" t="s">
        <v>311</v>
      </c>
      <c r="C33" s="27" t="s">
        <v>163</v>
      </c>
      <c r="D33" s="27"/>
      <c r="E33" s="27" t="s">
        <v>365</v>
      </c>
      <c r="F33" s="27" t="s">
        <v>366</v>
      </c>
      <c r="G33" s="47">
        <v>0.7</v>
      </c>
      <c r="H33" s="47">
        <v>0.41399999999999998</v>
      </c>
      <c r="I33" s="47">
        <v>0.36399999999999999</v>
      </c>
      <c r="J33" s="47">
        <v>0.32600000000000001</v>
      </c>
      <c r="K33" s="47">
        <v>0.185</v>
      </c>
      <c r="L33" s="47">
        <v>0.10299999999999999</v>
      </c>
      <c r="M33" s="47">
        <v>1.2</v>
      </c>
      <c r="N33" s="47">
        <v>0.91500000000000004</v>
      </c>
      <c r="O33" s="47">
        <v>1.369</v>
      </c>
      <c r="P33" s="47">
        <v>1.3</v>
      </c>
      <c r="Q33" s="47">
        <v>1.49</v>
      </c>
      <c r="R33" s="47">
        <v>0.1</v>
      </c>
      <c r="S33" s="47">
        <v>0.3</v>
      </c>
      <c r="T33" s="47">
        <v>0.6</v>
      </c>
      <c r="U33" s="187"/>
      <c r="V33" s="187"/>
      <c r="W33" s="187"/>
      <c r="X33" s="187"/>
      <c r="Y33" s="320">
        <v>0.94099999999999995</v>
      </c>
      <c r="Z33" s="190"/>
      <c r="AA33" s="40">
        <f t="shared" si="0"/>
        <v>10.307</v>
      </c>
    </row>
    <row r="34" spans="2:27" ht="15" x14ac:dyDescent="0.25">
      <c r="B34" s="30" t="s">
        <v>311</v>
      </c>
      <c r="C34" s="27" t="s">
        <v>163</v>
      </c>
      <c r="D34" s="27"/>
      <c r="E34" s="27" t="s">
        <v>198</v>
      </c>
      <c r="F34" s="27" t="s">
        <v>199</v>
      </c>
      <c r="G34" s="47">
        <v>0.38600000000000001</v>
      </c>
      <c r="H34" s="47">
        <v>0.14000000000000001</v>
      </c>
      <c r="I34" s="47">
        <v>0.57899999999999996</v>
      </c>
      <c r="J34" s="47">
        <v>1.6120000000000001</v>
      </c>
      <c r="K34" s="47">
        <v>0.5</v>
      </c>
      <c r="L34" s="47">
        <v>0</v>
      </c>
      <c r="M34" s="47">
        <v>2.7370000000000001</v>
      </c>
      <c r="N34" s="47">
        <v>1.736</v>
      </c>
      <c r="O34" s="47">
        <v>1.1579999999999999</v>
      </c>
      <c r="P34" s="47">
        <v>0.6</v>
      </c>
      <c r="Q34" s="47">
        <v>0.77800000000000002</v>
      </c>
      <c r="R34" s="47">
        <v>2.1</v>
      </c>
      <c r="S34" s="47">
        <v>2.4</v>
      </c>
      <c r="T34" s="47">
        <v>1.9</v>
      </c>
      <c r="U34" s="187">
        <v>1.9990000000000001</v>
      </c>
      <c r="V34" s="187"/>
      <c r="W34" s="187">
        <v>0.96</v>
      </c>
      <c r="X34" s="187">
        <v>1.53</v>
      </c>
      <c r="Y34" s="320">
        <v>2.657</v>
      </c>
      <c r="Z34" s="190"/>
      <c r="AA34" s="40">
        <f t="shared" si="0"/>
        <v>23.772000000000002</v>
      </c>
    </row>
    <row r="35" spans="2:27" ht="15" x14ac:dyDescent="0.25">
      <c r="B35" s="30" t="s">
        <v>311</v>
      </c>
      <c r="C35" s="27" t="s">
        <v>200</v>
      </c>
      <c r="D35" s="27" t="s">
        <v>164</v>
      </c>
      <c r="E35" s="27" t="s">
        <v>201</v>
      </c>
      <c r="F35" s="27" t="s">
        <v>202</v>
      </c>
      <c r="G35" s="47"/>
      <c r="H35" s="47"/>
      <c r="I35" s="47"/>
      <c r="J35" s="47"/>
      <c r="K35" s="47">
        <v>1.012</v>
      </c>
      <c r="L35" s="47"/>
      <c r="M35" s="47"/>
      <c r="N35" s="47"/>
      <c r="O35" s="47"/>
      <c r="P35" s="47"/>
      <c r="Q35" s="47"/>
      <c r="R35" s="47"/>
      <c r="S35" s="47"/>
      <c r="T35" s="47"/>
      <c r="U35" s="187"/>
      <c r="V35" s="187"/>
      <c r="W35" s="187"/>
      <c r="X35" s="187"/>
      <c r="Y35" s="320">
        <v>3.044</v>
      </c>
      <c r="Z35" s="190"/>
      <c r="AA35" s="40">
        <f t="shared" si="0"/>
        <v>4.056</v>
      </c>
    </row>
    <row r="36" spans="2:27" ht="15" x14ac:dyDescent="0.25">
      <c r="B36" s="30" t="s">
        <v>311</v>
      </c>
      <c r="C36" s="27"/>
      <c r="D36" s="27"/>
      <c r="E36" s="48" t="s">
        <v>367</v>
      </c>
      <c r="F36" s="27" t="s">
        <v>368</v>
      </c>
      <c r="G36" s="47"/>
      <c r="H36" s="47">
        <v>1.2</v>
      </c>
      <c r="I36" s="47"/>
      <c r="J36" s="47"/>
      <c r="K36" s="47"/>
      <c r="L36" s="47"/>
      <c r="M36" s="47"/>
      <c r="N36" s="47"/>
      <c r="O36" s="47"/>
      <c r="P36" s="47"/>
      <c r="Q36" s="47"/>
      <c r="R36" s="47"/>
      <c r="S36" s="47"/>
      <c r="T36" s="47"/>
      <c r="U36" s="187"/>
      <c r="V36" s="187"/>
      <c r="W36" s="187"/>
      <c r="X36" s="187"/>
      <c r="Y36" s="320">
        <v>0.621</v>
      </c>
      <c r="Z36" s="190"/>
      <c r="AA36" s="40">
        <f t="shared" si="0"/>
        <v>1.821</v>
      </c>
    </row>
    <row r="37" spans="2:27" ht="15" x14ac:dyDescent="0.25">
      <c r="B37" s="30" t="s">
        <v>311</v>
      </c>
      <c r="C37" s="30" t="s">
        <v>163</v>
      </c>
      <c r="D37" s="30" t="s">
        <v>164</v>
      </c>
      <c r="E37" s="28" t="s">
        <v>369</v>
      </c>
      <c r="F37" s="27" t="s">
        <v>370</v>
      </c>
      <c r="G37" s="47"/>
      <c r="H37" s="47"/>
      <c r="I37" s="47"/>
      <c r="J37" s="47"/>
      <c r="K37" s="47">
        <v>18.899999999999999</v>
      </c>
      <c r="L37" s="47">
        <v>23.3</v>
      </c>
      <c r="M37" s="47">
        <v>23.1</v>
      </c>
      <c r="N37" s="47">
        <v>1.2270000000000001</v>
      </c>
      <c r="O37" s="47">
        <v>7.2069999999999999</v>
      </c>
      <c r="P37" s="47">
        <v>6</v>
      </c>
      <c r="Q37" s="47">
        <v>14.1</v>
      </c>
      <c r="R37" s="47">
        <v>9.9</v>
      </c>
      <c r="S37" s="47">
        <v>8.6999999999999993</v>
      </c>
      <c r="T37" s="47">
        <v>1.1000000000000001</v>
      </c>
      <c r="U37" s="187"/>
      <c r="V37" s="187"/>
      <c r="W37" s="187"/>
      <c r="X37" s="187"/>
      <c r="Y37" s="320">
        <v>1.998</v>
      </c>
      <c r="Z37" s="190"/>
      <c r="AA37" s="40">
        <f t="shared" si="0"/>
        <v>115.53200000000001</v>
      </c>
    </row>
    <row r="38" spans="2:27" ht="15" x14ac:dyDescent="0.25">
      <c r="B38" s="322" t="s">
        <v>311</v>
      </c>
      <c r="C38" s="322"/>
      <c r="D38" s="322"/>
      <c r="E38" s="323"/>
      <c r="F38" s="319" t="s">
        <v>1442</v>
      </c>
      <c r="G38" s="320"/>
      <c r="H38" s="320"/>
      <c r="I38" s="320"/>
      <c r="J38" s="320"/>
      <c r="K38" s="320"/>
      <c r="L38" s="320"/>
      <c r="M38" s="320"/>
      <c r="N38" s="320"/>
      <c r="O38" s="320"/>
      <c r="P38" s="320"/>
      <c r="Q38" s="320"/>
      <c r="R38" s="320"/>
      <c r="S38" s="320"/>
      <c r="T38" s="320"/>
      <c r="U38" s="320">
        <v>0.59899999999999998</v>
      </c>
      <c r="V38" s="320"/>
      <c r="W38" s="320">
        <v>0.13200000000000001</v>
      </c>
      <c r="X38" s="320"/>
      <c r="Y38" s="320"/>
      <c r="Z38" s="321"/>
      <c r="AA38" s="40">
        <f t="shared" si="0"/>
        <v>0.73099999999999998</v>
      </c>
    </row>
    <row r="39" spans="2:27" ht="15" x14ac:dyDescent="0.25">
      <c r="B39" s="30" t="s">
        <v>311</v>
      </c>
      <c r="C39" s="30"/>
      <c r="D39" s="30"/>
      <c r="E39" s="49" t="s">
        <v>371</v>
      </c>
      <c r="F39" s="27" t="s">
        <v>372</v>
      </c>
      <c r="G39" s="47"/>
      <c r="H39" s="47">
        <v>1.8</v>
      </c>
      <c r="I39" s="47"/>
      <c r="J39" s="47"/>
      <c r="K39" s="47"/>
      <c r="L39" s="47"/>
      <c r="M39" s="47"/>
      <c r="N39" s="47"/>
      <c r="O39" s="47"/>
      <c r="P39" s="47"/>
      <c r="Q39" s="47"/>
      <c r="R39" s="47"/>
      <c r="S39" s="47"/>
      <c r="T39" s="47"/>
      <c r="U39" s="187"/>
      <c r="V39" s="187"/>
      <c r="W39" s="187"/>
      <c r="X39" s="187">
        <v>5.0000000000000001E-3</v>
      </c>
      <c r="Y39" s="187"/>
      <c r="Z39" s="190"/>
      <c r="AA39" s="40">
        <f t="shared" si="0"/>
        <v>1.8049999999999999</v>
      </c>
    </row>
    <row r="40" spans="2:27" ht="15" x14ac:dyDescent="0.25">
      <c r="B40" s="30" t="s">
        <v>311</v>
      </c>
      <c r="C40" s="30"/>
      <c r="D40" s="30"/>
      <c r="E40" s="28" t="s">
        <v>373</v>
      </c>
      <c r="F40" s="27" t="s">
        <v>205</v>
      </c>
      <c r="G40" s="47"/>
      <c r="H40" s="47"/>
      <c r="I40" s="47"/>
      <c r="J40" s="47">
        <v>3.9</v>
      </c>
      <c r="K40" s="47"/>
      <c r="L40" s="47"/>
      <c r="M40" s="47"/>
      <c r="N40" s="47">
        <v>-8.9</v>
      </c>
      <c r="O40" s="47">
        <v>2.2000000000000002</v>
      </c>
      <c r="P40" s="47"/>
      <c r="Q40" s="47">
        <v>19.899999999999999</v>
      </c>
      <c r="R40" s="47"/>
      <c r="S40" s="47">
        <v>18.7</v>
      </c>
      <c r="T40" s="47">
        <v>5.9</v>
      </c>
      <c r="U40" s="187"/>
      <c r="V40" s="187"/>
      <c r="W40" s="187"/>
      <c r="X40" s="187"/>
      <c r="Y40" s="187"/>
      <c r="Z40" s="190"/>
      <c r="AA40" s="40">
        <f t="shared" si="0"/>
        <v>41.699999999999996</v>
      </c>
    </row>
    <row r="41" spans="2:27" ht="15" x14ac:dyDescent="0.25">
      <c r="C41" s="50" t="s">
        <v>374</v>
      </c>
      <c r="D41" s="51"/>
      <c r="E41" s="52"/>
      <c r="F41" s="52"/>
      <c r="G41" s="53">
        <v>9.4</v>
      </c>
      <c r="H41" s="53">
        <v>13.5</v>
      </c>
      <c r="I41" s="53">
        <v>14.3</v>
      </c>
      <c r="J41" s="53">
        <v>17.2</v>
      </c>
      <c r="K41" s="53">
        <v>23.6</v>
      </c>
      <c r="L41" s="53">
        <v>23.4</v>
      </c>
      <c r="M41" s="53">
        <v>91.7</v>
      </c>
      <c r="N41" s="53">
        <v>120.2</v>
      </c>
      <c r="O41" s="53">
        <v>93.9</v>
      </c>
      <c r="P41" s="53">
        <v>61.3</v>
      </c>
      <c r="Q41" s="53">
        <v>62.7</v>
      </c>
      <c r="R41" s="53">
        <v>59.3</v>
      </c>
      <c r="S41" s="53">
        <v>346.7</v>
      </c>
      <c r="T41" s="53">
        <v>247.1</v>
      </c>
      <c r="U41" s="188">
        <v>34.4</v>
      </c>
      <c r="V41" s="188"/>
      <c r="W41" s="188">
        <v>76.131</v>
      </c>
      <c r="X41" s="188">
        <v>17.018999999999998</v>
      </c>
      <c r="Y41" s="188"/>
      <c r="Z41" s="191"/>
      <c r="AA41" s="40">
        <f t="shared" si="0"/>
        <v>1311.8500000000001</v>
      </c>
    </row>
    <row r="42" spans="2:27" x14ac:dyDescent="0.2">
      <c r="C42" s="45" t="s">
        <v>375</v>
      </c>
      <c r="G42" s="40">
        <f>SUM(G3:G40)</f>
        <v>9.3169999999999984</v>
      </c>
      <c r="H42" s="40">
        <f t="shared" ref="H42:T42" si="1">SUM(H3:H40)</f>
        <v>13.204000000000001</v>
      </c>
      <c r="I42" s="40">
        <f t="shared" si="1"/>
        <v>14.023000000000001</v>
      </c>
      <c r="J42" s="40">
        <f t="shared" si="1"/>
        <v>17.363</v>
      </c>
      <c r="K42" s="40">
        <f t="shared" si="1"/>
        <v>23.596999999999998</v>
      </c>
      <c r="L42" s="40">
        <f t="shared" si="1"/>
        <v>23.403000000000002</v>
      </c>
      <c r="M42" s="40">
        <f>SUM(M3:M40)</f>
        <v>91.437000000000012</v>
      </c>
      <c r="N42" s="40">
        <f t="shared" si="1"/>
        <v>120.27500000000001</v>
      </c>
      <c r="O42" s="40">
        <f t="shared" si="1"/>
        <v>93.888000000000005</v>
      </c>
      <c r="P42" s="40">
        <f t="shared" si="1"/>
        <v>61.77</v>
      </c>
      <c r="Q42" s="40">
        <f t="shared" si="1"/>
        <v>61.685999999999993</v>
      </c>
      <c r="R42" s="40">
        <f t="shared" si="1"/>
        <v>59.300000000000011</v>
      </c>
      <c r="S42" s="40">
        <f t="shared" si="1"/>
        <v>346.79999999999995</v>
      </c>
      <c r="T42" s="40">
        <f t="shared" si="1"/>
        <v>247.10000000000002</v>
      </c>
      <c r="U42" s="40">
        <f>SUM(U3:U40)</f>
        <v>34.485999999999997</v>
      </c>
      <c r="V42" s="40">
        <f>SUM(V3:V40)</f>
        <v>77.003000000000014</v>
      </c>
      <c r="W42" s="40">
        <f>SUM(W3:W40)</f>
        <v>76.141000000000005</v>
      </c>
      <c r="X42" s="40">
        <f>SUM(X3:X40)</f>
        <v>17.018999999999998</v>
      </c>
      <c r="Y42" s="40"/>
      <c r="Z42" s="40"/>
      <c r="AA42" s="40">
        <f t="shared" si="0"/>
        <v>1387.8120000000001</v>
      </c>
    </row>
    <row r="43" spans="2:27" x14ac:dyDescent="0.2">
      <c r="AA43" s="40">
        <f t="shared" si="0"/>
        <v>0</v>
      </c>
    </row>
    <row r="45" spans="2:27" ht="15" x14ac:dyDescent="0.25">
      <c r="G45" s="54"/>
      <c r="H45" s="54"/>
      <c r="I45" s="54"/>
      <c r="J45" s="54"/>
      <c r="K45" s="54"/>
      <c r="L45" s="54"/>
      <c r="M45" s="54"/>
      <c r="N45" s="54"/>
      <c r="O45" s="54"/>
      <c r="P45" s="54"/>
      <c r="Q45" s="54"/>
      <c r="R45" s="54"/>
      <c r="S45" s="54"/>
      <c r="T45" s="54"/>
      <c r="Z45" s="54"/>
    </row>
  </sheetData>
  <pageMargins left="0.75" right="0.75" top="1" bottom="1" header="0.5" footer="0.5"/>
  <pageSetup scale="22" orientation="portrait" r:id="rId1"/>
  <headerFooter alignWithMargins="0"/>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0000"/>
    <pageSetUpPr fitToPage="1"/>
  </sheetPr>
  <dimension ref="B1:AA42"/>
  <sheetViews>
    <sheetView zoomScale="85" zoomScaleNormal="85" workbookViewId="0">
      <pane xSplit="6" ySplit="2" topLeftCell="N3" activePane="bottomRight" state="frozen"/>
      <selection activeCell="I9" sqref="I9:I33"/>
      <selection pane="topRight" activeCell="I9" sqref="I9:I33"/>
      <selection pane="bottomLeft" activeCell="I9" sqref="I9:I33"/>
      <selection pane="bottomRight" activeCell="Z42" sqref="Z42"/>
    </sheetView>
  </sheetViews>
  <sheetFormatPr defaultColWidth="8.85546875" defaultRowHeight="12.75" x14ac:dyDescent="0.2"/>
  <cols>
    <col min="1" max="1" width="1.7109375" style="26" customWidth="1"/>
    <col min="2" max="2" width="4.85546875" style="26" bestFit="1" customWidth="1"/>
    <col min="3" max="3" width="23.5703125" style="26" customWidth="1"/>
    <col min="4" max="4" width="15.42578125" style="26" customWidth="1"/>
    <col min="5" max="5" width="8.85546875" style="26"/>
    <col min="6" max="6" width="48.28515625" style="26" bestFit="1" customWidth="1"/>
    <col min="7" max="16384" width="8.85546875" style="26"/>
  </cols>
  <sheetData>
    <row r="1" spans="2:27" x14ac:dyDescent="0.2">
      <c r="V1" s="26" t="s">
        <v>1402</v>
      </c>
    </row>
    <row r="2" spans="2:27" x14ac:dyDescent="0.2">
      <c r="B2" s="30" t="s">
        <v>139</v>
      </c>
      <c r="C2" s="36" t="s">
        <v>142</v>
      </c>
      <c r="D2" s="31" t="s">
        <v>207</v>
      </c>
      <c r="E2" s="30" t="s">
        <v>144</v>
      </c>
      <c r="F2" s="30" t="s">
        <v>145</v>
      </c>
      <c r="G2" s="30" t="s">
        <v>146</v>
      </c>
      <c r="H2" s="30" t="s">
        <v>147</v>
      </c>
      <c r="I2" s="30" t="s">
        <v>148</v>
      </c>
      <c r="J2" s="30" t="s">
        <v>149</v>
      </c>
      <c r="K2" s="30" t="s">
        <v>150</v>
      </c>
      <c r="L2" s="30" t="s">
        <v>151</v>
      </c>
      <c r="M2" s="30" t="s">
        <v>152</v>
      </c>
      <c r="N2" s="30" t="s">
        <v>153</v>
      </c>
      <c r="O2" s="30" t="s">
        <v>154</v>
      </c>
      <c r="P2" s="30" t="s">
        <v>155</v>
      </c>
      <c r="Q2" s="30" t="s">
        <v>156</v>
      </c>
      <c r="R2" s="30" t="s">
        <v>157</v>
      </c>
      <c r="S2" s="30" t="s">
        <v>158</v>
      </c>
      <c r="T2" s="30" t="s">
        <v>159</v>
      </c>
      <c r="U2" s="30" t="s">
        <v>160</v>
      </c>
      <c r="V2" s="30">
        <v>2012</v>
      </c>
      <c r="W2" s="30">
        <v>2013</v>
      </c>
      <c r="X2" s="30">
        <v>2014</v>
      </c>
      <c r="Y2" s="30">
        <v>2015</v>
      </c>
      <c r="Z2" s="30">
        <v>2016</v>
      </c>
      <c r="AA2" s="30" t="s">
        <v>1396</v>
      </c>
    </row>
    <row r="3" spans="2:27" x14ac:dyDescent="0.2">
      <c r="B3" s="30" t="s">
        <v>377</v>
      </c>
      <c r="C3" s="36" t="s">
        <v>378</v>
      </c>
      <c r="D3" s="30" t="s">
        <v>181</v>
      </c>
      <c r="E3" s="30" t="s">
        <v>379</v>
      </c>
      <c r="F3" s="30" t="s">
        <v>380</v>
      </c>
      <c r="G3" s="343"/>
      <c r="H3" s="343"/>
      <c r="I3" s="343"/>
      <c r="J3" s="343">
        <v>1.8</v>
      </c>
      <c r="K3" s="343">
        <v>2.5</v>
      </c>
      <c r="L3" s="343">
        <v>0.95399999999999996</v>
      </c>
      <c r="M3" s="343">
        <v>4.67</v>
      </c>
      <c r="N3" s="343">
        <v>5.1020000000000003</v>
      </c>
      <c r="O3" s="343"/>
      <c r="P3" s="343"/>
      <c r="Q3" s="343"/>
      <c r="R3" s="343"/>
      <c r="S3" s="343"/>
      <c r="T3" s="343"/>
      <c r="U3" s="343"/>
      <c r="V3" s="343"/>
      <c r="W3" s="343"/>
      <c r="X3" s="343"/>
      <c r="Y3" s="366"/>
      <c r="Z3" s="343"/>
      <c r="AA3" s="343">
        <f>SUM(G3:Z3)</f>
        <v>15.026</v>
      </c>
    </row>
    <row r="4" spans="2:27" x14ac:dyDescent="0.2">
      <c r="B4" s="30" t="s">
        <v>377</v>
      </c>
      <c r="C4" s="36" t="s">
        <v>381</v>
      </c>
      <c r="D4" s="30" t="s">
        <v>225</v>
      </c>
      <c r="E4" s="55">
        <v>3146</v>
      </c>
      <c r="F4" s="30" t="s">
        <v>382</v>
      </c>
      <c r="G4" s="343"/>
      <c r="H4" s="343"/>
      <c r="I4" s="343"/>
      <c r="J4" s="343"/>
      <c r="K4" s="343"/>
      <c r="L4" s="343"/>
      <c r="M4" s="343"/>
      <c r="N4" s="343"/>
      <c r="O4" s="343"/>
      <c r="P4" s="343"/>
      <c r="Q4" s="343"/>
      <c r="R4" s="343">
        <v>4.5999999999999996</v>
      </c>
      <c r="S4" s="343"/>
      <c r="T4" s="343"/>
      <c r="U4" s="343"/>
      <c r="V4" s="343"/>
      <c r="W4" s="343"/>
      <c r="X4" s="343"/>
      <c r="Y4" s="366"/>
      <c r="Z4" s="343"/>
      <c r="AA4" s="343">
        <f t="shared" ref="AA4:AA40" si="0">SUM(G4:Z4)</f>
        <v>4.5999999999999996</v>
      </c>
    </row>
    <row r="5" spans="2:27" x14ac:dyDescent="0.2">
      <c r="B5" s="30" t="s">
        <v>377</v>
      </c>
      <c r="C5" s="36" t="s">
        <v>163</v>
      </c>
      <c r="D5" s="30" t="s">
        <v>164</v>
      </c>
      <c r="E5" s="55">
        <v>3147</v>
      </c>
      <c r="F5" s="30" t="s">
        <v>383</v>
      </c>
      <c r="G5" s="343"/>
      <c r="H5" s="343"/>
      <c r="I5" s="343"/>
      <c r="J5" s="343"/>
      <c r="K5" s="343"/>
      <c r="L5" s="343"/>
      <c r="M5" s="343"/>
      <c r="N5" s="343"/>
      <c r="O5" s="343"/>
      <c r="P5" s="343"/>
      <c r="Q5" s="343"/>
      <c r="R5" s="343">
        <v>2.1</v>
      </c>
      <c r="S5" s="343"/>
      <c r="T5" s="343"/>
      <c r="U5" s="343"/>
      <c r="V5" s="343"/>
      <c r="W5" s="343"/>
      <c r="X5" s="343"/>
      <c r="Y5" s="366"/>
      <c r="Z5" s="343"/>
      <c r="AA5" s="343">
        <f t="shared" si="0"/>
        <v>2.1</v>
      </c>
    </row>
    <row r="6" spans="2:27" x14ac:dyDescent="0.2">
      <c r="B6" s="30" t="s">
        <v>377</v>
      </c>
      <c r="C6" s="36" t="s">
        <v>378</v>
      </c>
      <c r="D6" s="30" t="s">
        <v>164</v>
      </c>
      <c r="E6" s="55">
        <v>3148</v>
      </c>
      <c r="F6" s="30" t="s">
        <v>384</v>
      </c>
      <c r="G6" s="343"/>
      <c r="H6" s="343"/>
      <c r="I6" s="343"/>
      <c r="J6" s="343"/>
      <c r="K6" s="343"/>
      <c r="L6" s="343"/>
      <c r="M6" s="343"/>
      <c r="N6" s="343"/>
      <c r="O6" s="343"/>
      <c r="P6" s="343"/>
      <c r="Q6" s="343"/>
      <c r="R6" s="343">
        <v>1.1000000000000001</v>
      </c>
      <c r="S6" s="343"/>
      <c r="T6" s="343"/>
      <c r="U6" s="343"/>
      <c r="V6" s="343"/>
      <c r="W6" s="343"/>
      <c r="X6" s="343"/>
      <c r="Y6" s="366"/>
      <c r="Z6" s="343"/>
      <c r="AA6" s="343">
        <f t="shared" si="0"/>
        <v>1.1000000000000001</v>
      </c>
    </row>
    <row r="7" spans="2:27" x14ac:dyDescent="0.2">
      <c r="B7" s="30" t="s">
        <v>377</v>
      </c>
      <c r="C7" s="36" t="s">
        <v>163</v>
      </c>
      <c r="D7" s="30" t="s">
        <v>164</v>
      </c>
      <c r="E7" s="30" t="s">
        <v>312</v>
      </c>
      <c r="F7" s="30" t="s">
        <v>313</v>
      </c>
      <c r="G7" s="343">
        <v>2.6</v>
      </c>
      <c r="H7" s="343">
        <v>1.1000000000000001</v>
      </c>
      <c r="I7" s="343">
        <v>3.8</v>
      </c>
      <c r="J7" s="343">
        <v>2.4</v>
      </c>
      <c r="K7" s="343">
        <v>0.184</v>
      </c>
      <c r="L7" s="343">
        <v>0.3</v>
      </c>
      <c r="M7" s="343">
        <v>0.48799999999999999</v>
      </c>
      <c r="N7" s="343">
        <v>0.25600000000000001</v>
      </c>
      <c r="O7" s="343"/>
      <c r="P7" s="343"/>
      <c r="Q7" s="343"/>
      <c r="R7" s="343"/>
      <c r="S7" s="343"/>
      <c r="T7" s="343"/>
      <c r="U7" s="343"/>
      <c r="V7" s="343"/>
      <c r="W7" s="343"/>
      <c r="X7" s="343"/>
      <c r="Y7" s="366"/>
      <c r="Z7" s="343"/>
      <c r="AA7" s="343">
        <f t="shared" si="0"/>
        <v>11.128</v>
      </c>
    </row>
    <row r="8" spans="2:27" x14ac:dyDescent="0.2">
      <c r="B8" s="30" t="s">
        <v>377</v>
      </c>
      <c r="C8" s="36" t="s">
        <v>163</v>
      </c>
      <c r="D8" s="30" t="s">
        <v>181</v>
      </c>
      <c r="E8" s="30" t="s">
        <v>385</v>
      </c>
      <c r="F8" s="30" t="s">
        <v>386</v>
      </c>
      <c r="G8" s="343">
        <v>7.7</v>
      </c>
      <c r="H8" s="343">
        <v>5.19</v>
      </c>
      <c r="I8" s="343">
        <v>9.6</v>
      </c>
      <c r="J8" s="343">
        <v>3.3</v>
      </c>
      <c r="K8" s="343">
        <v>0.9</v>
      </c>
      <c r="L8" s="343">
        <v>0.1</v>
      </c>
      <c r="M8" s="343">
        <v>1.6240000000000001</v>
      </c>
      <c r="N8" s="343">
        <v>1.9</v>
      </c>
      <c r="O8" s="343"/>
      <c r="P8" s="343"/>
      <c r="Q8" s="343"/>
      <c r="R8" s="343"/>
      <c r="S8" s="343"/>
      <c r="T8" s="343"/>
      <c r="U8" s="343"/>
      <c r="V8" s="343"/>
      <c r="W8" s="343"/>
      <c r="X8" s="343"/>
      <c r="Y8" s="366"/>
      <c r="Z8" s="343"/>
      <c r="AA8" s="343">
        <f t="shared" si="0"/>
        <v>30.314</v>
      </c>
    </row>
    <row r="9" spans="2:27" x14ac:dyDescent="0.2">
      <c r="B9" s="30" t="s">
        <v>377</v>
      </c>
      <c r="C9" s="36" t="s">
        <v>338</v>
      </c>
      <c r="D9" s="30" t="s">
        <v>164</v>
      </c>
      <c r="E9" s="30" t="s">
        <v>387</v>
      </c>
      <c r="F9" s="30" t="s">
        <v>388</v>
      </c>
      <c r="G9" s="343">
        <v>0.1</v>
      </c>
      <c r="H9" s="343">
        <v>4.6509999999999998</v>
      </c>
      <c r="I9" s="343">
        <v>5.4</v>
      </c>
      <c r="J9" s="343">
        <v>2.2999999999999998</v>
      </c>
      <c r="K9" s="343">
        <v>1.5</v>
      </c>
      <c r="L9" s="343"/>
      <c r="M9" s="343"/>
      <c r="N9" s="343"/>
      <c r="O9" s="343"/>
      <c r="P9" s="343"/>
      <c r="Q9" s="343"/>
      <c r="R9" s="343"/>
      <c r="S9" s="343"/>
      <c r="T9" s="343"/>
      <c r="U9" s="343"/>
      <c r="V9" s="343"/>
      <c r="W9" s="343"/>
      <c r="X9" s="343"/>
      <c r="Y9" s="366"/>
      <c r="Z9" s="343"/>
      <c r="AA9" s="343">
        <f t="shared" si="0"/>
        <v>13.951000000000001</v>
      </c>
    </row>
    <row r="10" spans="2:27" x14ac:dyDescent="0.2">
      <c r="B10" s="259" t="s">
        <v>377</v>
      </c>
      <c r="C10" s="36"/>
      <c r="D10" s="259"/>
      <c r="E10" s="55">
        <v>3265</v>
      </c>
      <c r="F10" s="259" t="s">
        <v>1403</v>
      </c>
      <c r="G10" s="354"/>
      <c r="H10" s="354"/>
      <c r="I10" s="354"/>
      <c r="J10" s="354"/>
      <c r="K10" s="354"/>
      <c r="L10" s="354"/>
      <c r="M10" s="354"/>
      <c r="N10" s="354"/>
      <c r="O10" s="354"/>
      <c r="P10" s="354"/>
      <c r="Q10" s="354"/>
      <c r="R10" s="354"/>
      <c r="S10" s="354"/>
      <c r="T10" s="354"/>
      <c r="U10" s="354"/>
      <c r="V10" s="354"/>
      <c r="W10" s="354"/>
      <c r="X10" s="354">
        <v>4.6369999999999996</v>
      </c>
      <c r="Y10" s="366">
        <v>17.004000000000001</v>
      </c>
      <c r="Z10" s="354"/>
      <c r="AA10" s="343">
        <f t="shared" si="0"/>
        <v>21.641000000000002</v>
      </c>
    </row>
    <row r="11" spans="2:27" x14ac:dyDescent="0.2">
      <c r="B11" s="30" t="s">
        <v>377</v>
      </c>
      <c r="C11" s="36" t="s">
        <v>163</v>
      </c>
      <c r="D11" s="30" t="s">
        <v>164</v>
      </c>
      <c r="E11" s="30" t="s">
        <v>389</v>
      </c>
      <c r="F11" s="30" t="s">
        <v>390</v>
      </c>
      <c r="G11" s="343"/>
      <c r="H11" s="343">
        <v>0.83499999999999996</v>
      </c>
      <c r="I11" s="343"/>
      <c r="J11" s="343"/>
      <c r="K11" s="343">
        <v>0.8</v>
      </c>
      <c r="L11" s="343"/>
      <c r="M11" s="343"/>
      <c r="N11" s="343"/>
      <c r="O11" s="343"/>
      <c r="P11" s="343"/>
      <c r="Q11" s="343"/>
      <c r="R11" s="343"/>
      <c r="S11" s="343"/>
      <c r="T11" s="343"/>
      <c r="U11" s="343"/>
      <c r="V11" s="343"/>
      <c r="W11" s="343"/>
      <c r="X11" s="343"/>
      <c r="Y11" s="366"/>
      <c r="Z11" s="343"/>
      <c r="AA11" s="343">
        <f t="shared" si="0"/>
        <v>1.635</v>
      </c>
    </row>
    <row r="12" spans="2:27" x14ac:dyDescent="0.2">
      <c r="B12" s="30" t="s">
        <v>377</v>
      </c>
      <c r="C12" s="36" t="s">
        <v>163</v>
      </c>
      <c r="D12" s="30" t="s">
        <v>164</v>
      </c>
      <c r="E12" s="30" t="s">
        <v>391</v>
      </c>
      <c r="F12" s="30" t="s">
        <v>392</v>
      </c>
      <c r="G12" s="343"/>
      <c r="H12" s="343"/>
      <c r="I12" s="343"/>
      <c r="J12" s="343"/>
      <c r="K12" s="343"/>
      <c r="L12" s="343"/>
      <c r="M12" s="343"/>
      <c r="N12" s="343"/>
      <c r="O12" s="343"/>
      <c r="P12" s="343"/>
      <c r="Q12" s="343"/>
      <c r="R12" s="343"/>
      <c r="S12" s="343"/>
      <c r="T12" s="343"/>
      <c r="U12" s="343"/>
      <c r="V12" s="343"/>
      <c r="W12" s="343"/>
      <c r="X12" s="343"/>
      <c r="Y12" s="366"/>
      <c r="Z12" s="343"/>
      <c r="AA12" s="343">
        <f t="shared" si="0"/>
        <v>0</v>
      </c>
    </row>
    <row r="13" spans="2:27" x14ac:dyDescent="0.2">
      <c r="B13" s="30" t="s">
        <v>1402</v>
      </c>
      <c r="C13" s="36" t="s">
        <v>163</v>
      </c>
      <c r="D13" s="30" t="s">
        <v>393</v>
      </c>
      <c r="E13" s="55">
        <v>3310</v>
      </c>
      <c r="F13" s="30" t="s">
        <v>394</v>
      </c>
      <c r="G13" s="343"/>
      <c r="H13" s="343"/>
      <c r="I13" s="343"/>
      <c r="J13" s="343"/>
      <c r="K13" s="343"/>
      <c r="L13" s="343"/>
      <c r="M13" s="343"/>
      <c r="N13" s="343"/>
      <c r="O13" s="343">
        <v>6.2439999999999998</v>
      </c>
      <c r="P13" s="343"/>
      <c r="Q13" s="343"/>
      <c r="R13" s="343"/>
      <c r="S13" s="343">
        <v>2.2000000000000002</v>
      </c>
      <c r="T13" s="343">
        <v>2</v>
      </c>
      <c r="U13" s="343">
        <v>6.4160000000000004</v>
      </c>
      <c r="V13" s="343">
        <v>84.406000000000006</v>
      </c>
      <c r="W13" s="343"/>
      <c r="X13" s="343">
        <v>74.221000000000004</v>
      </c>
      <c r="Y13" s="366">
        <v>121.98699999999999</v>
      </c>
      <c r="Z13" s="343"/>
      <c r="AA13" s="343">
        <f t="shared" si="0"/>
        <v>297.47400000000005</v>
      </c>
    </row>
    <row r="14" spans="2:27" x14ac:dyDescent="0.2">
      <c r="B14" s="30" t="s">
        <v>377</v>
      </c>
      <c r="C14" s="36"/>
      <c r="D14" s="30"/>
      <c r="E14" s="30" t="s">
        <v>395</v>
      </c>
      <c r="F14" s="30" t="s">
        <v>396</v>
      </c>
      <c r="G14" s="343"/>
      <c r="H14" s="343"/>
      <c r="I14" s="343"/>
      <c r="J14" s="343"/>
      <c r="K14" s="343"/>
      <c r="L14" s="343"/>
      <c r="M14" s="343"/>
      <c r="N14" s="343">
        <v>0.4</v>
      </c>
      <c r="O14" s="343">
        <v>0.72199999999999998</v>
      </c>
      <c r="P14" s="343">
        <v>0.1</v>
      </c>
      <c r="Q14" s="343"/>
      <c r="R14" s="343"/>
      <c r="S14" s="343"/>
      <c r="T14" s="343"/>
      <c r="U14" s="343"/>
      <c r="V14" s="343"/>
      <c r="W14" s="343"/>
      <c r="X14" s="343"/>
      <c r="Y14" s="366"/>
      <c r="Z14" s="343"/>
      <c r="AA14" s="343">
        <f t="shared" si="0"/>
        <v>1.222</v>
      </c>
    </row>
    <row r="15" spans="2:27" x14ac:dyDescent="0.2">
      <c r="B15" s="30" t="s">
        <v>377</v>
      </c>
      <c r="C15" s="36" t="s">
        <v>163</v>
      </c>
      <c r="D15" s="30" t="s">
        <v>164</v>
      </c>
      <c r="E15" s="30" t="s">
        <v>397</v>
      </c>
      <c r="F15" s="30" t="s">
        <v>398</v>
      </c>
      <c r="G15" s="343">
        <v>0.64800000000000002</v>
      </c>
      <c r="H15" s="343">
        <v>4.9000000000000004</v>
      </c>
      <c r="I15" s="343">
        <v>0.8</v>
      </c>
      <c r="J15" s="343">
        <v>0.115</v>
      </c>
      <c r="K15" s="343">
        <v>3.2</v>
      </c>
      <c r="L15" s="343">
        <v>2.9</v>
      </c>
      <c r="M15" s="343"/>
      <c r="N15" s="343"/>
      <c r="O15" s="343"/>
      <c r="P15" s="343"/>
      <c r="Q15" s="343"/>
      <c r="R15" s="343"/>
      <c r="S15" s="343"/>
      <c r="T15" s="343"/>
      <c r="U15" s="343"/>
      <c r="V15" s="343"/>
      <c r="W15" s="343"/>
      <c r="X15" s="343"/>
      <c r="Y15" s="366"/>
      <c r="Z15" s="343"/>
      <c r="AA15" s="343">
        <f t="shared" si="0"/>
        <v>12.563000000000001</v>
      </c>
    </row>
    <row r="16" spans="2:27" x14ac:dyDescent="0.2">
      <c r="B16" s="30" t="s">
        <v>377</v>
      </c>
      <c r="C16" s="36" t="s">
        <v>163</v>
      </c>
      <c r="D16" s="30" t="s">
        <v>181</v>
      </c>
      <c r="E16" s="30" t="s">
        <v>399</v>
      </c>
      <c r="F16" s="30" t="s">
        <v>400</v>
      </c>
      <c r="G16" s="343">
        <v>4.0999999999999996</v>
      </c>
      <c r="H16" s="343">
        <v>5.3</v>
      </c>
      <c r="I16" s="343">
        <v>0.7</v>
      </c>
      <c r="J16" s="343">
        <v>1</v>
      </c>
      <c r="K16" s="343">
        <v>0.9</v>
      </c>
      <c r="L16" s="343">
        <v>0.3</v>
      </c>
      <c r="M16" s="343"/>
      <c r="N16" s="343"/>
      <c r="O16" s="343">
        <v>1.0649999999999999</v>
      </c>
      <c r="P16" s="343">
        <v>31</v>
      </c>
      <c r="Q16" s="343">
        <v>5.3</v>
      </c>
      <c r="R16" s="343">
        <v>23.7</v>
      </c>
      <c r="S16" s="343">
        <v>6.5</v>
      </c>
      <c r="T16" s="343">
        <v>16.399999999999999</v>
      </c>
      <c r="U16" s="343"/>
      <c r="V16" s="343">
        <v>0.06</v>
      </c>
      <c r="W16" s="343"/>
      <c r="X16" s="343"/>
      <c r="Y16" s="366"/>
      <c r="Z16" s="343"/>
      <c r="AA16" s="343">
        <f t="shared" si="0"/>
        <v>96.324999999999989</v>
      </c>
    </row>
    <row r="17" spans="2:27" x14ac:dyDescent="0.2">
      <c r="B17" s="30" t="s">
        <v>377</v>
      </c>
      <c r="C17" s="36" t="s">
        <v>251</v>
      </c>
      <c r="D17" s="30" t="s">
        <v>164</v>
      </c>
      <c r="E17" s="30" t="s">
        <v>401</v>
      </c>
      <c r="F17" s="30" t="s">
        <v>402</v>
      </c>
      <c r="G17" s="343"/>
      <c r="H17" s="343">
        <v>1.75</v>
      </c>
      <c r="I17" s="343">
        <v>4.7850000000000001</v>
      </c>
      <c r="J17" s="343">
        <v>5.2889999999999997</v>
      </c>
      <c r="K17" s="343">
        <v>21.3</v>
      </c>
      <c r="L17" s="343">
        <v>11.9</v>
      </c>
      <c r="M17" s="343">
        <v>16.818999999999999</v>
      </c>
      <c r="N17" s="343">
        <v>36.418999999999997</v>
      </c>
      <c r="O17" s="343">
        <v>57.670999999999999</v>
      </c>
      <c r="P17" s="343">
        <v>28.4</v>
      </c>
      <c r="Q17" s="343">
        <v>10.199999999999999</v>
      </c>
      <c r="R17" s="343">
        <v>0.5</v>
      </c>
      <c r="S17" s="343"/>
      <c r="T17" s="343"/>
      <c r="U17" s="343"/>
      <c r="V17" s="343"/>
      <c r="W17" s="343"/>
      <c r="X17" s="343"/>
      <c r="Y17" s="366"/>
      <c r="Z17" s="343"/>
      <c r="AA17" s="343">
        <f t="shared" si="0"/>
        <v>195.03299999999999</v>
      </c>
    </row>
    <row r="18" spans="2:27" x14ac:dyDescent="0.2">
      <c r="B18" s="30" t="s">
        <v>377</v>
      </c>
      <c r="C18" s="36" t="s">
        <v>378</v>
      </c>
      <c r="D18" s="30" t="s">
        <v>164</v>
      </c>
      <c r="E18" s="30" t="s">
        <v>403</v>
      </c>
      <c r="F18" s="30" t="s">
        <v>404</v>
      </c>
      <c r="G18" s="343">
        <v>5</v>
      </c>
      <c r="H18" s="343">
        <v>10.896000000000001</v>
      </c>
      <c r="I18" s="343">
        <v>22</v>
      </c>
      <c r="J18" s="343">
        <v>6.9</v>
      </c>
      <c r="K18" s="343">
        <v>5.6</v>
      </c>
      <c r="L18" s="343">
        <v>0.7</v>
      </c>
      <c r="M18" s="343">
        <v>0.94199999999999995</v>
      </c>
      <c r="N18" s="343">
        <v>0.53</v>
      </c>
      <c r="O18" s="343"/>
      <c r="P18" s="343"/>
      <c r="Q18" s="343"/>
      <c r="R18" s="343"/>
      <c r="S18" s="343"/>
      <c r="T18" s="343"/>
      <c r="U18" s="343"/>
      <c r="V18" s="343"/>
      <c r="W18" s="343"/>
      <c r="X18" s="343"/>
      <c r="Y18" s="366"/>
      <c r="Z18" s="343"/>
      <c r="AA18" s="343">
        <f t="shared" si="0"/>
        <v>52.568000000000005</v>
      </c>
    </row>
    <row r="19" spans="2:27" x14ac:dyDescent="0.2">
      <c r="B19" s="30" t="s">
        <v>377</v>
      </c>
      <c r="C19" s="36" t="s">
        <v>405</v>
      </c>
      <c r="D19" s="30" t="s">
        <v>164</v>
      </c>
      <c r="E19" s="30" t="s">
        <v>406</v>
      </c>
      <c r="F19" s="30" t="s">
        <v>407</v>
      </c>
      <c r="G19" s="343"/>
      <c r="H19" s="343"/>
      <c r="I19" s="343"/>
      <c r="J19" s="343"/>
      <c r="K19" s="343"/>
      <c r="L19" s="343"/>
      <c r="M19" s="343"/>
      <c r="N19" s="343">
        <v>11.411</v>
      </c>
      <c r="O19" s="343">
        <v>41.962000000000003</v>
      </c>
      <c r="P19" s="343">
        <v>27.3</v>
      </c>
      <c r="Q19" s="343">
        <v>9.8000000000000007</v>
      </c>
      <c r="R19" s="343"/>
      <c r="S19" s="343"/>
      <c r="T19" s="343"/>
      <c r="U19" s="343"/>
      <c r="V19" s="343"/>
      <c r="W19" s="343"/>
      <c r="X19" s="343"/>
      <c r="Y19" s="366"/>
      <c r="Z19" s="343"/>
      <c r="AA19" s="343">
        <f t="shared" si="0"/>
        <v>90.472999999999999</v>
      </c>
    </row>
    <row r="20" spans="2:27" x14ac:dyDescent="0.2">
      <c r="B20" s="30" t="s">
        <v>377</v>
      </c>
      <c r="C20" s="36"/>
      <c r="D20" s="30"/>
      <c r="E20" s="55">
        <v>6884</v>
      </c>
      <c r="F20" s="30" t="s">
        <v>408</v>
      </c>
      <c r="G20" s="343"/>
      <c r="H20" s="343"/>
      <c r="I20" s="343"/>
      <c r="J20" s="343"/>
      <c r="K20" s="343"/>
      <c r="L20" s="343"/>
      <c r="M20" s="343"/>
      <c r="N20" s="343"/>
      <c r="O20" s="343"/>
      <c r="P20" s="343"/>
      <c r="Q20" s="343"/>
      <c r="R20" s="343"/>
      <c r="S20" s="343"/>
      <c r="T20" s="343"/>
      <c r="U20" s="343">
        <v>11.541</v>
      </c>
      <c r="V20" s="343"/>
      <c r="W20" s="343"/>
      <c r="X20" s="343"/>
      <c r="Y20" s="366">
        <v>7.4859999999999998</v>
      </c>
      <c r="Z20" s="343"/>
      <c r="AA20" s="343">
        <f t="shared" si="0"/>
        <v>19.027000000000001</v>
      </c>
    </row>
    <row r="21" spans="2:27" x14ac:dyDescent="0.2">
      <c r="B21" s="30" t="s">
        <v>377</v>
      </c>
      <c r="C21" s="36" t="s">
        <v>163</v>
      </c>
      <c r="D21" s="30" t="s">
        <v>409</v>
      </c>
      <c r="E21" s="55">
        <v>6885</v>
      </c>
      <c r="F21" s="30" t="s">
        <v>410</v>
      </c>
      <c r="G21" s="343"/>
      <c r="H21" s="343"/>
      <c r="I21" s="343"/>
      <c r="J21" s="343"/>
      <c r="K21" s="343"/>
      <c r="L21" s="343"/>
      <c r="M21" s="343"/>
      <c r="N21" s="343"/>
      <c r="O21" s="343"/>
      <c r="P21" s="343"/>
      <c r="Q21" s="343"/>
      <c r="R21" s="343"/>
      <c r="S21" s="343"/>
      <c r="T21" s="343">
        <v>2.2000000000000002</v>
      </c>
      <c r="U21" s="343">
        <v>2.1800000000000002</v>
      </c>
      <c r="V21" s="343">
        <v>7.5739999999999998</v>
      </c>
      <c r="W21" s="343">
        <v>1.4710000000000001</v>
      </c>
      <c r="X21" s="343">
        <v>1.8360000000000001</v>
      </c>
      <c r="Y21" s="366">
        <v>1.635</v>
      </c>
      <c r="Z21" s="343"/>
      <c r="AA21" s="343">
        <f t="shared" si="0"/>
        <v>16.896000000000001</v>
      </c>
    </row>
    <row r="22" spans="2:27" x14ac:dyDescent="0.2">
      <c r="B22" s="30" t="s">
        <v>377</v>
      </c>
      <c r="C22" s="30" t="s">
        <v>163</v>
      </c>
      <c r="D22" s="30" t="s">
        <v>181</v>
      </c>
      <c r="E22" s="30" t="s">
        <v>292</v>
      </c>
      <c r="F22" s="30" t="s">
        <v>293</v>
      </c>
      <c r="G22" s="343"/>
      <c r="H22" s="343"/>
      <c r="I22" s="343"/>
      <c r="J22" s="343"/>
      <c r="K22" s="343"/>
      <c r="L22" s="343"/>
      <c r="M22" s="343"/>
      <c r="N22" s="343"/>
      <c r="O22" s="343"/>
      <c r="P22" s="343"/>
      <c r="Q22" s="343"/>
      <c r="R22" s="343"/>
      <c r="S22" s="343"/>
      <c r="T22" s="343"/>
      <c r="U22" s="343"/>
      <c r="V22" s="343"/>
      <c r="W22" s="343"/>
      <c r="X22" s="343"/>
      <c r="Y22" s="366"/>
      <c r="Z22" s="343"/>
      <c r="AA22" s="343">
        <f t="shared" si="0"/>
        <v>0</v>
      </c>
    </row>
    <row r="23" spans="2:27" x14ac:dyDescent="0.2">
      <c r="B23" s="30" t="s">
        <v>377</v>
      </c>
      <c r="C23" s="30" t="s">
        <v>163</v>
      </c>
      <c r="D23" s="30" t="s">
        <v>164</v>
      </c>
      <c r="E23" s="30" t="s">
        <v>411</v>
      </c>
      <c r="F23" s="30" t="s">
        <v>412</v>
      </c>
      <c r="G23" s="343"/>
      <c r="H23" s="343"/>
      <c r="I23" s="343"/>
      <c r="J23" s="343"/>
      <c r="K23" s="343">
        <v>3.8</v>
      </c>
      <c r="L23" s="343"/>
      <c r="M23" s="343"/>
      <c r="N23" s="343"/>
      <c r="O23" s="343"/>
      <c r="P23" s="343"/>
      <c r="Q23" s="343"/>
      <c r="R23" s="343"/>
      <c r="S23" s="343"/>
      <c r="T23" s="343"/>
      <c r="U23" s="343"/>
      <c r="V23" s="343"/>
      <c r="W23" s="343"/>
      <c r="X23" s="343"/>
      <c r="Y23" s="366"/>
      <c r="Z23" s="343"/>
      <c r="AA23" s="343">
        <f t="shared" si="0"/>
        <v>3.8</v>
      </c>
    </row>
    <row r="24" spans="2:27" x14ac:dyDescent="0.2">
      <c r="B24" s="259" t="s">
        <v>377</v>
      </c>
      <c r="C24" s="259"/>
      <c r="D24" s="259"/>
      <c r="E24" s="259"/>
      <c r="F24" s="259" t="s">
        <v>1425</v>
      </c>
      <c r="G24" s="354"/>
      <c r="H24" s="354"/>
      <c r="I24" s="354"/>
      <c r="J24" s="354"/>
      <c r="K24" s="354"/>
      <c r="L24" s="354"/>
      <c r="M24" s="354"/>
      <c r="N24" s="354"/>
      <c r="O24" s="354"/>
      <c r="P24" s="354"/>
      <c r="Q24" s="354"/>
      <c r="R24" s="354"/>
      <c r="S24" s="354"/>
      <c r="T24" s="354"/>
      <c r="U24" s="354"/>
      <c r="V24" s="354">
        <v>0.1</v>
      </c>
      <c r="W24" s="354"/>
      <c r="X24" s="354"/>
      <c r="Y24" s="366"/>
      <c r="Z24" s="354"/>
      <c r="AA24" s="343">
        <f t="shared" si="0"/>
        <v>0.1</v>
      </c>
    </row>
    <row r="25" spans="2:27" x14ac:dyDescent="0.2">
      <c r="B25" s="322" t="s">
        <v>377</v>
      </c>
      <c r="C25" s="322" t="s">
        <v>10</v>
      </c>
      <c r="D25" s="322"/>
      <c r="E25" s="322"/>
      <c r="F25" s="322" t="s">
        <v>1482</v>
      </c>
      <c r="G25" s="366"/>
      <c r="H25" s="366"/>
      <c r="I25" s="366"/>
      <c r="J25" s="366"/>
      <c r="K25" s="366"/>
      <c r="L25" s="366"/>
      <c r="M25" s="366"/>
      <c r="N25" s="366"/>
      <c r="O25" s="366"/>
      <c r="P25" s="366"/>
      <c r="Q25" s="366"/>
      <c r="R25" s="366"/>
      <c r="S25" s="366"/>
      <c r="T25" s="366"/>
      <c r="U25" s="366"/>
      <c r="V25" s="366"/>
      <c r="W25" s="366"/>
      <c r="X25" s="366">
        <v>0.5</v>
      </c>
      <c r="Y25" s="366">
        <v>0.93300000000000005</v>
      </c>
      <c r="Z25" s="366"/>
      <c r="AA25" s="343">
        <f t="shared" si="0"/>
        <v>1.4330000000000001</v>
      </c>
    </row>
    <row r="26" spans="2:27" x14ac:dyDescent="0.2">
      <c r="B26" s="322" t="s">
        <v>377</v>
      </c>
      <c r="C26" s="322" t="s">
        <v>163</v>
      </c>
      <c r="D26" s="322"/>
      <c r="E26" s="322"/>
      <c r="F26" s="322" t="s">
        <v>1483</v>
      </c>
      <c r="G26" s="366"/>
      <c r="H26" s="366"/>
      <c r="I26" s="366"/>
      <c r="J26" s="366"/>
      <c r="K26" s="366"/>
      <c r="L26" s="366"/>
      <c r="M26" s="366"/>
      <c r="N26" s="366"/>
      <c r="O26" s="366"/>
      <c r="P26" s="366"/>
      <c r="Q26" s="366"/>
      <c r="R26" s="366"/>
      <c r="S26" s="366"/>
      <c r="T26" s="366"/>
      <c r="U26" s="366"/>
      <c r="V26" s="366"/>
      <c r="W26" s="366"/>
      <c r="X26" s="366">
        <v>9.59</v>
      </c>
      <c r="Y26" s="366"/>
      <c r="Z26" s="366"/>
      <c r="AA26" s="343">
        <f t="shared" si="0"/>
        <v>9.59</v>
      </c>
    </row>
    <row r="27" spans="2:27" x14ac:dyDescent="0.2">
      <c r="B27" s="259" t="s">
        <v>377</v>
      </c>
      <c r="C27" s="259"/>
      <c r="D27" s="259"/>
      <c r="E27" s="259"/>
      <c r="F27" s="259" t="s">
        <v>1426</v>
      </c>
      <c r="G27" s="354"/>
      <c r="H27" s="354"/>
      <c r="I27" s="354"/>
      <c r="J27" s="354"/>
      <c r="K27" s="354"/>
      <c r="L27" s="354"/>
      <c r="M27" s="354"/>
      <c r="N27" s="354"/>
      <c r="O27" s="354"/>
      <c r="P27" s="354"/>
      <c r="Q27" s="354"/>
      <c r="R27" s="354"/>
      <c r="S27" s="354"/>
      <c r="T27" s="354"/>
      <c r="U27" s="354"/>
      <c r="V27" s="354">
        <v>0.1</v>
      </c>
      <c r="W27" s="354"/>
      <c r="X27" s="354"/>
      <c r="Y27" s="366">
        <v>12.478999999999999</v>
      </c>
      <c r="Z27" s="354"/>
      <c r="AA27" s="343">
        <f t="shared" si="0"/>
        <v>12.578999999999999</v>
      </c>
    </row>
    <row r="28" spans="2:27" x14ac:dyDescent="0.2">
      <c r="B28" s="30" t="s">
        <v>377</v>
      </c>
      <c r="C28" s="30"/>
      <c r="D28" s="30"/>
      <c r="E28" s="30" t="s">
        <v>198</v>
      </c>
      <c r="F28" s="30" t="s">
        <v>199</v>
      </c>
      <c r="G28" s="343"/>
      <c r="H28" s="343">
        <v>0.1</v>
      </c>
      <c r="I28" s="343">
        <v>0.2</v>
      </c>
      <c r="J28" s="343">
        <v>0.4</v>
      </c>
      <c r="K28" s="343">
        <v>1.8</v>
      </c>
      <c r="L28" s="343">
        <v>0.2</v>
      </c>
      <c r="M28" s="343"/>
      <c r="N28" s="343">
        <v>2.0529999999999999</v>
      </c>
      <c r="O28" s="343">
        <v>1.2250000000000001</v>
      </c>
      <c r="P28" s="343">
        <v>2</v>
      </c>
      <c r="Q28" s="343">
        <v>2.2000000000000002</v>
      </c>
      <c r="R28" s="343">
        <v>1.1000000000000001</v>
      </c>
      <c r="S28" s="343">
        <v>1.8</v>
      </c>
      <c r="T28" s="343">
        <v>1.4</v>
      </c>
      <c r="U28" s="343">
        <v>0.82099999999999995</v>
      </c>
      <c r="V28" s="343">
        <v>1.175</v>
      </c>
      <c r="W28" s="343">
        <v>0.435</v>
      </c>
      <c r="X28" s="343">
        <v>1.9E-2</v>
      </c>
      <c r="Y28" s="366">
        <v>0.59</v>
      </c>
      <c r="Z28" s="343"/>
      <c r="AA28" s="343">
        <f t="shared" si="0"/>
        <v>17.517999999999997</v>
      </c>
    </row>
    <row r="29" spans="2:27" x14ac:dyDescent="0.2">
      <c r="B29" s="30" t="s">
        <v>377</v>
      </c>
      <c r="C29" s="30"/>
      <c r="D29" s="30"/>
      <c r="E29" s="30" t="s">
        <v>204</v>
      </c>
      <c r="F29" s="30" t="s">
        <v>413</v>
      </c>
      <c r="G29" s="343"/>
      <c r="H29" s="343"/>
      <c r="I29" s="343"/>
      <c r="J29" s="343">
        <v>0.2</v>
      </c>
      <c r="K29" s="343">
        <v>0.1</v>
      </c>
      <c r="L29" s="343"/>
      <c r="M29" s="343"/>
      <c r="N29" s="343"/>
      <c r="O29" s="343">
        <v>1.3</v>
      </c>
      <c r="P29" s="356">
        <v>39.700000000000003</v>
      </c>
      <c r="Q29" s="356">
        <v>28.4</v>
      </c>
      <c r="R29" s="343">
        <v>9.6</v>
      </c>
      <c r="S29" s="343">
        <v>13.8</v>
      </c>
      <c r="T29" s="343">
        <v>39.299999999999997</v>
      </c>
      <c r="U29" s="343"/>
      <c r="V29" s="343"/>
      <c r="W29" s="343"/>
      <c r="X29" s="343"/>
      <c r="Y29" s="343"/>
      <c r="Z29" s="343"/>
      <c r="AA29" s="343">
        <f t="shared" si="0"/>
        <v>132.39999999999998</v>
      </c>
    </row>
    <row r="30" spans="2:27" x14ac:dyDescent="0.2">
      <c r="B30" s="112"/>
      <c r="C30" s="112"/>
      <c r="D30" s="112"/>
      <c r="E30" s="112"/>
      <c r="F30" s="112"/>
      <c r="G30" s="356"/>
      <c r="H30" s="356"/>
      <c r="I30" s="356"/>
      <c r="J30" s="356"/>
      <c r="K30" s="356"/>
      <c r="L30" s="356"/>
      <c r="M30" s="356"/>
      <c r="N30" s="356"/>
      <c r="O30" s="356"/>
      <c r="P30" s="356"/>
      <c r="Q30" s="356"/>
      <c r="R30" s="356"/>
      <c r="S30" s="356"/>
      <c r="T30" s="356"/>
      <c r="U30" s="356"/>
      <c r="V30" s="356"/>
      <c r="W30" s="356"/>
      <c r="X30" s="356"/>
      <c r="Y30" s="356"/>
      <c r="Z30" s="356"/>
      <c r="AA30" s="343">
        <f t="shared" si="0"/>
        <v>0</v>
      </c>
    </row>
    <row r="31" spans="2:27" x14ac:dyDescent="0.2">
      <c r="B31" s="112"/>
      <c r="C31" s="112"/>
      <c r="D31" s="112"/>
      <c r="E31" s="112"/>
      <c r="F31" s="112"/>
      <c r="G31" s="356"/>
      <c r="H31" s="356"/>
      <c r="I31" s="356"/>
      <c r="J31" s="356"/>
      <c r="K31" s="356"/>
      <c r="L31" s="356"/>
      <c r="M31" s="356"/>
      <c r="N31" s="356"/>
      <c r="O31" s="356"/>
      <c r="P31" s="356"/>
      <c r="Q31" s="356"/>
      <c r="R31" s="356"/>
      <c r="S31" s="356"/>
      <c r="T31" s="356"/>
      <c r="U31" s="356"/>
      <c r="V31" s="356"/>
      <c r="W31" s="356"/>
      <c r="X31" s="356"/>
      <c r="Y31" s="356"/>
      <c r="Z31" s="356"/>
      <c r="AA31" s="343">
        <f t="shared" si="0"/>
        <v>0</v>
      </c>
    </row>
    <row r="32" spans="2:27" x14ac:dyDescent="0.2">
      <c r="B32" s="112"/>
      <c r="C32" s="112"/>
      <c r="D32" s="112"/>
      <c r="E32" s="112"/>
      <c r="F32" s="112"/>
      <c r="G32" s="356"/>
      <c r="H32" s="356"/>
      <c r="I32" s="356"/>
      <c r="J32" s="356"/>
      <c r="K32" s="356"/>
      <c r="L32" s="356"/>
      <c r="M32" s="356"/>
      <c r="N32" s="356"/>
      <c r="O32" s="356"/>
      <c r="P32" s="356"/>
      <c r="Q32" s="356"/>
      <c r="R32" s="356"/>
      <c r="S32" s="356"/>
      <c r="T32" s="356"/>
      <c r="U32" s="356"/>
      <c r="V32" s="356"/>
      <c r="W32" s="356"/>
      <c r="X32" s="356"/>
      <c r="Y32" s="356"/>
      <c r="Z32" s="356"/>
      <c r="AA32" s="343">
        <f t="shared" si="0"/>
        <v>0</v>
      </c>
    </row>
    <row r="33" spans="2:27" x14ac:dyDescent="0.2">
      <c r="B33" s="112"/>
      <c r="C33" s="112"/>
      <c r="D33" s="112"/>
      <c r="E33" s="112"/>
      <c r="F33" s="112"/>
      <c r="G33" s="356"/>
      <c r="H33" s="356"/>
      <c r="I33" s="356"/>
      <c r="J33" s="356"/>
      <c r="K33" s="356"/>
      <c r="L33" s="356"/>
      <c r="M33" s="356"/>
      <c r="N33" s="356"/>
      <c r="O33" s="356"/>
      <c r="P33" s="356"/>
      <c r="Q33" s="356"/>
      <c r="R33" s="356"/>
      <c r="S33" s="356"/>
      <c r="T33" s="356"/>
      <c r="U33" s="356"/>
      <c r="V33" s="356"/>
      <c r="W33" s="356"/>
      <c r="X33" s="356"/>
      <c r="Y33" s="356"/>
      <c r="Z33" s="356"/>
      <c r="AA33" s="343">
        <f t="shared" si="0"/>
        <v>0</v>
      </c>
    </row>
    <row r="34" spans="2:27" x14ac:dyDescent="0.2">
      <c r="B34" s="112"/>
      <c r="C34" s="112"/>
      <c r="D34" s="112"/>
      <c r="E34" s="112"/>
      <c r="F34" s="112"/>
      <c r="G34" s="356"/>
      <c r="H34" s="356"/>
      <c r="I34" s="356"/>
      <c r="J34" s="356"/>
      <c r="K34" s="356"/>
      <c r="L34" s="356"/>
      <c r="M34" s="356"/>
      <c r="N34" s="356"/>
      <c r="O34" s="356"/>
      <c r="P34" s="356"/>
      <c r="Q34" s="356"/>
      <c r="R34" s="356"/>
      <c r="S34" s="356"/>
      <c r="T34" s="356"/>
      <c r="U34" s="356"/>
      <c r="V34" s="356"/>
      <c r="W34" s="356"/>
      <c r="X34" s="356"/>
      <c r="Y34" s="356"/>
      <c r="Z34" s="356"/>
      <c r="AA34" s="343">
        <f t="shared" si="0"/>
        <v>0</v>
      </c>
    </row>
    <row r="35" spans="2:27" x14ac:dyDescent="0.2">
      <c r="B35" s="112"/>
      <c r="C35" s="112"/>
      <c r="D35" s="112"/>
      <c r="E35" s="112"/>
      <c r="F35" s="112"/>
      <c r="G35" s="356"/>
      <c r="H35" s="356"/>
      <c r="I35" s="356"/>
      <c r="J35" s="356"/>
      <c r="K35" s="356"/>
      <c r="L35" s="356"/>
      <c r="M35" s="356"/>
      <c r="N35" s="356"/>
      <c r="O35" s="356"/>
      <c r="P35" s="356"/>
      <c r="Q35" s="356"/>
      <c r="R35" s="356"/>
      <c r="S35" s="356"/>
      <c r="T35" s="356"/>
      <c r="U35" s="356"/>
      <c r="V35" s="356"/>
      <c r="W35" s="356"/>
      <c r="X35" s="356"/>
      <c r="Y35" s="356"/>
      <c r="Z35" s="356"/>
      <c r="AA35" s="343">
        <f t="shared" si="0"/>
        <v>0</v>
      </c>
    </row>
    <row r="36" spans="2:27" x14ac:dyDescent="0.2">
      <c r="B36" s="112"/>
      <c r="C36" s="112"/>
      <c r="D36" s="112"/>
      <c r="E36" s="112"/>
      <c r="F36" s="112"/>
      <c r="G36" s="356"/>
      <c r="H36" s="356"/>
      <c r="I36" s="356"/>
      <c r="J36" s="356"/>
      <c r="K36" s="356"/>
      <c r="L36" s="356"/>
      <c r="M36" s="356"/>
      <c r="N36" s="356"/>
      <c r="O36" s="356"/>
      <c r="P36" s="356"/>
      <c r="Q36" s="356"/>
      <c r="R36" s="356"/>
      <c r="S36" s="356"/>
      <c r="T36" s="356"/>
      <c r="U36" s="356"/>
      <c r="V36" s="356"/>
      <c r="W36" s="356"/>
      <c r="X36" s="356"/>
      <c r="Y36" s="356"/>
      <c r="Z36" s="356"/>
      <c r="AA36" s="343">
        <f t="shared" si="0"/>
        <v>0</v>
      </c>
    </row>
    <row r="37" spans="2:27" x14ac:dyDescent="0.2">
      <c r="B37" s="112"/>
      <c r="C37" s="112"/>
      <c r="D37" s="112"/>
      <c r="E37" s="112"/>
      <c r="F37" s="112"/>
      <c r="G37" s="356"/>
      <c r="H37" s="356"/>
      <c r="I37" s="356"/>
      <c r="J37" s="356"/>
      <c r="K37" s="356"/>
      <c r="L37" s="356"/>
      <c r="M37" s="356"/>
      <c r="N37" s="356"/>
      <c r="O37" s="356"/>
      <c r="P37" s="356"/>
      <c r="Q37" s="356"/>
      <c r="R37" s="356"/>
      <c r="S37" s="356"/>
      <c r="T37" s="356"/>
      <c r="U37" s="356"/>
      <c r="V37" s="356"/>
      <c r="W37" s="356"/>
      <c r="X37" s="356"/>
      <c r="Y37" s="356"/>
      <c r="Z37" s="356"/>
      <c r="AA37" s="343">
        <f t="shared" si="0"/>
        <v>0</v>
      </c>
    </row>
    <row r="38" spans="2:27" x14ac:dyDescent="0.2">
      <c r="C38" s="30" t="s">
        <v>309</v>
      </c>
      <c r="D38" s="30"/>
      <c r="E38" s="30"/>
      <c r="F38" s="30"/>
      <c r="G38" s="343">
        <v>20.100000000000001</v>
      </c>
      <c r="H38" s="343">
        <v>34.799999999999997</v>
      </c>
      <c r="I38" s="343">
        <v>47.5</v>
      </c>
      <c r="J38" s="343">
        <v>23.5</v>
      </c>
      <c r="K38" s="343">
        <v>42.6</v>
      </c>
      <c r="L38" s="343">
        <v>17.399999999999999</v>
      </c>
      <c r="M38" s="343">
        <v>24.542999999999999</v>
      </c>
      <c r="N38" s="343">
        <v>58.061</v>
      </c>
      <c r="O38" s="343">
        <v>110.2</v>
      </c>
      <c r="P38" s="343">
        <v>128.5</v>
      </c>
      <c r="Q38" s="343">
        <v>55.9</v>
      </c>
      <c r="R38" s="343">
        <v>42.6</v>
      </c>
      <c r="S38" s="343">
        <v>24.3</v>
      </c>
      <c r="T38" s="343">
        <v>61.3</v>
      </c>
      <c r="U38" s="343">
        <v>21</v>
      </c>
      <c r="V38" s="343"/>
      <c r="W38" s="343">
        <v>1.9059999999999999</v>
      </c>
      <c r="X38" s="343">
        <v>90.802999999999997</v>
      </c>
      <c r="Y38" s="343"/>
      <c r="Z38" s="343"/>
      <c r="AA38" s="343">
        <f t="shared" si="0"/>
        <v>805.01299999999992</v>
      </c>
    </row>
    <row r="39" spans="2:27" x14ac:dyDescent="0.2">
      <c r="C39" s="26" t="s">
        <v>310</v>
      </c>
      <c r="G39" s="357">
        <f t="shared" ref="G39:Z39" si="1">SUM(G3:G37)</f>
        <v>20.148</v>
      </c>
      <c r="H39" s="357">
        <f t="shared" si="1"/>
        <v>34.722000000000001</v>
      </c>
      <c r="I39" s="357">
        <f t="shared" si="1"/>
        <v>47.284999999999997</v>
      </c>
      <c r="J39" s="357">
        <f t="shared" si="1"/>
        <v>23.703999999999997</v>
      </c>
      <c r="K39" s="357">
        <f t="shared" si="1"/>
        <v>42.583999999999996</v>
      </c>
      <c r="L39" s="357">
        <f t="shared" si="1"/>
        <v>17.353999999999999</v>
      </c>
      <c r="M39" s="357">
        <f t="shared" si="1"/>
        <v>24.542999999999999</v>
      </c>
      <c r="N39" s="357">
        <f t="shared" si="1"/>
        <v>58.070999999999998</v>
      </c>
      <c r="O39" s="357">
        <f t="shared" si="1"/>
        <v>110.18899999999999</v>
      </c>
      <c r="P39" s="357">
        <f t="shared" si="1"/>
        <v>128.5</v>
      </c>
      <c r="Q39" s="357">
        <f t="shared" si="1"/>
        <v>55.9</v>
      </c>
      <c r="R39" s="357">
        <f t="shared" si="1"/>
        <v>42.7</v>
      </c>
      <c r="S39" s="357">
        <f t="shared" si="1"/>
        <v>24.3</v>
      </c>
      <c r="T39" s="357">
        <f t="shared" si="1"/>
        <v>61.3</v>
      </c>
      <c r="U39" s="357">
        <f t="shared" si="1"/>
        <v>20.958000000000002</v>
      </c>
      <c r="V39" s="357">
        <f t="shared" si="1"/>
        <v>93.414999999999992</v>
      </c>
      <c r="W39" s="357">
        <f t="shared" si="1"/>
        <v>1.9060000000000001</v>
      </c>
      <c r="X39" s="357">
        <f t="shared" si="1"/>
        <v>90.803000000000011</v>
      </c>
      <c r="Y39" s="357">
        <f t="shared" si="1"/>
        <v>162.11399999999995</v>
      </c>
      <c r="Z39" s="357">
        <f t="shared" si="1"/>
        <v>0</v>
      </c>
      <c r="AA39" s="343">
        <f t="shared" si="0"/>
        <v>1060.4959999999996</v>
      </c>
    </row>
    <row r="40" spans="2:27" x14ac:dyDescent="0.2">
      <c r="AA40" s="343">
        <f t="shared" si="0"/>
        <v>0</v>
      </c>
    </row>
    <row r="41" spans="2:27" x14ac:dyDescent="0.2">
      <c r="U41" s="314"/>
    </row>
    <row r="42" spans="2:27" ht="15" x14ac:dyDescent="0.25">
      <c r="B42" s="26" t="s">
        <v>376</v>
      </c>
      <c r="G42" s="54"/>
      <c r="H42" s="54"/>
      <c r="I42" s="54"/>
      <c r="J42" s="54"/>
      <c r="K42" s="54"/>
      <c r="L42" s="54"/>
      <c r="M42" s="54"/>
      <c r="N42" s="54"/>
      <c r="O42" s="54"/>
      <c r="P42" s="56"/>
      <c r="Q42" s="56"/>
      <c r="R42" s="56"/>
      <c r="S42" s="56"/>
      <c r="T42" s="54"/>
    </row>
  </sheetData>
  <pageMargins left="0.75" right="0.75" top="1" bottom="1" header="0.5" footer="0.5"/>
  <pageSetup scale="3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0000"/>
    <pageSetUpPr fitToPage="1"/>
  </sheetPr>
  <dimension ref="B2:AA61"/>
  <sheetViews>
    <sheetView zoomScale="85" zoomScaleNormal="85" workbookViewId="0">
      <pane xSplit="6" ySplit="2" topLeftCell="N31" activePane="bottomRight" state="frozen"/>
      <selection activeCell="D30" sqref="D30"/>
      <selection pane="topRight" activeCell="D30" sqref="D30"/>
      <selection pane="bottomLeft" activeCell="D30" sqref="D30"/>
      <selection pane="bottomRight" activeCell="AA31" sqref="AA31"/>
    </sheetView>
  </sheetViews>
  <sheetFormatPr defaultColWidth="8.85546875" defaultRowHeight="12.75" x14ac:dyDescent="0.2"/>
  <cols>
    <col min="1" max="1" width="1.7109375" style="26" customWidth="1"/>
    <col min="2" max="2" width="8.85546875" style="26"/>
    <col min="3" max="3" width="24.42578125" style="26" customWidth="1"/>
    <col min="4" max="4" width="11.140625" style="26" customWidth="1"/>
    <col min="5" max="5" width="8.85546875" style="35"/>
    <col min="6" max="6" width="55.140625" style="26" bestFit="1" customWidth="1"/>
    <col min="7" max="26" width="9" style="26" bestFit="1" customWidth="1"/>
    <col min="27" max="27" width="9.85546875" style="26" bestFit="1" customWidth="1"/>
    <col min="28" max="16384" width="8.85546875" style="26"/>
  </cols>
  <sheetData>
    <row r="2" spans="2:27" s="35" customFormat="1" x14ac:dyDescent="0.2">
      <c r="B2" s="31" t="s">
        <v>139</v>
      </c>
      <c r="C2" s="57" t="s">
        <v>142</v>
      </c>
      <c r="D2" s="31" t="s">
        <v>143</v>
      </c>
      <c r="E2" s="31" t="s">
        <v>144</v>
      </c>
      <c r="F2" s="31"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31" t="s">
        <v>159</v>
      </c>
      <c r="U2" s="31" t="s">
        <v>160</v>
      </c>
      <c r="V2" s="31">
        <v>2012</v>
      </c>
      <c r="W2" s="31">
        <v>2013</v>
      </c>
      <c r="X2" s="31">
        <v>2014</v>
      </c>
      <c r="Y2" s="31">
        <v>2015</v>
      </c>
      <c r="Z2" s="31">
        <v>2016</v>
      </c>
      <c r="AA2" s="31" t="s">
        <v>1396</v>
      </c>
    </row>
    <row r="3" spans="2:27" ht="15" x14ac:dyDescent="0.25">
      <c r="B3" s="30" t="s">
        <v>415</v>
      </c>
      <c r="C3" s="36" t="s">
        <v>416</v>
      </c>
      <c r="D3" s="30" t="s">
        <v>164</v>
      </c>
      <c r="E3" s="31">
        <v>3150</v>
      </c>
      <c r="F3" s="30" t="s">
        <v>417</v>
      </c>
      <c r="G3" s="358">
        <v>11.9</v>
      </c>
      <c r="H3" s="358">
        <v>8.1</v>
      </c>
      <c r="I3" s="358">
        <v>15</v>
      </c>
      <c r="J3" s="358">
        <v>1.2</v>
      </c>
      <c r="K3" s="358"/>
      <c r="L3" s="358"/>
      <c r="M3" s="358"/>
      <c r="N3" s="358"/>
      <c r="O3" s="358"/>
      <c r="P3" s="358"/>
      <c r="Q3" s="358"/>
      <c r="R3" s="358"/>
      <c r="S3" s="358"/>
      <c r="T3" s="358"/>
      <c r="U3" s="353"/>
      <c r="V3" s="353"/>
      <c r="W3" s="353"/>
      <c r="X3" s="353"/>
      <c r="Y3" s="353"/>
      <c r="Z3" s="353"/>
      <c r="AA3" s="343">
        <f t="shared" ref="AA3:AA46" si="0">SUM(G3:Z3)</f>
        <v>36.200000000000003</v>
      </c>
    </row>
    <row r="4" spans="2:27" ht="15" x14ac:dyDescent="0.25">
      <c r="B4" s="30" t="s">
        <v>415</v>
      </c>
      <c r="C4" s="36" t="s">
        <v>163</v>
      </c>
      <c r="D4" s="30" t="s">
        <v>164</v>
      </c>
      <c r="E4" s="31">
        <v>3455</v>
      </c>
      <c r="F4" s="30" t="s">
        <v>418</v>
      </c>
      <c r="G4" s="358">
        <v>1.3</v>
      </c>
      <c r="H4" s="358">
        <v>5</v>
      </c>
      <c r="I4" s="358">
        <v>5.0999999999999996</v>
      </c>
      <c r="J4" s="358">
        <v>2.1</v>
      </c>
      <c r="K4" s="358">
        <v>0.4</v>
      </c>
      <c r="L4" s="358"/>
      <c r="M4" s="358"/>
      <c r="N4" s="358"/>
      <c r="O4" s="358"/>
      <c r="P4" s="358"/>
      <c r="Q4" s="358"/>
      <c r="R4" s="358"/>
      <c r="S4" s="358"/>
      <c r="T4" s="358"/>
      <c r="U4" s="353"/>
      <c r="V4" s="353"/>
      <c r="W4" s="353"/>
      <c r="X4" s="353"/>
      <c r="Y4" s="340"/>
      <c r="Z4" s="353"/>
      <c r="AA4" s="343">
        <f t="shared" si="0"/>
        <v>13.899999999999999</v>
      </c>
    </row>
    <row r="5" spans="2:27" ht="15" x14ac:dyDescent="0.25">
      <c r="B5" s="30" t="s">
        <v>415</v>
      </c>
      <c r="C5" s="36"/>
      <c r="D5" s="30"/>
      <c r="E5" s="31">
        <v>6019</v>
      </c>
      <c r="F5" s="30" t="s">
        <v>419</v>
      </c>
      <c r="G5" s="358">
        <v>0.4</v>
      </c>
      <c r="H5" s="358"/>
      <c r="I5" s="358"/>
      <c r="J5" s="358"/>
      <c r="K5" s="358"/>
      <c r="L5" s="358"/>
      <c r="M5" s="358"/>
      <c r="N5" s="358"/>
      <c r="O5" s="358"/>
      <c r="P5" s="358"/>
      <c r="Q5" s="358"/>
      <c r="R5" s="358"/>
      <c r="S5" s="358"/>
      <c r="T5" s="358"/>
      <c r="U5" s="353"/>
      <c r="V5" s="353"/>
      <c r="W5" s="353"/>
      <c r="X5" s="353"/>
      <c r="Y5" s="340"/>
      <c r="Z5" s="353"/>
      <c r="AA5" s="343">
        <f t="shared" si="0"/>
        <v>0.4</v>
      </c>
    </row>
    <row r="6" spans="2:27" ht="15" x14ac:dyDescent="0.25">
      <c r="B6" s="30" t="s">
        <v>415</v>
      </c>
      <c r="C6" s="36"/>
      <c r="D6" s="30" t="s">
        <v>164</v>
      </c>
      <c r="E6" s="31">
        <v>6030</v>
      </c>
      <c r="F6" s="30" t="s">
        <v>420</v>
      </c>
      <c r="G6" s="358">
        <v>0.7</v>
      </c>
      <c r="H6" s="358"/>
      <c r="I6" s="358"/>
      <c r="J6" s="358"/>
      <c r="K6" s="358"/>
      <c r="L6" s="358"/>
      <c r="M6" s="358"/>
      <c r="N6" s="358"/>
      <c r="O6" s="358"/>
      <c r="P6" s="358"/>
      <c r="Q6" s="358"/>
      <c r="R6" s="358"/>
      <c r="S6" s="358"/>
      <c r="T6" s="358"/>
      <c r="U6" s="353"/>
      <c r="V6" s="353"/>
      <c r="W6" s="353"/>
      <c r="X6" s="353"/>
      <c r="Y6" s="340"/>
      <c r="Z6" s="353"/>
      <c r="AA6" s="343">
        <f t="shared" si="0"/>
        <v>0.7</v>
      </c>
    </row>
    <row r="7" spans="2:27" ht="15" x14ac:dyDescent="0.25">
      <c r="B7" s="30" t="s">
        <v>415</v>
      </c>
      <c r="C7" s="36" t="s">
        <v>421</v>
      </c>
      <c r="D7" s="30" t="s">
        <v>178</v>
      </c>
      <c r="E7" s="31" t="s">
        <v>422</v>
      </c>
      <c r="F7" s="30" t="s">
        <v>423</v>
      </c>
      <c r="G7" s="358"/>
      <c r="H7" s="358">
        <v>1.2</v>
      </c>
      <c r="I7" s="358">
        <v>0</v>
      </c>
      <c r="J7" s="358">
        <v>0.2</v>
      </c>
      <c r="K7" s="358">
        <v>1.2</v>
      </c>
      <c r="L7" s="358"/>
      <c r="M7" s="358"/>
      <c r="N7" s="358"/>
      <c r="O7" s="358"/>
      <c r="P7" s="358"/>
      <c r="Q7" s="358"/>
      <c r="R7" s="358">
        <v>0.4</v>
      </c>
      <c r="S7" s="358">
        <v>0.4</v>
      </c>
      <c r="T7" s="358"/>
      <c r="U7" s="353"/>
      <c r="V7" s="353">
        <v>5.6000000000000001E-2</v>
      </c>
      <c r="W7" s="353">
        <v>0.156</v>
      </c>
      <c r="X7" s="353"/>
      <c r="Y7" s="340"/>
      <c r="Z7" s="353"/>
      <c r="AA7" s="343">
        <f t="shared" si="0"/>
        <v>3.6119999999999997</v>
      </c>
    </row>
    <row r="8" spans="2:27" ht="15" x14ac:dyDescent="0.25">
      <c r="B8" s="30" t="s">
        <v>415</v>
      </c>
      <c r="C8" s="36" t="s">
        <v>424</v>
      </c>
      <c r="D8" s="30" t="s">
        <v>187</v>
      </c>
      <c r="E8" s="31">
        <v>6037</v>
      </c>
      <c r="F8" s="30" t="s">
        <v>425</v>
      </c>
      <c r="G8" s="358">
        <v>19.7</v>
      </c>
      <c r="H8" s="358">
        <v>40.200000000000003</v>
      </c>
      <c r="I8" s="358">
        <v>41</v>
      </c>
      <c r="J8" s="358">
        <v>35.700000000000003</v>
      </c>
      <c r="K8" s="358">
        <v>32</v>
      </c>
      <c r="L8" s="358">
        <v>9.9</v>
      </c>
      <c r="M8" s="358"/>
      <c r="N8" s="358"/>
      <c r="O8" s="358"/>
      <c r="P8" s="358"/>
      <c r="Q8" s="358"/>
      <c r="R8" s="358"/>
      <c r="S8" s="358"/>
      <c r="T8" s="358"/>
      <c r="U8" s="353"/>
      <c r="V8" s="353"/>
      <c r="W8" s="353"/>
      <c r="X8" s="353"/>
      <c r="Y8" s="340"/>
      <c r="Z8" s="353"/>
      <c r="AA8" s="343">
        <f t="shared" si="0"/>
        <v>178.50000000000003</v>
      </c>
    </row>
    <row r="9" spans="2:27" ht="15" x14ac:dyDescent="0.25">
      <c r="B9" s="30" t="s">
        <v>415</v>
      </c>
      <c r="C9" s="36" t="s">
        <v>426</v>
      </c>
      <c r="D9" s="30" t="s">
        <v>164</v>
      </c>
      <c r="E9" s="31" t="s">
        <v>427</v>
      </c>
      <c r="F9" s="30" t="s">
        <v>428</v>
      </c>
      <c r="G9" s="358"/>
      <c r="H9" s="358"/>
      <c r="I9" s="358">
        <v>10.3</v>
      </c>
      <c r="J9" s="358">
        <v>22.3</v>
      </c>
      <c r="K9" s="358">
        <v>33</v>
      </c>
      <c r="L9" s="358">
        <v>4</v>
      </c>
      <c r="M9" s="358">
        <v>58.3</v>
      </c>
      <c r="N9" s="358">
        <v>76.900000000000006</v>
      </c>
      <c r="O9" s="358">
        <v>98.9</v>
      </c>
      <c r="P9" s="358">
        <v>77.8</v>
      </c>
      <c r="Q9" s="358">
        <v>52.2</v>
      </c>
      <c r="R9" s="358">
        <v>84.4</v>
      </c>
      <c r="S9" s="358">
        <v>94.9</v>
      </c>
      <c r="T9" s="358">
        <v>60.8</v>
      </c>
      <c r="U9" s="353">
        <v>31.445</v>
      </c>
      <c r="V9" s="353"/>
      <c r="W9" s="353"/>
      <c r="X9" s="353"/>
      <c r="Y9" s="340"/>
      <c r="Z9" s="353"/>
      <c r="AA9" s="343">
        <f t="shared" si="0"/>
        <v>705.245</v>
      </c>
    </row>
    <row r="10" spans="2:27" ht="15" x14ac:dyDescent="0.25">
      <c r="B10" s="30" t="s">
        <v>415</v>
      </c>
      <c r="C10" s="36"/>
      <c r="D10" s="30" t="s">
        <v>225</v>
      </c>
      <c r="E10" s="31">
        <v>6103</v>
      </c>
      <c r="F10" s="30" t="s">
        <v>429</v>
      </c>
      <c r="G10" s="358"/>
      <c r="H10" s="358"/>
      <c r="I10" s="358"/>
      <c r="J10" s="358"/>
      <c r="K10" s="358">
        <v>0.1</v>
      </c>
      <c r="L10" s="358">
        <v>2.1</v>
      </c>
      <c r="M10" s="358">
        <v>0.1</v>
      </c>
      <c r="N10" s="358"/>
      <c r="O10" s="358"/>
      <c r="P10" s="358"/>
      <c r="Q10" s="358"/>
      <c r="R10" s="358"/>
      <c r="S10" s="358"/>
      <c r="T10" s="358"/>
      <c r="U10" s="353"/>
      <c r="V10" s="353"/>
      <c r="W10" s="353"/>
      <c r="X10" s="353"/>
      <c r="Y10" s="340"/>
      <c r="Z10" s="353"/>
      <c r="AA10" s="343">
        <f t="shared" si="0"/>
        <v>2.3000000000000003</v>
      </c>
    </row>
    <row r="11" spans="2:27" ht="15" x14ac:dyDescent="0.25">
      <c r="B11" s="30" t="s">
        <v>415</v>
      </c>
      <c r="C11" s="36" t="s">
        <v>228</v>
      </c>
      <c r="D11" s="30" t="s">
        <v>225</v>
      </c>
      <c r="E11" s="31">
        <v>6151</v>
      </c>
      <c r="F11" s="30" t="s">
        <v>430</v>
      </c>
      <c r="G11" s="358"/>
      <c r="H11" s="358"/>
      <c r="I11" s="358">
        <v>6.6</v>
      </c>
      <c r="J11" s="358"/>
      <c r="K11" s="358"/>
      <c r="L11" s="358"/>
      <c r="M11" s="358"/>
      <c r="N11" s="358"/>
      <c r="O11" s="358"/>
      <c r="P11" s="358"/>
      <c r="Q11" s="358"/>
      <c r="R11" s="358"/>
      <c r="S11" s="358"/>
      <c r="T11" s="358"/>
      <c r="U11" s="353"/>
      <c r="V11" s="353"/>
      <c r="W11" s="353"/>
      <c r="X11" s="353"/>
      <c r="Y11" s="340">
        <v>317.46600000000001</v>
      </c>
      <c r="Z11" s="353"/>
      <c r="AA11" s="343">
        <f t="shared" si="0"/>
        <v>324.06600000000003</v>
      </c>
    </row>
    <row r="12" spans="2:27" ht="15" x14ac:dyDescent="0.25">
      <c r="B12" s="30" t="s">
        <v>415</v>
      </c>
      <c r="C12" s="36" t="s">
        <v>431</v>
      </c>
      <c r="D12" s="30" t="s">
        <v>225</v>
      </c>
      <c r="E12" s="31">
        <v>6152</v>
      </c>
      <c r="F12" s="30" t="s">
        <v>432</v>
      </c>
      <c r="G12" s="358"/>
      <c r="H12" s="358">
        <v>8.8000000000000007</v>
      </c>
      <c r="I12" s="358"/>
      <c r="J12" s="358"/>
      <c r="K12" s="358"/>
      <c r="L12" s="358"/>
      <c r="M12" s="358"/>
      <c r="N12" s="358"/>
      <c r="O12" s="358"/>
      <c r="P12" s="358"/>
      <c r="Q12" s="358"/>
      <c r="R12" s="357"/>
      <c r="S12" s="358"/>
      <c r="T12" s="358"/>
      <c r="U12" s="353"/>
      <c r="V12" s="353"/>
      <c r="W12" s="353"/>
      <c r="X12" s="353"/>
      <c r="Y12" s="340"/>
      <c r="Z12" s="353"/>
      <c r="AA12" s="343">
        <f t="shared" si="0"/>
        <v>8.8000000000000007</v>
      </c>
    </row>
    <row r="13" spans="2:27" ht="15" x14ac:dyDescent="0.25">
      <c r="B13" s="30" t="s">
        <v>96</v>
      </c>
      <c r="C13" s="36" t="s">
        <v>433</v>
      </c>
      <c r="D13" s="30" t="s">
        <v>434</v>
      </c>
      <c r="E13" s="31" t="s">
        <v>435</v>
      </c>
      <c r="F13" s="30" t="s">
        <v>436</v>
      </c>
      <c r="G13" s="358"/>
      <c r="H13" s="358"/>
      <c r="I13" s="358"/>
      <c r="J13" s="358"/>
      <c r="K13" s="358"/>
      <c r="L13" s="358"/>
      <c r="M13" s="358"/>
      <c r="N13" s="358"/>
      <c r="O13" s="358"/>
      <c r="P13" s="358">
        <v>10.9</v>
      </c>
      <c r="Q13" s="358">
        <v>36.9</v>
      </c>
      <c r="R13" s="358">
        <v>148</v>
      </c>
      <c r="S13" s="358">
        <v>280.10000000000002</v>
      </c>
      <c r="T13" s="358">
        <v>437.9</v>
      </c>
      <c r="U13" s="353">
        <v>672.71699999999998</v>
      </c>
      <c r="V13" s="353">
        <v>851.47</v>
      </c>
      <c r="W13" s="353">
        <v>948.93200000000002</v>
      </c>
      <c r="X13" s="353">
        <v>1059.5170000000001</v>
      </c>
      <c r="Y13" s="340"/>
      <c r="Z13" s="353"/>
      <c r="AA13" s="343">
        <f t="shared" si="0"/>
        <v>4446.4359999999997</v>
      </c>
    </row>
    <row r="14" spans="2:27" ht="15" x14ac:dyDescent="0.25">
      <c r="B14" s="30" t="s">
        <v>415</v>
      </c>
      <c r="C14" s="36" t="s">
        <v>228</v>
      </c>
      <c r="D14" s="30" t="s">
        <v>225</v>
      </c>
      <c r="E14" s="31">
        <v>7788</v>
      </c>
      <c r="F14" s="30" t="s">
        <v>437</v>
      </c>
      <c r="G14" s="358"/>
      <c r="H14" s="358"/>
      <c r="I14" s="358"/>
      <c r="J14" s="358">
        <v>2.6</v>
      </c>
      <c r="K14" s="358"/>
      <c r="L14" s="358"/>
      <c r="M14" s="358"/>
      <c r="N14" s="358"/>
      <c r="O14" s="358"/>
      <c r="P14" s="358"/>
      <c r="Q14" s="358"/>
      <c r="R14" s="358"/>
      <c r="S14" s="358"/>
      <c r="T14" s="358"/>
      <c r="U14" s="353"/>
      <c r="V14" s="353"/>
      <c r="W14" s="353"/>
      <c r="X14" s="353"/>
      <c r="Y14" s="340"/>
      <c r="Z14" s="353"/>
      <c r="AA14" s="343">
        <f t="shared" si="0"/>
        <v>2.6</v>
      </c>
    </row>
    <row r="15" spans="2:27" ht="15" x14ac:dyDescent="0.25">
      <c r="B15" s="30" t="s">
        <v>415</v>
      </c>
      <c r="C15" s="36"/>
      <c r="D15" s="30"/>
      <c r="E15" s="31">
        <v>8097</v>
      </c>
      <c r="F15" s="30" t="s">
        <v>438</v>
      </c>
      <c r="G15" s="358"/>
      <c r="H15" s="358"/>
      <c r="I15" s="358"/>
      <c r="J15" s="358"/>
      <c r="K15" s="358"/>
      <c r="L15" s="358"/>
      <c r="M15" s="358">
        <v>3</v>
      </c>
      <c r="N15" s="358"/>
      <c r="O15" s="358"/>
      <c r="P15" s="358"/>
      <c r="Q15" s="358"/>
      <c r="R15" s="357"/>
      <c r="S15" s="358"/>
      <c r="T15" s="358"/>
      <c r="U15" s="353"/>
      <c r="V15" s="353"/>
      <c r="W15" s="353"/>
      <c r="X15" s="353"/>
      <c r="Y15" s="340"/>
      <c r="Z15" s="353"/>
      <c r="AA15" s="343">
        <f t="shared" si="0"/>
        <v>3</v>
      </c>
    </row>
    <row r="16" spans="2:27" ht="15" x14ac:dyDescent="0.25">
      <c r="B16" s="30" t="s">
        <v>415</v>
      </c>
      <c r="C16" s="36" t="s">
        <v>163</v>
      </c>
      <c r="D16" s="30" t="s">
        <v>164</v>
      </c>
      <c r="E16" s="31" t="s">
        <v>439</v>
      </c>
      <c r="F16" s="30" t="s">
        <v>440</v>
      </c>
      <c r="G16" s="358"/>
      <c r="H16" s="358"/>
      <c r="I16" s="358"/>
      <c r="J16" s="358"/>
      <c r="K16" s="358"/>
      <c r="L16" s="358"/>
      <c r="M16" s="358"/>
      <c r="N16" s="358"/>
      <c r="O16" s="358"/>
      <c r="P16" s="358"/>
      <c r="Q16" s="358">
        <v>58.8</v>
      </c>
      <c r="R16" s="358">
        <v>18.8</v>
      </c>
      <c r="S16" s="358">
        <v>109.3</v>
      </c>
      <c r="T16" s="358">
        <v>66.8</v>
      </c>
      <c r="U16" s="353">
        <v>78.495000000000005</v>
      </c>
      <c r="V16" s="353">
        <v>62.488999999999997</v>
      </c>
      <c r="W16" s="353"/>
      <c r="X16" s="353"/>
      <c r="Y16" s="340">
        <v>14.616</v>
      </c>
      <c r="Z16" s="353"/>
      <c r="AA16" s="343">
        <f t="shared" si="0"/>
        <v>409.29999999999995</v>
      </c>
    </row>
    <row r="17" spans="2:27" ht="15" x14ac:dyDescent="0.25">
      <c r="B17" s="30" t="s">
        <v>415</v>
      </c>
      <c r="C17" s="36" t="s">
        <v>163</v>
      </c>
      <c r="D17" s="30" t="s">
        <v>164</v>
      </c>
      <c r="E17" s="31" t="s">
        <v>441</v>
      </c>
      <c r="F17" s="30" t="s">
        <v>442</v>
      </c>
      <c r="G17" s="358"/>
      <c r="H17" s="358"/>
      <c r="I17" s="358"/>
      <c r="J17" s="358"/>
      <c r="K17" s="358"/>
      <c r="L17" s="358"/>
      <c r="M17" s="358"/>
      <c r="N17" s="358"/>
      <c r="O17" s="358"/>
      <c r="P17" s="358"/>
      <c r="Q17" s="358">
        <v>5.6</v>
      </c>
      <c r="R17" s="358">
        <v>11.7</v>
      </c>
      <c r="S17" s="358">
        <v>14.9</v>
      </c>
      <c r="T17" s="358">
        <v>4.8</v>
      </c>
      <c r="U17" s="353"/>
      <c r="V17" s="353">
        <v>0.2</v>
      </c>
      <c r="W17" s="353"/>
      <c r="X17" s="353"/>
      <c r="Y17" s="340"/>
      <c r="Z17" s="353"/>
      <c r="AA17" s="343">
        <f t="shared" si="0"/>
        <v>37.199999999999996</v>
      </c>
    </row>
    <row r="18" spans="2:27" ht="15" x14ac:dyDescent="0.25">
      <c r="B18" s="310" t="s">
        <v>415</v>
      </c>
      <c r="C18" s="311"/>
      <c r="D18" s="310"/>
      <c r="E18" s="303">
        <v>8965</v>
      </c>
      <c r="F18" s="310" t="s">
        <v>1431</v>
      </c>
      <c r="G18" s="359"/>
      <c r="H18" s="359"/>
      <c r="I18" s="359"/>
      <c r="J18" s="359"/>
      <c r="K18" s="359"/>
      <c r="L18" s="359"/>
      <c r="M18" s="359"/>
      <c r="N18" s="359"/>
      <c r="O18" s="359"/>
      <c r="P18" s="359"/>
      <c r="Q18" s="359"/>
      <c r="R18" s="359"/>
      <c r="S18" s="359"/>
      <c r="T18" s="359"/>
      <c r="U18" s="341"/>
      <c r="V18" s="341">
        <v>7.6</v>
      </c>
      <c r="W18" s="341">
        <v>6.3540000000000001</v>
      </c>
      <c r="X18" s="341"/>
      <c r="Y18" s="340"/>
      <c r="Z18" s="341"/>
      <c r="AA18" s="343">
        <f t="shared" si="0"/>
        <v>13.954000000000001</v>
      </c>
    </row>
    <row r="19" spans="2:27" ht="15" x14ac:dyDescent="0.25">
      <c r="B19" s="30" t="s">
        <v>415</v>
      </c>
      <c r="C19" s="36"/>
      <c r="D19" s="30"/>
      <c r="E19" s="31" t="s">
        <v>198</v>
      </c>
      <c r="F19" s="30" t="s">
        <v>199</v>
      </c>
      <c r="G19" s="358"/>
      <c r="H19" s="358">
        <v>0.1</v>
      </c>
      <c r="I19" s="358"/>
      <c r="J19" s="358"/>
      <c r="K19" s="358">
        <v>0.1</v>
      </c>
      <c r="L19" s="358"/>
      <c r="M19" s="358"/>
      <c r="N19" s="358"/>
      <c r="O19" s="358"/>
      <c r="P19" s="358"/>
      <c r="Q19" s="358"/>
      <c r="R19" s="358"/>
      <c r="S19" s="358"/>
      <c r="T19" s="358"/>
      <c r="U19" s="353"/>
      <c r="V19" s="353">
        <v>0.69499999999999995</v>
      </c>
      <c r="W19" s="353">
        <v>0.44800000000000001</v>
      </c>
      <c r="X19" s="353">
        <v>0.95599999999999996</v>
      </c>
      <c r="Y19" s="340"/>
      <c r="Z19" s="353"/>
      <c r="AA19" s="343">
        <f t="shared" si="0"/>
        <v>2.2989999999999999</v>
      </c>
    </row>
    <row r="20" spans="2:27" ht="15" x14ac:dyDescent="0.25">
      <c r="B20" s="30" t="s">
        <v>415</v>
      </c>
      <c r="C20" s="36" t="s">
        <v>443</v>
      </c>
      <c r="D20" s="30" t="s">
        <v>164</v>
      </c>
      <c r="E20" s="31">
        <v>6150</v>
      </c>
      <c r="F20" s="30" t="s">
        <v>444</v>
      </c>
      <c r="G20" s="358">
        <v>3.9</v>
      </c>
      <c r="H20" s="358">
        <v>1.4</v>
      </c>
      <c r="I20" s="358"/>
      <c r="J20" s="358"/>
      <c r="K20" s="358"/>
      <c r="L20" s="358"/>
      <c r="M20" s="358"/>
      <c r="N20" s="358"/>
      <c r="O20" s="358"/>
      <c r="P20" s="358"/>
      <c r="Q20" s="358"/>
      <c r="R20" s="358"/>
      <c r="S20" s="358"/>
      <c r="T20" s="358"/>
      <c r="U20" s="353"/>
      <c r="V20" s="353"/>
      <c r="W20" s="353"/>
      <c r="X20" s="353"/>
      <c r="Y20" s="340"/>
      <c r="Z20" s="353"/>
      <c r="AA20" s="343">
        <f t="shared" si="0"/>
        <v>5.3</v>
      </c>
    </row>
    <row r="21" spans="2:27" ht="15" x14ac:dyDescent="0.25">
      <c r="B21" s="30" t="s">
        <v>415</v>
      </c>
      <c r="C21" s="36" t="s">
        <v>445</v>
      </c>
      <c r="D21" s="30" t="s">
        <v>164</v>
      </c>
      <c r="E21" s="31">
        <v>96001</v>
      </c>
      <c r="F21" s="30" t="s">
        <v>446</v>
      </c>
      <c r="G21" s="358">
        <v>10.8</v>
      </c>
      <c r="H21" s="358">
        <v>1.4</v>
      </c>
      <c r="I21" s="358"/>
      <c r="J21" s="358"/>
      <c r="K21" s="358"/>
      <c r="L21" s="358"/>
      <c r="M21" s="358"/>
      <c r="N21" s="358"/>
      <c r="O21" s="358"/>
      <c r="P21" s="358"/>
      <c r="Q21" s="358"/>
      <c r="R21" s="358"/>
      <c r="S21" s="358"/>
      <c r="T21" s="358"/>
      <c r="U21" s="353"/>
      <c r="V21" s="353"/>
      <c r="W21" s="353"/>
      <c r="X21" s="353"/>
      <c r="Y21" s="340"/>
      <c r="Z21" s="353"/>
      <c r="AA21" s="343">
        <f t="shared" si="0"/>
        <v>12.200000000000001</v>
      </c>
    </row>
    <row r="22" spans="2:27" ht="15" x14ac:dyDescent="0.25">
      <c r="B22" s="30" t="s">
        <v>415</v>
      </c>
      <c r="C22" s="30"/>
      <c r="D22" s="30"/>
      <c r="E22" s="31">
        <v>96003</v>
      </c>
      <c r="F22" s="30" t="s">
        <v>447</v>
      </c>
      <c r="G22" s="358">
        <v>1.6</v>
      </c>
      <c r="H22" s="358"/>
      <c r="I22" s="358"/>
      <c r="J22" s="358"/>
      <c r="K22" s="358"/>
      <c r="L22" s="358"/>
      <c r="M22" s="358"/>
      <c r="N22" s="358"/>
      <c r="O22" s="358"/>
      <c r="P22" s="358"/>
      <c r="Q22" s="358"/>
      <c r="R22" s="358"/>
      <c r="S22" s="358"/>
      <c r="T22" s="358"/>
      <c r="U22" s="353"/>
      <c r="V22" s="353"/>
      <c r="W22" s="353"/>
      <c r="X22" s="353"/>
      <c r="Y22" s="340"/>
      <c r="Z22" s="353"/>
      <c r="AA22" s="343">
        <f t="shared" si="0"/>
        <v>1.6</v>
      </c>
    </row>
    <row r="23" spans="2:27" ht="15" x14ac:dyDescent="0.25">
      <c r="B23" s="30" t="s">
        <v>415</v>
      </c>
      <c r="C23" s="30" t="s">
        <v>431</v>
      </c>
      <c r="D23" s="30" t="s">
        <v>225</v>
      </c>
      <c r="E23" s="31" t="s">
        <v>448</v>
      </c>
      <c r="F23" s="30" t="s">
        <v>449</v>
      </c>
      <c r="G23" s="358">
        <v>8.3000000000000007</v>
      </c>
      <c r="H23" s="358">
        <v>2.9</v>
      </c>
      <c r="I23" s="358"/>
      <c r="J23" s="358"/>
      <c r="K23" s="358"/>
      <c r="L23" s="358"/>
      <c r="M23" s="358"/>
      <c r="N23" s="358"/>
      <c r="O23" s="358"/>
      <c r="P23" s="358"/>
      <c r="Q23" s="358"/>
      <c r="R23" s="358"/>
      <c r="S23" s="358"/>
      <c r="T23" s="358"/>
      <c r="U23" s="353"/>
      <c r="V23" s="353"/>
      <c r="W23" s="353"/>
      <c r="X23" s="353"/>
      <c r="Y23" s="340"/>
      <c r="Z23" s="353"/>
      <c r="AA23" s="343">
        <f t="shared" si="0"/>
        <v>11.200000000000001</v>
      </c>
    </row>
    <row r="24" spans="2:27" ht="15" x14ac:dyDescent="0.25">
      <c r="B24" s="30" t="s">
        <v>415</v>
      </c>
      <c r="C24" s="30" t="s">
        <v>450</v>
      </c>
      <c r="D24" s="30" t="s">
        <v>225</v>
      </c>
      <c r="E24" s="31" t="s">
        <v>451</v>
      </c>
      <c r="F24" s="30" t="s">
        <v>452</v>
      </c>
      <c r="G24" s="358">
        <v>3</v>
      </c>
      <c r="H24" s="358">
        <v>0.8</v>
      </c>
      <c r="I24" s="358"/>
      <c r="J24" s="358"/>
      <c r="K24" s="358"/>
      <c r="L24" s="358"/>
      <c r="M24" s="358"/>
      <c r="N24" s="358"/>
      <c r="O24" s="358"/>
      <c r="P24" s="358"/>
      <c r="Q24" s="358"/>
      <c r="R24" s="358"/>
      <c r="S24" s="358"/>
      <c r="T24" s="358"/>
      <c r="U24" s="353"/>
      <c r="V24" s="353"/>
      <c r="W24" s="353"/>
      <c r="X24" s="353"/>
      <c r="Y24" s="340"/>
      <c r="Z24" s="353"/>
      <c r="AA24" s="343">
        <f t="shared" si="0"/>
        <v>3.8</v>
      </c>
    </row>
    <row r="25" spans="2:27" ht="15" x14ac:dyDescent="0.25">
      <c r="B25" s="30" t="s">
        <v>415</v>
      </c>
      <c r="C25" s="30" t="s">
        <v>453</v>
      </c>
      <c r="D25" s="30" t="s">
        <v>164</v>
      </c>
      <c r="E25" s="31">
        <v>96004</v>
      </c>
      <c r="F25" s="30" t="s">
        <v>454</v>
      </c>
      <c r="G25" s="358"/>
      <c r="H25" s="358">
        <v>13.3</v>
      </c>
      <c r="I25" s="358">
        <v>2.5</v>
      </c>
      <c r="J25" s="358"/>
      <c r="K25" s="358"/>
      <c r="L25" s="358"/>
      <c r="M25" s="358"/>
      <c r="N25" s="358"/>
      <c r="O25" s="358"/>
      <c r="P25" s="358"/>
      <c r="Q25" s="358"/>
      <c r="R25" s="358"/>
      <c r="S25" s="358"/>
      <c r="T25" s="358"/>
      <c r="U25" s="353"/>
      <c r="V25" s="353"/>
      <c r="W25" s="353"/>
      <c r="X25" s="353"/>
      <c r="Y25" s="340"/>
      <c r="Z25" s="353"/>
      <c r="AA25" s="343">
        <f t="shared" si="0"/>
        <v>15.8</v>
      </c>
    </row>
    <row r="26" spans="2:27" ht="15" x14ac:dyDescent="0.25">
      <c r="B26" s="30" t="s">
        <v>415</v>
      </c>
      <c r="C26" s="30" t="s">
        <v>163</v>
      </c>
      <c r="D26" s="30" t="s">
        <v>455</v>
      </c>
      <c r="E26" s="31">
        <v>8662</v>
      </c>
      <c r="F26" s="30" t="s">
        <v>456</v>
      </c>
      <c r="G26" s="358"/>
      <c r="H26" s="358"/>
      <c r="I26" s="358"/>
      <c r="J26" s="358"/>
      <c r="K26" s="358"/>
      <c r="L26" s="358"/>
      <c r="M26" s="358">
        <v>1.3</v>
      </c>
      <c r="N26" s="358"/>
      <c r="O26" s="358">
        <v>0.8</v>
      </c>
      <c r="P26" s="358">
        <v>1.8</v>
      </c>
      <c r="Q26" s="358"/>
      <c r="R26" s="358"/>
      <c r="S26" s="358">
        <v>1</v>
      </c>
      <c r="T26" s="358"/>
      <c r="U26" s="353"/>
      <c r="V26" s="353"/>
      <c r="W26" s="353"/>
      <c r="X26" s="353"/>
      <c r="Y26" s="340"/>
      <c r="Z26" s="353"/>
      <c r="AA26" s="343">
        <f t="shared" si="0"/>
        <v>4.9000000000000004</v>
      </c>
    </row>
    <row r="27" spans="2:27" ht="15" x14ac:dyDescent="0.25">
      <c r="B27" s="30" t="s">
        <v>415</v>
      </c>
      <c r="C27" s="30" t="s">
        <v>163</v>
      </c>
      <c r="D27" s="30" t="s">
        <v>225</v>
      </c>
      <c r="E27" s="31">
        <v>8719</v>
      </c>
      <c r="F27" s="30" t="s">
        <v>457</v>
      </c>
      <c r="G27" s="358"/>
      <c r="H27" s="358"/>
      <c r="I27" s="358"/>
      <c r="J27" s="358"/>
      <c r="K27" s="358"/>
      <c r="L27" s="358"/>
      <c r="M27" s="358">
        <v>3.4</v>
      </c>
      <c r="N27" s="358">
        <v>11.7</v>
      </c>
      <c r="O27" s="358">
        <v>4.8</v>
      </c>
      <c r="P27" s="358">
        <v>1.4</v>
      </c>
      <c r="Q27" s="358"/>
      <c r="R27" s="358"/>
      <c r="S27" s="358"/>
      <c r="T27" s="358"/>
      <c r="U27" s="353"/>
      <c r="V27" s="353"/>
      <c r="W27" s="353"/>
      <c r="X27" s="353"/>
      <c r="Y27" s="340"/>
      <c r="Z27" s="353"/>
      <c r="AA27" s="343">
        <f t="shared" si="0"/>
        <v>21.299999999999997</v>
      </c>
    </row>
    <row r="28" spans="2:27" ht="15" x14ac:dyDescent="0.25">
      <c r="B28" s="30" t="s">
        <v>415</v>
      </c>
      <c r="C28" s="30" t="s">
        <v>289</v>
      </c>
      <c r="D28" s="30" t="s">
        <v>164</v>
      </c>
      <c r="E28" s="31">
        <v>8763</v>
      </c>
      <c r="F28" s="30" t="s">
        <v>458</v>
      </c>
      <c r="G28" s="358"/>
      <c r="H28" s="358"/>
      <c r="I28" s="358"/>
      <c r="J28" s="358"/>
      <c r="K28" s="358"/>
      <c r="L28" s="358"/>
      <c r="M28" s="358">
        <v>7.8</v>
      </c>
      <c r="N28" s="358"/>
      <c r="O28" s="358"/>
      <c r="P28" s="358"/>
      <c r="Q28" s="358"/>
      <c r="R28" s="358"/>
      <c r="S28" s="358">
        <v>0.5</v>
      </c>
      <c r="T28" s="358"/>
      <c r="U28" s="353"/>
      <c r="V28" s="353"/>
      <c r="W28" s="353"/>
      <c r="X28" s="353"/>
      <c r="Y28" s="340"/>
      <c r="Z28" s="353"/>
      <c r="AA28" s="343">
        <f t="shared" si="0"/>
        <v>8.3000000000000007</v>
      </c>
    </row>
    <row r="29" spans="2:27" ht="15" x14ac:dyDescent="0.25">
      <c r="B29" s="30" t="s">
        <v>415</v>
      </c>
      <c r="C29" s="30" t="s">
        <v>163</v>
      </c>
      <c r="D29" s="30" t="s">
        <v>164</v>
      </c>
      <c r="E29" s="31">
        <v>8789</v>
      </c>
      <c r="F29" s="30" t="s">
        <v>459</v>
      </c>
      <c r="G29" s="358"/>
      <c r="H29" s="358"/>
      <c r="I29" s="358"/>
      <c r="J29" s="358"/>
      <c r="K29" s="358"/>
      <c r="L29" s="358"/>
      <c r="M29" s="358"/>
      <c r="N29" s="358">
        <v>2.8</v>
      </c>
      <c r="O29" s="358">
        <v>4.0999999999999996</v>
      </c>
      <c r="P29" s="358"/>
      <c r="Q29" s="358"/>
      <c r="R29" s="358"/>
      <c r="S29" s="358"/>
      <c r="T29" s="358"/>
      <c r="U29" s="353"/>
      <c r="V29" s="353"/>
      <c r="W29" s="353"/>
      <c r="X29" s="353"/>
      <c r="Y29" s="340"/>
      <c r="Z29" s="353"/>
      <c r="AA29" s="343">
        <f t="shared" si="0"/>
        <v>6.8999999999999995</v>
      </c>
    </row>
    <row r="30" spans="2:27" ht="15" x14ac:dyDescent="0.25">
      <c r="B30" s="30" t="s">
        <v>415</v>
      </c>
      <c r="C30" s="30" t="s">
        <v>433</v>
      </c>
      <c r="D30" s="30" t="s">
        <v>187</v>
      </c>
      <c r="E30" s="31" t="s">
        <v>460</v>
      </c>
      <c r="F30" s="30" t="s">
        <v>461</v>
      </c>
      <c r="G30" s="358"/>
      <c r="H30" s="358"/>
      <c r="I30" s="358"/>
      <c r="J30" s="358"/>
      <c r="K30" s="358"/>
      <c r="L30" s="358"/>
      <c r="M30" s="358"/>
      <c r="N30" s="358"/>
      <c r="O30" s="358"/>
      <c r="P30" s="358">
        <v>19.7</v>
      </c>
      <c r="Q30" s="358">
        <v>55.4</v>
      </c>
      <c r="R30" s="358"/>
      <c r="S30" s="358"/>
      <c r="T30" s="358"/>
      <c r="U30" s="353"/>
      <c r="V30" s="353"/>
      <c r="W30" s="353"/>
      <c r="X30" s="353"/>
      <c r="Y30" s="340"/>
      <c r="Z30" s="353"/>
      <c r="AA30" s="343">
        <f t="shared" si="0"/>
        <v>75.099999999999994</v>
      </c>
    </row>
    <row r="31" spans="2:27" ht="15" x14ac:dyDescent="0.25">
      <c r="B31" s="30" t="s">
        <v>415</v>
      </c>
      <c r="C31" s="30" t="s">
        <v>462</v>
      </c>
      <c r="D31" s="30" t="s">
        <v>178</v>
      </c>
      <c r="E31" s="31">
        <v>8928</v>
      </c>
      <c r="F31" s="30" t="s">
        <v>463</v>
      </c>
      <c r="G31" s="358"/>
      <c r="H31" s="358"/>
      <c r="I31" s="358"/>
      <c r="J31" s="358"/>
      <c r="K31" s="358"/>
      <c r="L31" s="358"/>
      <c r="M31" s="358"/>
      <c r="N31" s="358"/>
      <c r="O31" s="358"/>
      <c r="P31" s="358"/>
      <c r="Q31" s="358"/>
      <c r="R31" s="358">
        <v>25.3</v>
      </c>
      <c r="S31" s="358"/>
      <c r="T31" s="358"/>
      <c r="U31" s="353"/>
      <c r="V31" s="353"/>
      <c r="W31" s="353"/>
      <c r="X31" s="353"/>
      <c r="Y31" s="340"/>
      <c r="Z31" s="353"/>
      <c r="AA31" s="343">
        <f t="shared" si="0"/>
        <v>25.3</v>
      </c>
    </row>
    <row r="32" spans="2:27" ht="15" x14ac:dyDescent="0.25">
      <c r="B32" s="30" t="s">
        <v>415</v>
      </c>
      <c r="C32" s="30" t="s">
        <v>464</v>
      </c>
      <c r="D32" s="30" t="s">
        <v>225</v>
      </c>
      <c r="E32" s="31">
        <v>8942</v>
      </c>
      <c r="F32" s="30" t="s">
        <v>465</v>
      </c>
      <c r="G32" s="358"/>
      <c r="H32" s="358"/>
      <c r="I32" s="358"/>
      <c r="J32" s="358"/>
      <c r="K32" s="358"/>
      <c r="L32" s="358"/>
      <c r="M32" s="358"/>
      <c r="N32" s="358"/>
      <c r="O32" s="358"/>
      <c r="P32" s="358"/>
      <c r="Q32" s="358"/>
      <c r="R32" s="358">
        <v>1.3</v>
      </c>
      <c r="S32" s="358"/>
      <c r="T32" s="358"/>
      <c r="U32" s="353"/>
      <c r="V32" s="353"/>
      <c r="W32" s="353"/>
      <c r="X32" s="353"/>
      <c r="Y32" s="340"/>
      <c r="Z32" s="353"/>
      <c r="AA32" s="343">
        <f t="shared" si="0"/>
        <v>1.3</v>
      </c>
    </row>
    <row r="33" spans="2:27" ht="15" x14ac:dyDescent="0.25">
      <c r="B33" s="30" t="s">
        <v>415</v>
      </c>
      <c r="C33" s="30"/>
      <c r="D33" s="30"/>
      <c r="E33" s="31">
        <v>6035</v>
      </c>
      <c r="F33" s="30" t="s">
        <v>466</v>
      </c>
      <c r="G33" s="358"/>
      <c r="H33" s="358">
        <v>1.5</v>
      </c>
      <c r="I33" s="358"/>
      <c r="J33" s="358"/>
      <c r="K33" s="358"/>
      <c r="L33" s="358"/>
      <c r="M33" s="358"/>
      <c r="N33" s="358"/>
      <c r="O33" s="358"/>
      <c r="P33" s="358"/>
      <c r="Q33" s="358"/>
      <c r="R33" s="358"/>
      <c r="S33" s="358"/>
      <c r="T33" s="358"/>
      <c r="U33" s="353"/>
      <c r="V33" s="353"/>
      <c r="W33" s="353"/>
      <c r="X33" s="353"/>
      <c r="Y33" s="340">
        <v>6.5000000000000002E-2</v>
      </c>
      <c r="Z33" s="353"/>
      <c r="AA33" s="343">
        <f t="shared" si="0"/>
        <v>1.5649999999999999</v>
      </c>
    </row>
    <row r="34" spans="2:27" ht="15" x14ac:dyDescent="0.25">
      <c r="B34" s="30" t="s">
        <v>415</v>
      </c>
      <c r="C34" s="30"/>
      <c r="D34" s="30"/>
      <c r="E34" s="31"/>
      <c r="F34" s="30" t="s">
        <v>467</v>
      </c>
      <c r="G34" s="358"/>
      <c r="H34" s="358"/>
      <c r="I34" s="358">
        <v>2.2000000000000002</v>
      </c>
      <c r="J34" s="358">
        <v>10.5</v>
      </c>
      <c r="K34" s="358"/>
      <c r="L34" s="358">
        <v>1.2</v>
      </c>
      <c r="M34" s="358"/>
      <c r="N34" s="358"/>
      <c r="O34" s="358">
        <v>5.5</v>
      </c>
      <c r="P34" s="358"/>
      <c r="Q34" s="358"/>
      <c r="R34" s="358">
        <v>2.9</v>
      </c>
      <c r="S34" s="358"/>
      <c r="T34" s="358">
        <v>-47</v>
      </c>
      <c r="U34" s="353"/>
      <c r="V34" s="353"/>
      <c r="W34" s="353"/>
      <c r="X34" s="353"/>
      <c r="Y34" s="340">
        <v>0.05</v>
      </c>
      <c r="Z34" s="353"/>
      <c r="AA34" s="343">
        <f t="shared" si="0"/>
        <v>-24.650000000000002</v>
      </c>
    </row>
    <row r="35" spans="2:27" ht="15" x14ac:dyDescent="0.25">
      <c r="B35" s="112"/>
      <c r="C35" s="112"/>
      <c r="D35" s="112"/>
      <c r="E35" s="176"/>
      <c r="F35" s="112"/>
      <c r="G35" s="360"/>
      <c r="H35" s="360"/>
      <c r="I35" s="360"/>
      <c r="J35" s="360"/>
      <c r="K35" s="360"/>
      <c r="L35" s="360"/>
      <c r="M35" s="360"/>
      <c r="N35" s="360"/>
      <c r="O35" s="360"/>
      <c r="P35" s="360"/>
      <c r="Q35" s="360"/>
      <c r="R35" s="360"/>
      <c r="S35" s="360"/>
      <c r="T35" s="360"/>
      <c r="U35" s="332"/>
      <c r="V35" s="332"/>
      <c r="W35" s="332"/>
      <c r="X35" s="332"/>
      <c r="Y35" s="340">
        <v>0.05</v>
      </c>
      <c r="Z35" s="332"/>
      <c r="AA35" s="343">
        <f t="shared" si="0"/>
        <v>0.05</v>
      </c>
    </row>
    <row r="36" spans="2:27" ht="15" x14ac:dyDescent="0.25">
      <c r="B36" s="112"/>
      <c r="C36" s="112"/>
      <c r="D36" s="112"/>
      <c r="E36" s="176"/>
      <c r="F36" s="112"/>
      <c r="G36" s="360"/>
      <c r="H36" s="360"/>
      <c r="I36" s="360"/>
      <c r="J36" s="360"/>
      <c r="K36" s="360"/>
      <c r="L36" s="360"/>
      <c r="M36" s="360"/>
      <c r="N36" s="360"/>
      <c r="O36" s="360"/>
      <c r="P36" s="360"/>
      <c r="Q36" s="360"/>
      <c r="R36" s="360"/>
      <c r="S36" s="360"/>
      <c r="T36" s="360"/>
      <c r="U36" s="332"/>
      <c r="V36" s="332"/>
      <c r="W36" s="332"/>
      <c r="X36" s="332"/>
      <c r="Y36" s="332"/>
      <c r="Z36" s="332"/>
      <c r="AA36" s="343">
        <f t="shared" si="0"/>
        <v>0</v>
      </c>
    </row>
    <row r="37" spans="2:27" ht="15" x14ac:dyDescent="0.25">
      <c r="B37" s="112"/>
      <c r="C37" s="112"/>
      <c r="D37" s="112"/>
      <c r="E37" s="176"/>
      <c r="F37" s="112"/>
      <c r="G37" s="360"/>
      <c r="H37" s="360"/>
      <c r="I37" s="360"/>
      <c r="J37" s="360"/>
      <c r="K37" s="360"/>
      <c r="L37" s="360"/>
      <c r="M37" s="360"/>
      <c r="N37" s="360"/>
      <c r="O37" s="360"/>
      <c r="P37" s="360"/>
      <c r="Q37" s="360"/>
      <c r="R37" s="360"/>
      <c r="S37" s="360"/>
      <c r="T37" s="360"/>
      <c r="U37" s="332"/>
      <c r="V37" s="332"/>
      <c r="W37" s="332"/>
      <c r="X37" s="332"/>
      <c r="Y37" s="332"/>
      <c r="Z37" s="332"/>
      <c r="AA37" s="343">
        <f t="shared" si="0"/>
        <v>0</v>
      </c>
    </row>
    <row r="38" spans="2:27" ht="15" x14ac:dyDescent="0.25">
      <c r="B38" s="112"/>
      <c r="C38" s="112"/>
      <c r="D38" s="112"/>
      <c r="E38" s="176"/>
      <c r="F38" s="112"/>
      <c r="G38" s="360"/>
      <c r="H38" s="360"/>
      <c r="I38" s="360"/>
      <c r="J38" s="360"/>
      <c r="K38" s="360"/>
      <c r="L38" s="360"/>
      <c r="M38" s="360"/>
      <c r="N38" s="360"/>
      <c r="O38" s="360"/>
      <c r="P38" s="360"/>
      <c r="Q38" s="360"/>
      <c r="R38" s="360"/>
      <c r="S38" s="360"/>
      <c r="T38" s="360"/>
      <c r="U38" s="332"/>
      <c r="V38" s="332"/>
      <c r="W38" s="332"/>
      <c r="X38" s="332"/>
      <c r="Y38" s="332"/>
      <c r="Z38" s="332"/>
      <c r="AA38" s="343">
        <f t="shared" si="0"/>
        <v>0</v>
      </c>
    </row>
    <row r="39" spans="2:27" ht="15" x14ac:dyDescent="0.25">
      <c r="B39" s="112"/>
      <c r="C39" s="112"/>
      <c r="D39" s="112"/>
      <c r="E39" s="176"/>
      <c r="F39" s="112"/>
      <c r="G39" s="360"/>
      <c r="H39" s="360"/>
      <c r="I39" s="360"/>
      <c r="J39" s="360"/>
      <c r="K39" s="360"/>
      <c r="L39" s="360"/>
      <c r="M39" s="360"/>
      <c r="N39" s="360"/>
      <c r="O39" s="360"/>
      <c r="P39" s="360"/>
      <c r="Q39" s="360"/>
      <c r="R39" s="360"/>
      <c r="S39" s="360"/>
      <c r="T39" s="360"/>
      <c r="U39" s="332"/>
      <c r="V39" s="332"/>
      <c r="W39" s="332"/>
      <c r="X39" s="332"/>
      <c r="Y39" s="332"/>
      <c r="Z39" s="332"/>
      <c r="AA39" s="343">
        <f t="shared" si="0"/>
        <v>0</v>
      </c>
    </row>
    <row r="40" spans="2:27" ht="15" x14ac:dyDescent="0.25">
      <c r="B40" s="112"/>
      <c r="C40" s="112"/>
      <c r="D40" s="112"/>
      <c r="E40" s="176"/>
      <c r="F40" s="112"/>
      <c r="G40" s="360"/>
      <c r="H40" s="360"/>
      <c r="I40" s="360"/>
      <c r="J40" s="360"/>
      <c r="K40" s="360"/>
      <c r="L40" s="360"/>
      <c r="M40" s="360"/>
      <c r="N40" s="360"/>
      <c r="O40" s="360"/>
      <c r="P40" s="360"/>
      <c r="Q40" s="360"/>
      <c r="R40" s="360"/>
      <c r="S40" s="360"/>
      <c r="T40" s="360"/>
      <c r="U40" s="332"/>
      <c r="V40" s="332"/>
      <c r="W40" s="332"/>
      <c r="X40" s="332"/>
      <c r="Y40" s="332"/>
      <c r="Z40" s="332"/>
      <c r="AA40" s="343">
        <f t="shared" si="0"/>
        <v>0</v>
      </c>
    </row>
    <row r="41" spans="2:27" ht="15" x14ac:dyDescent="0.25">
      <c r="B41" s="112"/>
      <c r="C41" s="112"/>
      <c r="D41" s="112"/>
      <c r="E41" s="176"/>
      <c r="F41" s="112"/>
      <c r="G41" s="360"/>
      <c r="H41" s="360"/>
      <c r="I41" s="360"/>
      <c r="J41" s="360"/>
      <c r="K41" s="360"/>
      <c r="L41" s="360"/>
      <c r="M41" s="360"/>
      <c r="N41" s="360"/>
      <c r="O41" s="360"/>
      <c r="P41" s="360"/>
      <c r="Q41" s="360"/>
      <c r="R41" s="360"/>
      <c r="S41" s="360"/>
      <c r="T41" s="360"/>
      <c r="U41" s="332"/>
      <c r="V41" s="332"/>
      <c r="W41" s="332"/>
      <c r="X41" s="332"/>
      <c r="Y41" s="332"/>
      <c r="Z41" s="332"/>
      <c r="AA41" s="343">
        <f t="shared" si="0"/>
        <v>0</v>
      </c>
    </row>
    <row r="42" spans="2:27" ht="15" x14ac:dyDescent="0.25">
      <c r="B42" s="112"/>
      <c r="C42" s="112"/>
      <c r="D42" s="112"/>
      <c r="E42" s="176"/>
      <c r="F42" s="112"/>
      <c r="G42" s="360"/>
      <c r="H42" s="360"/>
      <c r="I42" s="360"/>
      <c r="J42" s="360"/>
      <c r="K42" s="360"/>
      <c r="L42" s="360"/>
      <c r="M42" s="360"/>
      <c r="N42" s="360"/>
      <c r="O42" s="360"/>
      <c r="P42" s="360"/>
      <c r="Q42" s="360"/>
      <c r="R42" s="360"/>
      <c r="S42" s="360"/>
      <c r="T42" s="360"/>
      <c r="U42" s="332"/>
      <c r="V42" s="332"/>
      <c r="W42" s="332"/>
      <c r="X42" s="332"/>
      <c r="Y42" s="332"/>
      <c r="Z42" s="332"/>
      <c r="AA42" s="343">
        <f t="shared" si="0"/>
        <v>0</v>
      </c>
    </row>
    <row r="43" spans="2:27" ht="15" x14ac:dyDescent="0.25">
      <c r="B43" s="112"/>
      <c r="C43" s="112"/>
      <c r="D43" s="112"/>
      <c r="E43" s="176"/>
      <c r="F43" s="112"/>
      <c r="G43" s="360"/>
      <c r="H43" s="360"/>
      <c r="I43" s="360"/>
      <c r="J43" s="360"/>
      <c r="K43" s="360"/>
      <c r="L43" s="360"/>
      <c r="M43" s="360"/>
      <c r="N43" s="360"/>
      <c r="O43" s="360"/>
      <c r="P43" s="360"/>
      <c r="Q43" s="360"/>
      <c r="R43" s="360"/>
      <c r="S43" s="360"/>
      <c r="T43" s="360"/>
      <c r="U43" s="332"/>
      <c r="V43" s="332"/>
      <c r="W43" s="332"/>
      <c r="X43" s="332"/>
      <c r="Y43" s="332"/>
      <c r="Z43" s="332"/>
      <c r="AA43" s="343">
        <f t="shared" si="0"/>
        <v>0</v>
      </c>
    </row>
    <row r="44" spans="2:27" ht="15" x14ac:dyDescent="0.25">
      <c r="C44" s="30" t="s">
        <v>206</v>
      </c>
      <c r="D44" s="30"/>
      <c r="E44" s="31"/>
      <c r="F44" s="30" t="s">
        <v>206</v>
      </c>
      <c r="G44" s="358">
        <v>61.6</v>
      </c>
      <c r="H44" s="358">
        <v>84.7</v>
      </c>
      <c r="I44" s="358">
        <v>82.6</v>
      </c>
      <c r="J44" s="358">
        <v>75.3</v>
      </c>
      <c r="K44" s="358">
        <v>66.7</v>
      </c>
      <c r="L44" s="358">
        <v>17.3</v>
      </c>
      <c r="M44" s="358">
        <v>74</v>
      </c>
      <c r="N44" s="358">
        <v>91.5</v>
      </c>
      <c r="O44" s="358">
        <v>114.1</v>
      </c>
      <c r="P44" s="358">
        <v>111.7</v>
      </c>
      <c r="Q44" s="358">
        <v>209.1</v>
      </c>
      <c r="R44" s="358">
        <v>292.89999999999998</v>
      </c>
      <c r="S44" s="358">
        <v>501</v>
      </c>
      <c r="T44" s="358">
        <v>523.6</v>
      </c>
      <c r="U44" s="353">
        <v>783.1</v>
      </c>
      <c r="V44" s="353"/>
      <c r="W44" s="353"/>
      <c r="X44" s="353"/>
      <c r="Y44" s="353"/>
      <c r="Z44" s="353"/>
      <c r="AA44" s="343">
        <f t="shared" si="0"/>
        <v>3089.2</v>
      </c>
    </row>
    <row r="45" spans="2:27" x14ac:dyDescent="0.2">
      <c r="C45" s="39" t="s">
        <v>161</v>
      </c>
      <c r="G45" s="357">
        <f t="shared" ref="G45:U45" si="1">SUM(G3:G43)</f>
        <v>61.600000000000009</v>
      </c>
      <c r="H45" s="357">
        <f t="shared" si="1"/>
        <v>84.7</v>
      </c>
      <c r="I45" s="357">
        <f t="shared" si="1"/>
        <v>82.7</v>
      </c>
      <c r="J45" s="357">
        <f t="shared" si="1"/>
        <v>74.599999999999994</v>
      </c>
      <c r="K45" s="357">
        <f t="shared" si="1"/>
        <v>66.799999999999983</v>
      </c>
      <c r="L45" s="357">
        <f t="shared" si="1"/>
        <v>17.2</v>
      </c>
      <c r="M45" s="357">
        <f t="shared" si="1"/>
        <v>73.899999999999991</v>
      </c>
      <c r="N45" s="357">
        <f t="shared" si="1"/>
        <v>91.4</v>
      </c>
      <c r="O45" s="357">
        <f t="shared" si="1"/>
        <v>114.1</v>
      </c>
      <c r="P45" s="357">
        <f t="shared" si="1"/>
        <v>111.60000000000001</v>
      </c>
      <c r="Q45" s="357">
        <f t="shared" si="1"/>
        <v>208.89999999999998</v>
      </c>
      <c r="R45" s="357">
        <f t="shared" si="1"/>
        <v>292.8</v>
      </c>
      <c r="S45" s="357">
        <f t="shared" si="1"/>
        <v>501.1</v>
      </c>
      <c r="T45" s="357">
        <f t="shared" si="1"/>
        <v>523.29999999999995</v>
      </c>
      <c r="U45" s="357">
        <f t="shared" si="1"/>
        <v>782.65700000000004</v>
      </c>
      <c r="V45" s="357">
        <f>SUM(V3:V43)</f>
        <v>922.51000000000022</v>
      </c>
      <c r="W45" s="357">
        <f>SUM(W3:W43)</f>
        <v>955.89</v>
      </c>
      <c r="X45" s="357">
        <f>SUM(X3:X43)</f>
        <v>1060.473</v>
      </c>
      <c r="Y45" s="357">
        <f>SUM(Y3:Y43)</f>
        <v>332.24700000000001</v>
      </c>
      <c r="Z45" s="357">
        <f>SUM(Z3:Z43)</f>
        <v>0</v>
      </c>
      <c r="AA45" s="343">
        <f t="shared" si="0"/>
        <v>6358.4770000000008</v>
      </c>
    </row>
    <row r="46" spans="2:27" x14ac:dyDescent="0.2">
      <c r="V46" s="314"/>
      <c r="AA46" s="343">
        <f t="shared" si="0"/>
        <v>0</v>
      </c>
    </row>
    <row r="47" spans="2:27" x14ac:dyDescent="0.2">
      <c r="C47" s="26" t="s">
        <v>414</v>
      </c>
    </row>
    <row r="48" spans="2:27" ht="15" x14ac:dyDescent="0.25">
      <c r="G48" s="54"/>
      <c r="H48" s="54"/>
      <c r="I48" s="54"/>
      <c r="J48" s="54"/>
      <c r="K48" s="54"/>
      <c r="L48" s="54"/>
      <c r="M48" s="54"/>
      <c r="N48" s="54"/>
      <c r="O48" s="54"/>
      <c r="P48" s="56"/>
      <c r="Q48" s="56"/>
      <c r="R48" s="56"/>
      <c r="S48" s="56"/>
      <c r="T48" s="54"/>
      <c r="AA48" s="40">
        <f>SUBTOTAL(9,AA3:AA30)</f>
        <v>6354.9120000000003</v>
      </c>
    </row>
    <row r="49" spans="19:20" x14ac:dyDescent="0.2">
      <c r="S49" s="26" t="s">
        <v>468</v>
      </c>
      <c r="T49" s="26">
        <v>3089</v>
      </c>
    </row>
    <row r="51" spans="19:20" x14ac:dyDescent="0.2">
      <c r="S51" s="26" t="s">
        <v>469</v>
      </c>
      <c r="T51" s="26">
        <v>3026</v>
      </c>
    </row>
    <row r="52" spans="19:20" x14ac:dyDescent="0.2">
      <c r="S52" s="26" t="s">
        <v>431</v>
      </c>
      <c r="T52" s="26">
        <v>29</v>
      </c>
    </row>
    <row r="53" spans="19:20" x14ac:dyDescent="0.2">
      <c r="S53" s="26" t="s">
        <v>464</v>
      </c>
      <c r="T53" s="26">
        <v>9</v>
      </c>
    </row>
    <row r="54" spans="19:20" x14ac:dyDescent="0.2">
      <c r="S54" s="26" t="s">
        <v>177</v>
      </c>
      <c r="T54" s="26">
        <v>3</v>
      </c>
    </row>
    <row r="57" spans="19:20" x14ac:dyDescent="0.2">
      <c r="S57" s="26" t="s">
        <v>470</v>
      </c>
      <c r="T57" s="26">
        <v>1840</v>
      </c>
    </row>
    <row r="58" spans="19:20" x14ac:dyDescent="0.2">
      <c r="S58" s="26" t="s">
        <v>164</v>
      </c>
      <c r="T58" s="26">
        <v>1174</v>
      </c>
    </row>
    <row r="59" spans="19:20" x14ac:dyDescent="0.2">
      <c r="S59" s="26" t="s">
        <v>225</v>
      </c>
      <c r="T59" s="26">
        <v>57</v>
      </c>
    </row>
    <row r="60" spans="19:20" x14ac:dyDescent="0.2">
      <c r="S60" s="26" t="s">
        <v>409</v>
      </c>
      <c r="T60" s="26">
        <v>5</v>
      </c>
    </row>
    <row r="61" spans="19:20" x14ac:dyDescent="0.2">
      <c r="S61" s="26" t="s">
        <v>178</v>
      </c>
      <c r="T61" s="26">
        <v>3</v>
      </c>
    </row>
  </sheetData>
  <pageMargins left="0.75" right="0.75" top="1" bottom="1" header="0.5" footer="0.5"/>
  <pageSetup paperSize="5" scale="46"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0000"/>
  </sheetPr>
  <dimension ref="B2:AA30"/>
  <sheetViews>
    <sheetView zoomScale="85" zoomScaleNormal="85" workbookViewId="0">
      <pane xSplit="6" ySplit="2" topLeftCell="G3" activePane="bottomRight" state="frozen"/>
      <selection activeCell="D30" sqref="D30"/>
      <selection pane="topRight" activeCell="D30" sqref="D30"/>
      <selection pane="bottomLeft" activeCell="D30" sqref="D30"/>
      <selection pane="bottomRight" activeCell="AA3" sqref="AA3"/>
    </sheetView>
  </sheetViews>
  <sheetFormatPr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3.7109375" bestFit="1" customWidth="1"/>
    <col min="7" max="16" width="6.85546875" bestFit="1" customWidth="1"/>
    <col min="17" max="19" width="5.85546875" bestFit="1" customWidth="1"/>
    <col min="20" max="21" width="5.85546875" customWidth="1"/>
    <col min="22" max="22" width="5.85546875" bestFit="1" customWidth="1"/>
    <col min="23" max="25" width="5.85546875" customWidth="1"/>
    <col min="26" max="26" width="6.85546875"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176">
        <v>2014</v>
      </c>
      <c r="Y2" s="176">
        <v>2015</v>
      </c>
      <c r="Z2" s="31">
        <v>2016</v>
      </c>
      <c r="AA2" t="s">
        <v>1396</v>
      </c>
    </row>
    <row r="3" spans="2:27" x14ac:dyDescent="0.25">
      <c r="B3" s="30" t="s">
        <v>1253</v>
      </c>
      <c r="C3" s="36"/>
      <c r="D3" s="30"/>
      <c r="E3" s="55">
        <v>3009</v>
      </c>
      <c r="F3" s="55" t="s">
        <v>1168</v>
      </c>
      <c r="G3" s="171"/>
      <c r="H3" s="171">
        <v>5.2</v>
      </c>
      <c r="I3" s="171">
        <v>2.5</v>
      </c>
      <c r="J3" s="171">
        <v>0</v>
      </c>
      <c r="K3" s="171"/>
      <c r="L3" s="171"/>
      <c r="M3" s="171"/>
      <c r="N3" s="171"/>
      <c r="O3" s="171"/>
      <c r="P3" s="171"/>
      <c r="Q3" s="171"/>
      <c r="R3" s="114"/>
      <c r="S3" s="114"/>
      <c r="T3" s="177"/>
      <c r="U3" s="177"/>
      <c r="V3" s="114"/>
      <c r="W3" s="177"/>
      <c r="X3" s="177"/>
      <c r="Y3" s="177"/>
      <c r="Z3" s="177"/>
      <c r="AA3" s="243">
        <f>SUM(G3:Z3)</f>
        <v>7.7</v>
      </c>
    </row>
    <row r="4" spans="2:27" x14ac:dyDescent="0.25">
      <c r="B4" s="30" t="s">
        <v>1253</v>
      </c>
      <c r="C4" s="36"/>
      <c r="D4" s="30"/>
      <c r="E4" s="172" t="s">
        <v>1165</v>
      </c>
      <c r="F4" s="172" t="s">
        <v>1169</v>
      </c>
      <c r="G4" s="171">
        <v>3.3</v>
      </c>
      <c r="H4" s="171">
        <v>5.0999999999999996</v>
      </c>
      <c r="I4" s="171">
        <v>4.7</v>
      </c>
      <c r="J4" s="171"/>
      <c r="K4" s="171"/>
      <c r="L4" s="171"/>
      <c r="M4" s="171"/>
      <c r="N4" s="171"/>
      <c r="O4" s="171"/>
      <c r="P4" s="171"/>
      <c r="Q4" s="171"/>
      <c r="R4" s="114"/>
      <c r="S4" s="114"/>
      <c r="T4" s="177"/>
      <c r="U4" s="177"/>
      <c r="V4" s="114"/>
      <c r="W4" s="177"/>
      <c r="X4" s="177"/>
      <c r="Y4" s="177"/>
      <c r="Z4" s="177"/>
      <c r="AA4" s="243">
        <f t="shared" ref="AA4:AA30" si="0">SUM(G4:Z4)</f>
        <v>13.099999999999998</v>
      </c>
    </row>
    <row r="5" spans="2:27" x14ac:dyDescent="0.25">
      <c r="B5" s="112" t="s">
        <v>1253</v>
      </c>
      <c r="C5" s="36"/>
      <c r="D5" s="112"/>
      <c r="E5" s="180">
        <v>6030</v>
      </c>
      <c r="F5" s="180" t="s">
        <v>1256</v>
      </c>
      <c r="G5" s="181"/>
      <c r="H5" s="181"/>
      <c r="I5" s="181">
        <v>3.8</v>
      </c>
      <c r="J5" s="181">
        <v>1</v>
      </c>
      <c r="K5" s="181"/>
      <c r="L5" s="181"/>
      <c r="M5" s="181"/>
      <c r="N5" s="181"/>
      <c r="O5" s="181"/>
      <c r="P5" s="181"/>
      <c r="Q5" s="181"/>
      <c r="R5" s="177"/>
      <c r="S5" s="177"/>
      <c r="T5" s="177"/>
      <c r="U5" s="177"/>
      <c r="V5" s="177"/>
      <c r="W5" s="177"/>
      <c r="X5" s="177"/>
      <c r="Y5" s="177"/>
      <c r="Z5" s="177"/>
      <c r="AA5" s="243">
        <f t="shared" si="0"/>
        <v>4.8</v>
      </c>
    </row>
    <row r="6" spans="2:27" x14ac:dyDescent="0.25">
      <c r="B6" s="30" t="s">
        <v>1253</v>
      </c>
      <c r="C6" s="36"/>
      <c r="D6" s="30"/>
      <c r="E6" s="55">
        <v>3150</v>
      </c>
      <c r="F6" s="55" t="s">
        <v>1170</v>
      </c>
      <c r="G6" s="171">
        <v>6.8</v>
      </c>
      <c r="H6" s="171">
        <v>2.7</v>
      </c>
      <c r="I6" s="171"/>
      <c r="J6" s="171">
        <v>2.8</v>
      </c>
      <c r="K6" s="171">
        <v>0.9</v>
      </c>
      <c r="L6" s="171"/>
      <c r="M6" s="171"/>
      <c r="N6" s="171"/>
      <c r="O6" s="171"/>
      <c r="P6" s="171"/>
      <c r="Q6" s="171"/>
      <c r="R6" s="114"/>
      <c r="S6" s="114"/>
      <c r="T6" s="177"/>
      <c r="U6" s="177"/>
      <c r="V6" s="114"/>
      <c r="W6" s="177"/>
      <c r="X6" s="177"/>
      <c r="Y6" s="177"/>
      <c r="Z6" s="177"/>
      <c r="AA6" s="243">
        <f t="shared" si="0"/>
        <v>13.200000000000001</v>
      </c>
    </row>
    <row r="7" spans="2:27" x14ac:dyDescent="0.25">
      <c r="B7" s="30" t="s">
        <v>1253</v>
      </c>
      <c r="C7" s="36"/>
      <c r="D7" s="30"/>
      <c r="E7" s="172">
        <v>9109</v>
      </c>
      <c r="F7" s="172" t="s">
        <v>1171</v>
      </c>
      <c r="G7" s="171"/>
      <c r="H7" s="171"/>
      <c r="I7" s="171"/>
      <c r="J7" s="171"/>
      <c r="K7" s="171"/>
      <c r="L7" s="171"/>
      <c r="M7" s="171"/>
      <c r="N7" s="171"/>
      <c r="O7" s="171"/>
      <c r="P7" s="171"/>
      <c r="Q7" s="171"/>
      <c r="R7" s="114"/>
      <c r="S7" s="114"/>
      <c r="T7" s="177"/>
      <c r="U7" s="177"/>
      <c r="V7" s="114"/>
      <c r="W7" s="177"/>
      <c r="X7" s="177"/>
      <c r="Y7" s="177"/>
      <c r="Z7" s="177"/>
      <c r="AA7" s="243">
        <f t="shared" si="0"/>
        <v>0</v>
      </c>
    </row>
    <row r="8" spans="2:27" x14ac:dyDescent="0.25">
      <c r="B8" s="30" t="s">
        <v>1253</v>
      </c>
      <c r="C8" s="36"/>
      <c r="D8" s="30"/>
      <c r="E8" s="55" t="s">
        <v>729</v>
      </c>
      <c r="F8" s="55" t="s">
        <v>730</v>
      </c>
      <c r="G8" s="171">
        <v>0.4</v>
      </c>
      <c r="H8" s="171">
        <v>1.2</v>
      </c>
      <c r="I8" s="171">
        <v>0.6</v>
      </c>
      <c r="J8" s="171">
        <v>5.2</v>
      </c>
      <c r="K8" s="171">
        <v>0.5</v>
      </c>
      <c r="L8" s="171">
        <v>1.1000000000000001</v>
      </c>
      <c r="M8" s="171">
        <v>1</v>
      </c>
      <c r="N8" s="171">
        <v>0.1</v>
      </c>
      <c r="O8" s="171">
        <v>0.2</v>
      </c>
      <c r="P8" s="171"/>
      <c r="Q8" s="171"/>
      <c r="R8" s="114"/>
      <c r="S8" s="114"/>
      <c r="T8" s="177"/>
      <c r="U8" s="177"/>
      <c r="V8" s="114">
        <v>8.9999999999999993E-3</v>
      </c>
      <c r="W8" s="177"/>
      <c r="X8" s="177"/>
      <c r="Y8" s="177"/>
      <c r="Z8" s="177"/>
      <c r="AA8" s="243">
        <f t="shared" si="0"/>
        <v>10.308999999999999</v>
      </c>
    </row>
    <row r="9" spans="2:27" x14ac:dyDescent="0.25">
      <c r="B9" s="30" t="s">
        <v>1253</v>
      </c>
      <c r="C9" s="36"/>
      <c r="D9" s="30"/>
      <c r="E9" s="172" t="s">
        <v>198</v>
      </c>
      <c r="F9" s="172" t="s">
        <v>1172</v>
      </c>
      <c r="G9" s="171">
        <v>0.9</v>
      </c>
      <c r="H9" s="171">
        <v>1.5</v>
      </c>
      <c r="I9" s="171">
        <v>0.2</v>
      </c>
      <c r="J9" s="171">
        <v>0</v>
      </c>
      <c r="K9" s="171">
        <v>0</v>
      </c>
      <c r="L9" s="171">
        <v>0</v>
      </c>
      <c r="M9" s="171">
        <v>0.3</v>
      </c>
      <c r="N9" s="171">
        <v>0.8</v>
      </c>
      <c r="O9" s="171"/>
      <c r="P9" s="171"/>
      <c r="Q9" s="171"/>
      <c r="R9" s="173"/>
      <c r="S9" s="173"/>
      <c r="T9" s="178"/>
      <c r="U9" s="178"/>
      <c r="V9" s="173"/>
      <c r="W9" s="178"/>
      <c r="X9" s="178"/>
      <c r="Y9" s="178"/>
      <c r="Z9" s="177"/>
      <c r="AA9" s="243">
        <f t="shared" si="0"/>
        <v>3.7</v>
      </c>
    </row>
    <row r="10" spans="2:27" x14ac:dyDescent="0.25">
      <c r="B10" s="112" t="s">
        <v>1253</v>
      </c>
      <c r="C10" s="36"/>
      <c r="D10" s="112"/>
      <c r="E10" s="180" t="s">
        <v>552</v>
      </c>
      <c r="F10" s="180" t="s">
        <v>1257</v>
      </c>
      <c r="G10" s="181"/>
      <c r="H10" s="181"/>
      <c r="I10" s="181">
        <v>2.2000000000000002</v>
      </c>
      <c r="J10" s="181">
        <v>5.5</v>
      </c>
      <c r="K10" s="181"/>
      <c r="L10" s="181"/>
      <c r="M10" s="181"/>
      <c r="N10" s="181"/>
      <c r="O10" s="181"/>
      <c r="P10" s="181"/>
      <c r="Q10" s="181"/>
      <c r="R10" s="178"/>
      <c r="S10" s="178"/>
      <c r="T10" s="178"/>
      <c r="U10" s="178"/>
      <c r="V10" s="178"/>
      <c r="W10" s="178"/>
      <c r="X10" s="178"/>
      <c r="Y10" s="178"/>
      <c r="Z10" s="177"/>
      <c r="AA10" s="243">
        <f t="shared" si="0"/>
        <v>7.7</v>
      </c>
    </row>
    <row r="11" spans="2:27" x14ac:dyDescent="0.25">
      <c r="B11" s="30" t="s">
        <v>1253</v>
      </c>
      <c r="C11" s="36"/>
      <c r="D11" s="30"/>
      <c r="E11" s="172" t="s">
        <v>1166</v>
      </c>
      <c r="F11" s="172" t="s">
        <v>1173</v>
      </c>
      <c r="G11" s="171"/>
      <c r="H11" s="171"/>
      <c r="I11" s="171"/>
      <c r="J11" s="171"/>
      <c r="K11" s="171"/>
      <c r="L11" s="171"/>
      <c r="M11" s="171"/>
      <c r="N11" s="171"/>
      <c r="O11" s="171"/>
      <c r="P11" s="171"/>
      <c r="Q11" s="171"/>
      <c r="R11" s="173"/>
      <c r="S11" s="173"/>
      <c r="T11" s="178"/>
      <c r="U11" s="178"/>
      <c r="V11" s="173"/>
      <c r="W11" s="178"/>
      <c r="X11" s="178"/>
      <c r="Y11" s="178"/>
      <c r="Z11" s="177"/>
      <c r="AA11" s="243">
        <f t="shared" si="0"/>
        <v>0</v>
      </c>
    </row>
    <row r="12" spans="2:27" x14ac:dyDescent="0.25">
      <c r="B12" s="30" t="s">
        <v>1253</v>
      </c>
      <c r="C12" s="36"/>
      <c r="D12" s="30"/>
      <c r="E12" s="172" t="s">
        <v>204</v>
      </c>
      <c r="F12" s="172" t="s">
        <v>1174</v>
      </c>
      <c r="G12" s="171"/>
      <c r="H12" s="171"/>
      <c r="I12" s="171">
        <v>0.3</v>
      </c>
      <c r="J12" s="171">
        <v>-1.8</v>
      </c>
      <c r="K12" s="171">
        <v>0.3</v>
      </c>
      <c r="L12" s="171"/>
      <c r="M12" s="171">
        <v>0</v>
      </c>
      <c r="N12" s="171">
        <v>0</v>
      </c>
      <c r="O12" s="171">
        <v>0</v>
      </c>
      <c r="P12" s="171"/>
      <c r="Q12" s="171"/>
      <c r="R12" s="173"/>
      <c r="S12" s="173"/>
      <c r="T12" s="178"/>
      <c r="U12" s="178"/>
      <c r="V12" s="173"/>
      <c r="W12" s="178"/>
      <c r="X12" s="178"/>
      <c r="Y12" s="178"/>
      <c r="Z12" s="177"/>
      <c r="AA12" s="243">
        <f t="shared" si="0"/>
        <v>-1.2</v>
      </c>
    </row>
    <row r="13" spans="2:27" x14ac:dyDescent="0.25">
      <c r="B13" s="30" t="s">
        <v>1253</v>
      </c>
      <c r="C13" s="36"/>
      <c r="D13" s="30"/>
      <c r="E13" s="172" t="s">
        <v>1167</v>
      </c>
      <c r="F13" s="172" t="s">
        <v>1175</v>
      </c>
      <c r="G13" s="171"/>
      <c r="H13" s="171"/>
      <c r="I13" s="171"/>
      <c r="J13" s="171"/>
      <c r="K13" s="171"/>
      <c r="L13" s="171"/>
      <c r="M13" s="171"/>
      <c r="N13" s="171"/>
      <c r="O13" s="171"/>
      <c r="P13" s="171"/>
      <c r="Q13" s="171"/>
      <c r="R13" s="173"/>
      <c r="S13" s="173"/>
      <c r="T13" s="178"/>
      <c r="U13" s="178"/>
      <c r="V13" s="173"/>
      <c r="W13" s="178"/>
      <c r="X13" s="178"/>
      <c r="Y13" s="178"/>
      <c r="Z13" s="177"/>
      <c r="AA13" s="243">
        <f t="shared" si="0"/>
        <v>0</v>
      </c>
    </row>
    <row r="14" spans="2:27" x14ac:dyDescent="0.25">
      <c r="B14" s="30" t="s">
        <v>1253</v>
      </c>
      <c r="C14" s="36"/>
      <c r="D14" s="30"/>
      <c r="E14" s="172" t="s">
        <v>1293</v>
      </c>
      <c r="F14" s="172" t="s">
        <v>1294</v>
      </c>
      <c r="G14" s="171"/>
      <c r="H14" s="171"/>
      <c r="I14" s="171"/>
      <c r="J14" s="171"/>
      <c r="K14" s="171"/>
      <c r="L14" s="171"/>
      <c r="M14" s="171"/>
      <c r="N14" s="171"/>
      <c r="O14" s="171">
        <v>5.9</v>
      </c>
      <c r="P14" s="171"/>
      <c r="Q14" s="171"/>
      <c r="R14" s="173"/>
      <c r="S14" s="173"/>
      <c r="T14" s="178"/>
      <c r="U14" s="178"/>
      <c r="V14" s="173"/>
      <c r="W14" s="178"/>
      <c r="X14" s="178"/>
      <c r="Y14" s="178"/>
      <c r="Z14" s="177"/>
      <c r="AA14" s="243">
        <f t="shared" si="0"/>
        <v>5.9</v>
      </c>
    </row>
    <row r="15" spans="2:27" x14ac:dyDescent="0.25">
      <c r="B15" s="30" t="s">
        <v>1253</v>
      </c>
      <c r="C15" s="36"/>
      <c r="D15" s="30"/>
      <c r="E15" s="172"/>
      <c r="F15" s="172"/>
      <c r="G15" s="171"/>
      <c r="H15" s="171"/>
      <c r="I15" s="171"/>
      <c r="J15" s="171"/>
      <c r="K15" s="171"/>
      <c r="L15" s="171"/>
      <c r="M15" s="171"/>
      <c r="N15" s="171"/>
      <c r="O15" s="171"/>
      <c r="P15" s="171"/>
      <c r="Q15" s="171"/>
      <c r="R15" s="173"/>
      <c r="S15" s="173"/>
      <c r="T15" s="178"/>
      <c r="U15" s="178"/>
      <c r="V15" s="173"/>
      <c r="W15" s="178"/>
      <c r="X15" s="178"/>
      <c r="Y15" s="178"/>
      <c r="Z15" s="177"/>
      <c r="AA15" s="243">
        <f t="shared" si="0"/>
        <v>0</v>
      </c>
    </row>
    <row r="16" spans="2:27" x14ac:dyDescent="0.25">
      <c r="B16" s="30" t="s">
        <v>1253</v>
      </c>
      <c r="C16" s="36"/>
      <c r="D16" s="30"/>
      <c r="E16" s="55"/>
      <c r="F16" s="55"/>
      <c r="G16" s="171"/>
      <c r="H16" s="171"/>
      <c r="I16" s="171"/>
      <c r="J16" s="171"/>
      <c r="K16" s="171"/>
      <c r="L16" s="171"/>
      <c r="M16" s="171"/>
      <c r="N16" s="171"/>
      <c r="O16" s="171"/>
      <c r="P16" s="171"/>
      <c r="Q16" s="171"/>
      <c r="R16" s="114"/>
      <c r="S16" s="114"/>
      <c r="T16" s="177"/>
      <c r="U16" s="177"/>
      <c r="V16" s="114"/>
      <c r="W16" s="177"/>
      <c r="X16" s="177"/>
      <c r="Y16" s="177"/>
      <c r="Z16" s="177"/>
      <c r="AA16" s="243">
        <f t="shared" si="0"/>
        <v>0</v>
      </c>
    </row>
    <row r="17" spans="2:27" x14ac:dyDescent="0.25">
      <c r="B17" s="30" t="s">
        <v>1253</v>
      </c>
      <c r="C17" s="174"/>
      <c r="D17" s="175"/>
      <c r="E17" s="172"/>
      <c r="F17" s="172"/>
      <c r="G17" s="171"/>
      <c r="H17" s="171"/>
      <c r="I17" s="171"/>
      <c r="J17" s="171"/>
      <c r="K17" s="171"/>
      <c r="L17" s="171"/>
      <c r="M17" s="171"/>
      <c r="N17" s="171"/>
      <c r="O17" s="171"/>
      <c r="P17" s="171"/>
      <c r="Q17" s="171"/>
      <c r="R17" s="173"/>
      <c r="S17" s="173"/>
      <c r="T17" s="178"/>
      <c r="U17" s="178"/>
      <c r="V17" s="173"/>
      <c r="W17" s="178"/>
      <c r="X17" s="178"/>
      <c r="Y17" s="178"/>
      <c r="Z17" s="177"/>
      <c r="AA17" s="243">
        <f t="shared" si="0"/>
        <v>0</v>
      </c>
    </row>
    <row r="18" spans="2:27" x14ac:dyDescent="0.25">
      <c r="B18" s="30" t="s">
        <v>1253</v>
      </c>
      <c r="C18" s="36"/>
      <c r="D18" s="30"/>
      <c r="E18" s="55"/>
      <c r="F18" s="55"/>
      <c r="G18" s="171"/>
      <c r="H18" s="171"/>
      <c r="I18" s="171"/>
      <c r="J18" s="171"/>
      <c r="K18" s="171"/>
      <c r="L18" s="171"/>
      <c r="M18" s="171"/>
      <c r="N18" s="171"/>
      <c r="O18" s="171"/>
      <c r="P18" s="171"/>
      <c r="Q18" s="171"/>
      <c r="R18" s="114"/>
      <c r="S18" s="114"/>
      <c r="T18" s="177"/>
      <c r="U18" s="177"/>
      <c r="V18" s="114"/>
      <c r="W18" s="177"/>
      <c r="X18" s="177"/>
      <c r="Y18" s="177"/>
      <c r="Z18" s="177"/>
      <c r="AA18" s="243">
        <f t="shared" si="0"/>
        <v>0</v>
      </c>
    </row>
    <row r="19" spans="2:27" x14ac:dyDescent="0.25">
      <c r="B19" s="30" t="s">
        <v>1253</v>
      </c>
      <c r="C19" s="174"/>
      <c r="D19" s="175"/>
      <c r="E19" s="172"/>
      <c r="F19" s="172"/>
      <c r="G19" s="171"/>
      <c r="H19" s="171"/>
      <c r="I19" s="171"/>
      <c r="J19" s="171"/>
      <c r="K19" s="171"/>
      <c r="L19" s="171"/>
      <c r="M19" s="171"/>
      <c r="N19" s="171"/>
      <c r="O19" s="171"/>
      <c r="P19" s="171"/>
      <c r="Q19" s="171"/>
      <c r="R19" s="173"/>
      <c r="S19" s="173"/>
      <c r="T19" s="178"/>
      <c r="U19" s="178"/>
      <c r="V19" s="173"/>
      <c r="W19" s="178"/>
      <c r="X19" s="178"/>
      <c r="Y19" s="178"/>
      <c r="Z19" s="177"/>
      <c r="AA19" s="243">
        <f t="shared" si="0"/>
        <v>0</v>
      </c>
    </row>
    <row r="20" spans="2:27" x14ac:dyDescent="0.25">
      <c r="B20" s="30" t="s">
        <v>1253</v>
      </c>
      <c r="C20" s="36"/>
      <c r="D20" s="30"/>
      <c r="E20" s="172"/>
      <c r="F20" s="172"/>
      <c r="G20" s="171"/>
      <c r="H20" s="171"/>
      <c r="I20" s="171"/>
      <c r="J20" s="171"/>
      <c r="K20" s="171"/>
      <c r="L20" s="171"/>
      <c r="M20" s="171"/>
      <c r="N20" s="171"/>
      <c r="O20" s="171"/>
      <c r="P20" s="171"/>
      <c r="Q20" s="171"/>
      <c r="R20" s="114"/>
      <c r="S20" s="114"/>
      <c r="T20" s="177"/>
      <c r="U20" s="177"/>
      <c r="V20" s="114"/>
      <c r="W20" s="177"/>
      <c r="X20" s="177"/>
      <c r="Y20" s="177"/>
      <c r="Z20" s="177"/>
      <c r="AA20" s="243">
        <f t="shared" si="0"/>
        <v>0</v>
      </c>
    </row>
    <row r="21" spans="2:27" x14ac:dyDescent="0.25">
      <c r="B21" s="30" t="s">
        <v>1253</v>
      </c>
      <c r="C21" s="36"/>
      <c r="D21" s="30"/>
      <c r="E21" s="55"/>
      <c r="F21" s="55"/>
      <c r="G21" s="171"/>
      <c r="H21" s="171"/>
      <c r="I21" s="171"/>
      <c r="J21" s="171"/>
      <c r="K21" s="171"/>
      <c r="L21" s="171"/>
      <c r="M21" s="171"/>
      <c r="N21" s="171"/>
      <c r="O21" s="171"/>
      <c r="P21" s="171"/>
      <c r="Q21" s="171"/>
      <c r="R21" s="114"/>
      <c r="S21" s="114"/>
      <c r="T21" s="177"/>
      <c r="U21" s="177"/>
      <c r="V21" s="114"/>
      <c r="W21" s="177"/>
      <c r="X21" s="177"/>
      <c r="Y21" s="177"/>
      <c r="Z21" s="177"/>
      <c r="AA21" s="243">
        <f t="shared" si="0"/>
        <v>0</v>
      </c>
    </row>
    <row r="22" spans="2:27" x14ac:dyDescent="0.25">
      <c r="B22" s="30" t="s">
        <v>1253</v>
      </c>
      <c r="C22" s="36"/>
      <c r="D22" s="30"/>
      <c r="E22" s="55"/>
      <c r="F22" s="55"/>
      <c r="G22" s="171"/>
      <c r="H22" s="171"/>
      <c r="I22" s="171"/>
      <c r="J22" s="171"/>
      <c r="K22" s="171"/>
      <c r="L22" s="171"/>
      <c r="M22" s="171"/>
      <c r="N22" s="171"/>
      <c r="O22" s="171"/>
      <c r="P22" s="171"/>
      <c r="Q22" s="171"/>
      <c r="R22" s="173"/>
      <c r="S22" s="173"/>
      <c r="T22" s="178"/>
      <c r="U22" s="178"/>
      <c r="V22" s="173"/>
      <c r="W22" s="178"/>
      <c r="X22" s="178"/>
      <c r="Y22" s="178"/>
      <c r="Z22" s="177"/>
      <c r="AA22" s="243">
        <f t="shared" si="0"/>
        <v>0</v>
      </c>
    </row>
    <row r="23" spans="2:27" x14ac:dyDescent="0.25">
      <c r="B23" s="30" t="s">
        <v>1253</v>
      </c>
      <c r="C23" s="30"/>
      <c r="D23" s="30"/>
      <c r="E23" s="55"/>
      <c r="F23" s="55"/>
      <c r="G23" s="171"/>
      <c r="H23" s="171"/>
      <c r="I23" s="171"/>
      <c r="J23" s="171"/>
      <c r="K23" s="171"/>
      <c r="L23" s="171"/>
      <c r="M23" s="171"/>
      <c r="N23" s="171"/>
      <c r="O23" s="171"/>
      <c r="P23" s="171"/>
      <c r="Q23" s="171"/>
      <c r="R23" s="173"/>
      <c r="S23" s="173"/>
      <c r="T23" s="178"/>
      <c r="U23" s="178"/>
      <c r="V23" s="173"/>
      <c r="W23" s="178"/>
      <c r="X23" s="178"/>
      <c r="Y23" s="178"/>
      <c r="Z23" s="177"/>
      <c r="AA23" s="243">
        <f t="shared" si="0"/>
        <v>0</v>
      </c>
    </row>
    <row r="24" spans="2:27" x14ac:dyDescent="0.25">
      <c r="B24" s="30" t="s">
        <v>1253</v>
      </c>
      <c r="C24" s="30"/>
      <c r="D24" s="30"/>
      <c r="E24" s="55"/>
      <c r="F24" s="55"/>
      <c r="G24" s="171"/>
      <c r="H24" s="171"/>
      <c r="I24" s="171"/>
      <c r="J24" s="171"/>
      <c r="K24" s="171"/>
      <c r="L24" s="171"/>
      <c r="M24" s="171"/>
      <c r="N24" s="171"/>
      <c r="O24" s="171"/>
      <c r="P24" s="171"/>
      <c r="Q24" s="171"/>
      <c r="R24" s="114"/>
      <c r="S24" s="114"/>
      <c r="T24" s="177"/>
      <c r="U24" s="177"/>
      <c r="V24" s="114"/>
      <c r="W24" s="177"/>
      <c r="X24" s="177"/>
      <c r="Y24" s="177"/>
      <c r="Z24" s="177"/>
      <c r="AA24" s="243">
        <f t="shared" si="0"/>
        <v>0</v>
      </c>
    </row>
    <row r="25" spans="2:27" x14ac:dyDescent="0.25">
      <c r="B25" s="30" t="s">
        <v>1253</v>
      </c>
      <c r="C25" s="30"/>
      <c r="D25" s="30"/>
      <c r="E25" s="55"/>
      <c r="F25" s="55"/>
      <c r="G25" s="171"/>
      <c r="H25" s="171"/>
      <c r="I25" s="171"/>
      <c r="J25" s="171"/>
      <c r="K25" s="171"/>
      <c r="L25" s="171"/>
      <c r="M25" s="171"/>
      <c r="N25" s="171"/>
      <c r="O25" s="171"/>
      <c r="P25" s="171"/>
      <c r="Q25" s="171"/>
      <c r="R25" s="114"/>
      <c r="S25" s="114"/>
      <c r="T25" s="177"/>
      <c r="U25" s="177"/>
      <c r="V25" s="114"/>
      <c r="W25" s="177"/>
      <c r="X25" s="177"/>
      <c r="Y25" s="177"/>
      <c r="Z25" s="177"/>
      <c r="AA25" s="243">
        <f t="shared" si="0"/>
        <v>0</v>
      </c>
    </row>
    <row r="26" spans="2:27" x14ac:dyDescent="0.25">
      <c r="B26" s="30" t="s">
        <v>1253</v>
      </c>
      <c r="C26" s="175"/>
      <c r="D26" s="175"/>
      <c r="E26" s="172"/>
      <c r="F26" s="172"/>
      <c r="G26" s="171"/>
      <c r="H26" s="171"/>
      <c r="I26" s="171"/>
      <c r="J26" s="171"/>
      <c r="K26" s="171"/>
      <c r="L26" s="171"/>
      <c r="M26" s="171"/>
      <c r="N26" s="171"/>
      <c r="O26" s="171"/>
      <c r="P26" s="171"/>
      <c r="Q26" s="171"/>
      <c r="R26" s="173"/>
      <c r="S26" s="173"/>
      <c r="T26" s="178"/>
      <c r="U26" s="178"/>
      <c r="V26" s="173"/>
      <c r="W26" s="178"/>
      <c r="X26" s="178"/>
      <c r="Y26" s="178"/>
      <c r="Z26" s="177"/>
      <c r="AA26" s="243">
        <f t="shared" si="0"/>
        <v>0</v>
      </c>
    </row>
    <row r="27" spans="2:27" x14ac:dyDescent="0.25">
      <c r="B27" s="26"/>
      <c r="C27" s="30"/>
      <c r="D27" s="30"/>
      <c r="E27" s="30"/>
      <c r="F27" s="30"/>
      <c r="G27" s="113"/>
      <c r="H27" s="113"/>
      <c r="I27" s="113"/>
      <c r="J27" s="113"/>
      <c r="K27" s="113"/>
      <c r="L27" s="113"/>
      <c r="M27" s="113"/>
      <c r="N27" s="113"/>
      <c r="O27" s="113"/>
      <c r="P27" s="113"/>
      <c r="Q27" s="113"/>
      <c r="R27" s="114"/>
      <c r="S27" s="114"/>
      <c r="T27" s="177"/>
      <c r="U27" s="177"/>
      <c r="V27" s="114"/>
      <c r="W27" s="177"/>
      <c r="X27" s="177"/>
      <c r="Y27" s="177"/>
      <c r="Z27" s="177"/>
      <c r="AA27" s="243">
        <f t="shared" si="0"/>
        <v>0</v>
      </c>
    </row>
    <row r="28" spans="2:27" x14ac:dyDescent="0.25">
      <c r="B28" s="26"/>
      <c r="C28" s="50" t="s">
        <v>1078</v>
      </c>
      <c r="D28" s="51"/>
      <c r="E28" s="119"/>
      <c r="F28" s="119"/>
      <c r="G28" s="113"/>
      <c r="H28" s="113"/>
      <c r="I28" s="113"/>
      <c r="J28" s="113"/>
      <c r="K28" s="113"/>
      <c r="L28" s="113"/>
      <c r="M28" s="113"/>
      <c r="N28" s="113"/>
      <c r="O28" s="113"/>
      <c r="P28" s="113"/>
      <c r="Q28" s="113"/>
      <c r="R28" s="113"/>
      <c r="S28" s="113"/>
      <c r="T28" s="179"/>
      <c r="U28" s="179"/>
      <c r="V28" s="113"/>
      <c r="W28" s="179"/>
      <c r="X28" s="179"/>
      <c r="Y28" s="179"/>
      <c r="Z28" s="177"/>
      <c r="AA28" s="243">
        <f t="shared" si="0"/>
        <v>0</v>
      </c>
    </row>
    <row r="29" spans="2:27" x14ac:dyDescent="0.25">
      <c r="B29" s="26"/>
      <c r="C29" s="26" t="s">
        <v>161</v>
      </c>
      <c r="D29" s="26"/>
      <c r="E29" s="120"/>
      <c r="F29" s="26"/>
      <c r="G29" s="40">
        <f>SUM(G3:G27)</f>
        <v>11.4</v>
      </c>
      <c r="H29" s="40">
        <f t="shared" ref="H29:Z29" si="1">SUM(H3:H27)</f>
        <v>15.7</v>
      </c>
      <c r="I29" s="40">
        <f t="shared" si="1"/>
        <v>14.3</v>
      </c>
      <c r="J29" s="40">
        <f t="shared" si="1"/>
        <v>12.7</v>
      </c>
      <c r="K29" s="40">
        <f t="shared" si="1"/>
        <v>1.7</v>
      </c>
      <c r="L29" s="40">
        <f t="shared" si="1"/>
        <v>1.1000000000000001</v>
      </c>
      <c r="M29" s="40">
        <f t="shared" si="1"/>
        <v>1.3</v>
      </c>
      <c r="N29" s="40">
        <f t="shared" si="1"/>
        <v>0.9</v>
      </c>
      <c r="O29" s="40">
        <f t="shared" si="1"/>
        <v>6.1000000000000005</v>
      </c>
      <c r="P29" s="40">
        <f t="shared" si="1"/>
        <v>0</v>
      </c>
      <c r="Q29" s="40">
        <f t="shared" si="1"/>
        <v>0</v>
      </c>
      <c r="R29" s="40">
        <f t="shared" si="1"/>
        <v>0</v>
      </c>
      <c r="S29" s="40">
        <f t="shared" si="1"/>
        <v>0</v>
      </c>
      <c r="T29" s="40">
        <f t="shared" si="1"/>
        <v>0</v>
      </c>
      <c r="U29" s="40">
        <f t="shared" si="1"/>
        <v>0</v>
      </c>
      <c r="V29" s="40">
        <f t="shared" si="1"/>
        <v>8.9999999999999993E-3</v>
      </c>
      <c r="W29" s="40">
        <f t="shared" si="1"/>
        <v>0</v>
      </c>
      <c r="X29" s="40">
        <f t="shared" si="1"/>
        <v>0</v>
      </c>
      <c r="Y29" s="40">
        <f t="shared" si="1"/>
        <v>0</v>
      </c>
      <c r="Z29" s="40">
        <f t="shared" si="1"/>
        <v>0</v>
      </c>
      <c r="AA29" s="243">
        <f t="shared" si="0"/>
        <v>65.209000000000003</v>
      </c>
    </row>
    <row r="30" spans="2:27" x14ac:dyDescent="0.25">
      <c r="B30" s="26"/>
      <c r="C30" s="26"/>
      <c r="D30" s="26"/>
      <c r="E30" s="120"/>
      <c r="F30" s="26"/>
      <c r="G30" s="26">
        <v>11.3</v>
      </c>
      <c r="H30" s="26">
        <v>15.6</v>
      </c>
      <c r="I30" s="26">
        <v>14.2</v>
      </c>
      <c r="J30" s="26">
        <v>12.7</v>
      </c>
      <c r="K30" s="26">
        <v>1.7</v>
      </c>
      <c r="L30" s="26">
        <v>1.1000000000000001</v>
      </c>
      <c r="M30" s="26">
        <v>1.3</v>
      </c>
      <c r="N30" s="26">
        <v>0.9</v>
      </c>
      <c r="O30" s="26">
        <v>6.1</v>
      </c>
      <c r="P30" s="26"/>
      <c r="Q30" s="26"/>
      <c r="R30" s="26"/>
      <c r="S30" s="26"/>
      <c r="T30" s="26"/>
      <c r="U30" s="26"/>
      <c r="V30" s="26"/>
      <c r="W30" s="26"/>
      <c r="X30" s="26"/>
      <c r="Y30" s="26"/>
      <c r="Z30" s="26"/>
      <c r="AA30" s="243">
        <f t="shared" si="0"/>
        <v>64.899999999999991</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0000"/>
  </sheetPr>
  <dimension ref="B1:AA30"/>
  <sheetViews>
    <sheetView zoomScale="85" zoomScaleNormal="85" workbookViewId="0">
      <pane xSplit="6" ySplit="2" topLeftCell="G3" activePane="bottomRight" state="frozen"/>
      <selection activeCell="D30" sqref="D30"/>
      <selection pane="topRight" activeCell="D30" sqref="D30"/>
      <selection pane="bottomLeft" activeCell="D30" sqref="D30"/>
      <selection pane="bottomRight" activeCell="AA3" sqref="AA3"/>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3.85546875" bestFit="1" customWidth="1"/>
    <col min="7" max="16" width="6.85546875" bestFit="1" customWidth="1"/>
    <col min="17" max="17" width="5.85546875" bestFit="1" customWidth="1"/>
    <col min="18" max="18" width="8.28515625" bestFit="1" customWidth="1"/>
    <col min="19" max="20" width="7.85546875" bestFit="1" customWidth="1"/>
    <col min="21" max="23" width="6.85546875" bestFit="1" customWidth="1"/>
    <col min="24" max="25" width="5.85546875" customWidth="1"/>
    <col min="26" max="26" width="6.85546875" bestFit="1" customWidth="1"/>
  </cols>
  <sheetData>
    <row r="1" spans="2:27" x14ac:dyDescent="0.25">
      <c r="R1" t="s">
        <v>60</v>
      </c>
    </row>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176">
        <v>2014</v>
      </c>
      <c r="Y2" s="176">
        <v>2015</v>
      </c>
      <c r="Z2" s="31">
        <v>2016</v>
      </c>
      <c r="AA2" t="s">
        <v>1396</v>
      </c>
    </row>
    <row r="3" spans="2:27" x14ac:dyDescent="0.25">
      <c r="B3" s="30" t="s">
        <v>1252</v>
      </c>
      <c r="C3" s="36"/>
      <c r="D3" s="30"/>
      <c r="E3" s="55" t="s">
        <v>1141</v>
      </c>
      <c r="F3" s="55" t="s">
        <v>715</v>
      </c>
      <c r="G3" s="171"/>
      <c r="H3" s="171">
        <v>3.1</v>
      </c>
      <c r="I3" s="171">
        <v>1.5</v>
      </c>
      <c r="J3" s="171"/>
      <c r="K3" s="171">
        <v>0</v>
      </c>
      <c r="L3" s="171"/>
      <c r="M3" s="171"/>
      <c r="N3" s="171"/>
      <c r="O3" s="171"/>
      <c r="P3" s="171"/>
      <c r="Q3" s="171"/>
      <c r="R3" s="114"/>
      <c r="S3" s="114"/>
      <c r="T3" s="177"/>
      <c r="U3" s="177"/>
      <c r="V3" s="114"/>
      <c r="W3" s="177"/>
      <c r="X3" s="177"/>
      <c r="Y3" s="481"/>
      <c r="Z3" s="177"/>
      <c r="AA3" s="243">
        <f>SUM(G3:Z3)</f>
        <v>4.5999999999999996</v>
      </c>
    </row>
    <row r="4" spans="2:27" x14ac:dyDescent="0.25">
      <c r="B4" s="30" t="s">
        <v>1252</v>
      </c>
      <c r="C4" s="36"/>
      <c r="D4" s="30"/>
      <c r="E4" s="172" t="s">
        <v>1165</v>
      </c>
      <c r="F4" s="172" t="s">
        <v>1169</v>
      </c>
      <c r="G4" s="171">
        <v>2.4</v>
      </c>
      <c r="H4" s="171"/>
      <c r="I4" s="171"/>
      <c r="J4" s="171"/>
      <c r="K4" s="171"/>
      <c r="L4" s="171"/>
      <c r="M4" s="171"/>
      <c r="N4" s="171"/>
      <c r="O4" s="171"/>
      <c r="P4" s="171"/>
      <c r="Q4" s="171"/>
      <c r="R4" s="114"/>
      <c r="S4" s="114"/>
      <c r="T4" s="177"/>
      <c r="U4" s="177"/>
      <c r="V4" s="114"/>
      <c r="W4" s="177"/>
      <c r="X4" s="177"/>
      <c r="Y4" s="481"/>
      <c r="Z4" s="177"/>
      <c r="AA4" s="243">
        <f t="shared" ref="AA4:AA30" si="0">SUM(G4:Z4)</f>
        <v>2.4</v>
      </c>
    </row>
    <row r="5" spans="2:27" x14ac:dyDescent="0.25">
      <c r="B5" s="30" t="s">
        <v>1252</v>
      </c>
      <c r="C5" s="36"/>
      <c r="D5" s="30"/>
      <c r="E5" s="55">
        <v>3150</v>
      </c>
      <c r="F5" s="55" t="s">
        <v>1170</v>
      </c>
      <c r="G5" s="171">
        <v>6.8</v>
      </c>
      <c r="H5" s="171">
        <v>0.2</v>
      </c>
      <c r="I5" s="171"/>
      <c r="J5" s="171">
        <v>1.2</v>
      </c>
      <c r="K5" s="171"/>
      <c r="L5" s="171"/>
      <c r="M5" s="171"/>
      <c r="N5" s="171"/>
      <c r="O5" s="171"/>
      <c r="P5" s="171"/>
      <c r="Q5" s="171"/>
      <c r="R5" s="114"/>
      <c r="S5" s="114"/>
      <c r="T5" s="177"/>
      <c r="U5" s="177"/>
      <c r="V5" s="114"/>
      <c r="W5" s="177"/>
      <c r="X5" s="177"/>
      <c r="Y5" s="481"/>
      <c r="Z5" s="177"/>
      <c r="AA5" s="243">
        <f t="shared" si="0"/>
        <v>8.1999999999999993</v>
      </c>
    </row>
    <row r="6" spans="2:27" x14ac:dyDescent="0.25">
      <c r="B6" s="112" t="s">
        <v>1252</v>
      </c>
      <c r="C6" s="36"/>
      <c r="D6" s="112"/>
      <c r="E6" s="182">
        <v>6140</v>
      </c>
      <c r="F6" s="182" t="s">
        <v>1281</v>
      </c>
      <c r="G6" s="181"/>
      <c r="H6" s="181"/>
      <c r="I6" s="181"/>
      <c r="J6" s="181"/>
      <c r="K6" s="181"/>
      <c r="L6" s="181"/>
      <c r="M6" s="181"/>
      <c r="N6" s="181">
        <v>5.3</v>
      </c>
      <c r="O6" s="181">
        <v>16.899999999999999</v>
      </c>
      <c r="P6" s="181">
        <v>6</v>
      </c>
      <c r="Q6" s="181">
        <v>4.0999999999999996</v>
      </c>
      <c r="R6" s="177"/>
      <c r="S6" s="177"/>
      <c r="T6" s="177"/>
      <c r="U6" s="177"/>
      <c r="V6" s="177"/>
      <c r="W6" s="177"/>
      <c r="X6" s="177"/>
      <c r="Y6" s="481"/>
      <c r="Z6" s="177"/>
      <c r="AA6" s="243">
        <f t="shared" si="0"/>
        <v>32.299999999999997</v>
      </c>
    </row>
    <row r="7" spans="2:27" x14ac:dyDescent="0.25">
      <c r="B7" s="30" t="s">
        <v>1252</v>
      </c>
      <c r="C7" s="36"/>
      <c r="D7" s="30"/>
      <c r="E7" s="172" t="s">
        <v>729</v>
      </c>
      <c r="F7" s="172" t="s">
        <v>730</v>
      </c>
      <c r="G7" s="171">
        <v>1.6</v>
      </c>
      <c r="H7" s="171">
        <v>0.5</v>
      </c>
      <c r="I7" s="171">
        <v>0.1</v>
      </c>
      <c r="J7" s="171">
        <v>0.2</v>
      </c>
      <c r="K7" s="171">
        <v>0.1</v>
      </c>
      <c r="L7" s="171">
        <v>0.3</v>
      </c>
      <c r="M7" s="171">
        <v>0.3</v>
      </c>
      <c r="N7" s="171">
        <v>0.2</v>
      </c>
      <c r="O7" s="171">
        <v>0.1</v>
      </c>
      <c r="P7" s="171">
        <v>0.1</v>
      </c>
      <c r="Q7" s="171">
        <v>0.1</v>
      </c>
      <c r="R7" s="114">
        <v>0.3</v>
      </c>
      <c r="S7" s="114">
        <v>0.1</v>
      </c>
      <c r="T7" s="177">
        <v>0.5</v>
      </c>
      <c r="U7" s="177">
        <v>1.5049999999999999</v>
      </c>
      <c r="V7" s="114">
        <v>1.627</v>
      </c>
      <c r="W7" s="177">
        <v>0.373</v>
      </c>
      <c r="X7" s="177">
        <v>0.376</v>
      </c>
      <c r="Y7" s="481">
        <v>1.46</v>
      </c>
      <c r="Z7" s="177"/>
      <c r="AA7" s="243">
        <f t="shared" si="0"/>
        <v>9.8409999999999975</v>
      </c>
    </row>
    <row r="8" spans="2:27" x14ac:dyDescent="0.25">
      <c r="B8" s="30" t="s">
        <v>1252</v>
      </c>
      <c r="C8" s="36"/>
      <c r="D8" s="30"/>
      <c r="E8" s="55" t="s">
        <v>198</v>
      </c>
      <c r="F8" s="55" t="s">
        <v>1172</v>
      </c>
      <c r="G8" s="171">
        <v>0.2</v>
      </c>
      <c r="H8" s="171">
        <v>0.2</v>
      </c>
      <c r="I8" s="171">
        <v>0</v>
      </c>
      <c r="J8" s="171">
        <v>0.8</v>
      </c>
      <c r="K8" s="171">
        <v>0</v>
      </c>
      <c r="L8" s="171">
        <v>0.1</v>
      </c>
      <c r="M8" s="171">
        <v>0.1</v>
      </c>
      <c r="N8" s="171">
        <v>0.1</v>
      </c>
      <c r="O8" s="171">
        <v>0.1</v>
      </c>
      <c r="P8" s="171">
        <v>0.1</v>
      </c>
      <c r="Q8" s="171">
        <v>0.1</v>
      </c>
      <c r="R8" s="114">
        <v>0.1</v>
      </c>
      <c r="S8" s="114">
        <v>0.4</v>
      </c>
      <c r="T8" s="177">
        <v>0</v>
      </c>
      <c r="U8" s="177">
        <v>0.15</v>
      </c>
      <c r="V8" s="114">
        <v>0.15</v>
      </c>
      <c r="W8" s="177">
        <v>0.5</v>
      </c>
      <c r="X8" s="177">
        <v>0.5</v>
      </c>
      <c r="Y8" s="481">
        <v>0.5</v>
      </c>
      <c r="Z8" s="177"/>
      <c r="AA8" s="243">
        <f t="shared" si="0"/>
        <v>4.1000000000000005</v>
      </c>
    </row>
    <row r="9" spans="2:27" x14ac:dyDescent="0.25">
      <c r="B9" s="112" t="s">
        <v>1252</v>
      </c>
      <c r="C9" s="36"/>
      <c r="D9" s="112"/>
      <c r="E9" s="182" t="s">
        <v>552</v>
      </c>
      <c r="F9" s="182" t="s">
        <v>1257</v>
      </c>
      <c r="G9" s="181"/>
      <c r="H9" s="181"/>
      <c r="I9" s="181">
        <v>1</v>
      </c>
      <c r="J9" s="181">
        <v>4.2</v>
      </c>
      <c r="K9" s="181">
        <v>1.3</v>
      </c>
      <c r="L9" s="181"/>
      <c r="M9" s="181"/>
      <c r="N9" s="181"/>
      <c r="O9" s="181"/>
      <c r="P9" s="181"/>
      <c r="Q9" s="181"/>
      <c r="R9" s="177"/>
      <c r="S9" s="177"/>
      <c r="T9" s="177"/>
      <c r="U9" s="177"/>
      <c r="V9" s="177"/>
      <c r="W9" s="177"/>
      <c r="X9" s="177"/>
      <c r="Y9" s="177"/>
      <c r="Z9" s="177"/>
      <c r="AA9" s="243">
        <f t="shared" si="0"/>
        <v>6.5</v>
      </c>
    </row>
    <row r="10" spans="2:27" x14ac:dyDescent="0.25">
      <c r="B10" s="30" t="s">
        <v>1252</v>
      </c>
      <c r="C10" s="36"/>
      <c r="D10" s="30"/>
      <c r="E10" s="172" t="s">
        <v>1166</v>
      </c>
      <c r="F10" s="172" t="s">
        <v>1173</v>
      </c>
      <c r="G10" s="171"/>
      <c r="H10" s="171"/>
      <c r="I10" s="171"/>
      <c r="J10" s="171"/>
      <c r="K10" s="171"/>
      <c r="L10" s="171"/>
      <c r="M10" s="171"/>
      <c r="N10" s="171"/>
      <c r="O10" s="171"/>
      <c r="P10" s="171"/>
      <c r="Q10" s="171"/>
      <c r="R10" s="173"/>
      <c r="S10" s="173"/>
      <c r="T10" s="178"/>
      <c r="U10" s="178"/>
      <c r="V10" s="173"/>
      <c r="W10" s="178"/>
      <c r="X10" s="178"/>
      <c r="Y10" s="178"/>
      <c r="Z10" s="177"/>
      <c r="AA10" s="243">
        <f t="shared" si="0"/>
        <v>0</v>
      </c>
    </row>
    <row r="11" spans="2:27" x14ac:dyDescent="0.25">
      <c r="B11" s="30" t="s">
        <v>1252</v>
      </c>
      <c r="C11" s="36"/>
      <c r="D11" s="30"/>
      <c r="E11" s="172" t="s">
        <v>204</v>
      </c>
      <c r="F11" s="172" t="s">
        <v>1174</v>
      </c>
      <c r="G11" s="171"/>
      <c r="H11" s="171"/>
      <c r="I11" s="171">
        <v>0.1</v>
      </c>
      <c r="J11" s="171">
        <v>-0.2</v>
      </c>
      <c r="K11" s="171"/>
      <c r="L11" s="171"/>
      <c r="M11" s="171">
        <v>0</v>
      </c>
      <c r="N11" s="171">
        <v>0</v>
      </c>
      <c r="O11" s="171">
        <v>1.4</v>
      </c>
      <c r="P11" s="171">
        <v>0</v>
      </c>
      <c r="Q11" s="171">
        <v>0</v>
      </c>
      <c r="R11" s="173"/>
      <c r="S11" s="173"/>
      <c r="T11" s="178"/>
      <c r="U11" s="178"/>
      <c r="V11" s="173"/>
      <c r="W11" s="178"/>
      <c r="X11" s="178"/>
      <c r="Y11" s="178"/>
      <c r="Z11" s="177"/>
      <c r="AA11" s="243">
        <f t="shared" si="0"/>
        <v>1.2999999999999998</v>
      </c>
    </row>
    <row r="12" spans="2:27" x14ac:dyDescent="0.25">
      <c r="B12" s="30" t="s">
        <v>60</v>
      </c>
      <c r="C12" s="36"/>
      <c r="D12" s="30"/>
      <c r="E12" s="172">
        <v>9144</v>
      </c>
      <c r="F12" s="172" t="s">
        <v>1307</v>
      </c>
      <c r="G12" s="171"/>
      <c r="H12" s="171"/>
      <c r="I12" s="171"/>
      <c r="J12" s="171"/>
      <c r="K12" s="171"/>
      <c r="L12" s="171"/>
      <c r="M12" s="171"/>
      <c r="N12" s="171"/>
      <c r="O12" s="171"/>
      <c r="P12" s="171"/>
      <c r="Q12" s="171"/>
      <c r="R12" s="173">
        <v>61.6</v>
      </c>
      <c r="S12" s="173">
        <v>385.4</v>
      </c>
      <c r="T12" s="178">
        <v>176.8</v>
      </c>
      <c r="U12" s="178">
        <v>15.922000000000001</v>
      </c>
      <c r="V12" s="173">
        <v>33.843000000000004</v>
      </c>
      <c r="W12" s="178">
        <v>17.032</v>
      </c>
      <c r="X12" s="178"/>
      <c r="Y12" s="178"/>
      <c r="Z12" s="177"/>
      <c r="AA12" s="243">
        <f t="shared" si="0"/>
        <v>690.59699999999998</v>
      </c>
    </row>
    <row r="13" spans="2:27" x14ac:dyDescent="0.25">
      <c r="B13" s="30" t="s">
        <v>1252</v>
      </c>
      <c r="C13" s="36"/>
      <c r="D13" s="30"/>
      <c r="E13" s="172"/>
      <c r="F13" s="172" t="s">
        <v>1375</v>
      </c>
      <c r="G13" s="171"/>
      <c r="H13" s="171"/>
      <c r="I13" s="171"/>
      <c r="J13" s="171"/>
      <c r="K13" s="171"/>
      <c r="L13" s="171"/>
      <c r="M13" s="171"/>
      <c r="N13" s="171"/>
      <c r="O13" s="171"/>
      <c r="P13" s="171"/>
      <c r="Q13" s="171"/>
      <c r="R13" s="173"/>
      <c r="S13" s="173"/>
      <c r="T13" s="178"/>
      <c r="U13" s="178">
        <v>5.9480000000000004</v>
      </c>
      <c r="V13" s="173"/>
      <c r="W13" s="178"/>
      <c r="X13" s="178"/>
      <c r="Y13" s="178"/>
      <c r="Z13" s="177"/>
      <c r="AA13" s="243">
        <f t="shared" si="0"/>
        <v>5.9480000000000004</v>
      </c>
    </row>
    <row r="14" spans="2:27" x14ac:dyDescent="0.25">
      <c r="B14" s="30" t="s">
        <v>1252</v>
      </c>
      <c r="C14" s="36"/>
      <c r="D14" s="30"/>
      <c r="E14" s="172"/>
      <c r="F14" s="172"/>
      <c r="G14" s="171"/>
      <c r="H14" s="171"/>
      <c r="I14" s="171"/>
      <c r="J14" s="171"/>
      <c r="K14" s="171"/>
      <c r="L14" s="171"/>
      <c r="M14" s="171"/>
      <c r="N14" s="171"/>
      <c r="O14" s="171"/>
      <c r="P14" s="171"/>
      <c r="Q14" s="171"/>
      <c r="R14" s="173"/>
      <c r="S14" s="173"/>
      <c r="T14" s="178"/>
      <c r="U14" s="178"/>
      <c r="V14" s="173"/>
      <c r="W14" s="178"/>
      <c r="X14" s="178"/>
      <c r="Y14" s="178"/>
      <c r="Z14" s="177"/>
      <c r="AA14" s="243">
        <f t="shared" si="0"/>
        <v>0</v>
      </c>
    </row>
    <row r="15" spans="2:27" x14ac:dyDescent="0.25">
      <c r="B15" s="30" t="s">
        <v>1252</v>
      </c>
      <c r="C15" s="36"/>
      <c r="D15" s="30"/>
      <c r="E15" s="172"/>
      <c r="F15" s="172"/>
      <c r="G15" s="171"/>
      <c r="H15" s="171"/>
      <c r="I15" s="171"/>
      <c r="J15" s="171"/>
      <c r="K15" s="171"/>
      <c r="L15" s="171"/>
      <c r="M15" s="171"/>
      <c r="N15" s="171"/>
      <c r="O15" s="171"/>
      <c r="P15" s="171"/>
      <c r="Q15" s="171"/>
      <c r="R15" s="173"/>
      <c r="S15" s="173"/>
      <c r="T15" s="178"/>
      <c r="U15" s="178"/>
      <c r="V15" s="173"/>
      <c r="W15" s="178"/>
      <c r="X15" s="178"/>
      <c r="Y15" s="178"/>
      <c r="Z15" s="177"/>
      <c r="AA15" s="243">
        <f t="shared" si="0"/>
        <v>0</v>
      </c>
    </row>
    <row r="16" spans="2:27" x14ac:dyDescent="0.25">
      <c r="B16" s="30" t="s">
        <v>1252</v>
      </c>
      <c r="C16" s="36"/>
      <c r="D16" s="30"/>
      <c r="E16" s="55"/>
      <c r="F16" s="55"/>
      <c r="G16" s="171"/>
      <c r="H16" s="171"/>
      <c r="I16" s="171"/>
      <c r="J16" s="171"/>
      <c r="K16" s="171"/>
      <c r="L16" s="171"/>
      <c r="M16" s="171"/>
      <c r="N16" s="171"/>
      <c r="O16" s="171"/>
      <c r="P16" s="171"/>
      <c r="Q16" s="171"/>
      <c r="R16" s="114"/>
      <c r="S16" s="114"/>
      <c r="T16" s="177"/>
      <c r="U16" s="177"/>
      <c r="V16" s="114"/>
      <c r="W16" s="177"/>
      <c r="X16" s="177"/>
      <c r="Y16" s="177"/>
      <c r="Z16" s="177"/>
      <c r="AA16" s="243">
        <f t="shared" si="0"/>
        <v>0</v>
      </c>
    </row>
    <row r="17" spans="2:27" x14ac:dyDescent="0.25">
      <c r="B17" s="30" t="s">
        <v>1252</v>
      </c>
      <c r="C17" s="174"/>
      <c r="D17" s="175"/>
      <c r="E17" s="172"/>
      <c r="F17" s="172"/>
      <c r="G17" s="171"/>
      <c r="H17" s="171"/>
      <c r="I17" s="171"/>
      <c r="J17" s="171"/>
      <c r="K17" s="171"/>
      <c r="L17" s="171"/>
      <c r="M17" s="171"/>
      <c r="N17" s="171"/>
      <c r="O17" s="171"/>
      <c r="P17" s="171"/>
      <c r="Q17" s="171"/>
      <c r="R17" s="173"/>
      <c r="S17" s="173"/>
      <c r="T17" s="178"/>
      <c r="U17" s="178"/>
      <c r="V17" s="173"/>
      <c r="W17" s="178"/>
      <c r="X17" s="178"/>
      <c r="Y17" s="178"/>
      <c r="Z17" s="177"/>
      <c r="AA17" s="243">
        <f t="shared" si="0"/>
        <v>0</v>
      </c>
    </row>
    <row r="18" spans="2:27" x14ac:dyDescent="0.25">
      <c r="B18" s="30" t="s">
        <v>1252</v>
      </c>
      <c r="C18" s="36"/>
      <c r="D18" s="30"/>
      <c r="E18" s="55"/>
      <c r="F18" s="55"/>
      <c r="G18" s="171"/>
      <c r="H18" s="171"/>
      <c r="I18" s="171"/>
      <c r="J18" s="171"/>
      <c r="K18" s="171"/>
      <c r="L18" s="171"/>
      <c r="M18" s="171"/>
      <c r="N18" s="171"/>
      <c r="O18" s="171"/>
      <c r="P18" s="171"/>
      <c r="Q18" s="171"/>
      <c r="R18" s="114"/>
      <c r="S18" s="114"/>
      <c r="T18" s="177"/>
      <c r="U18" s="177"/>
      <c r="V18" s="114"/>
      <c r="W18" s="177"/>
      <c r="X18" s="177"/>
      <c r="Y18" s="177"/>
      <c r="Z18" s="177"/>
      <c r="AA18" s="243">
        <f t="shared" si="0"/>
        <v>0</v>
      </c>
    </row>
    <row r="19" spans="2:27" x14ac:dyDescent="0.25">
      <c r="B19" s="30" t="s">
        <v>1252</v>
      </c>
      <c r="C19" s="174"/>
      <c r="D19" s="175"/>
      <c r="E19" s="172"/>
      <c r="F19" s="172"/>
      <c r="G19" s="171"/>
      <c r="H19" s="171"/>
      <c r="I19" s="171"/>
      <c r="J19" s="171"/>
      <c r="K19" s="171"/>
      <c r="L19" s="171"/>
      <c r="M19" s="171"/>
      <c r="N19" s="171"/>
      <c r="O19" s="171"/>
      <c r="P19" s="171"/>
      <c r="Q19" s="171"/>
      <c r="R19" s="173"/>
      <c r="S19" s="173"/>
      <c r="T19" s="178"/>
      <c r="U19" s="178"/>
      <c r="V19" s="173"/>
      <c r="W19" s="178"/>
      <c r="X19" s="178"/>
      <c r="Y19" s="178"/>
      <c r="Z19" s="177"/>
      <c r="AA19" s="243">
        <f t="shared" si="0"/>
        <v>0</v>
      </c>
    </row>
    <row r="20" spans="2:27" x14ac:dyDescent="0.25">
      <c r="B20" s="30" t="s">
        <v>1252</v>
      </c>
      <c r="C20" s="36"/>
      <c r="D20" s="30"/>
      <c r="E20" s="172"/>
      <c r="F20" s="172"/>
      <c r="G20" s="171"/>
      <c r="H20" s="171"/>
      <c r="I20" s="171"/>
      <c r="J20" s="171"/>
      <c r="K20" s="171"/>
      <c r="L20" s="171"/>
      <c r="M20" s="171"/>
      <c r="N20" s="171"/>
      <c r="O20" s="171"/>
      <c r="P20" s="171"/>
      <c r="Q20" s="171"/>
      <c r="R20" s="114"/>
      <c r="S20" s="114"/>
      <c r="T20" s="177"/>
      <c r="U20" s="177"/>
      <c r="V20" s="114"/>
      <c r="W20" s="177"/>
      <c r="X20" s="177"/>
      <c r="Y20" s="177"/>
      <c r="Z20" s="177"/>
      <c r="AA20" s="243">
        <f t="shared" si="0"/>
        <v>0</v>
      </c>
    </row>
    <row r="21" spans="2:27" x14ac:dyDescent="0.25">
      <c r="B21" s="30" t="s">
        <v>1252</v>
      </c>
      <c r="C21" s="36"/>
      <c r="D21" s="30"/>
      <c r="E21" s="55"/>
      <c r="F21" s="55"/>
      <c r="G21" s="171"/>
      <c r="H21" s="171"/>
      <c r="I21" s="171"/>
      <c r="J21" s="171"/>
      <c r="K21" s="171"/>
      <c r="L21" s="171"/>
      <c r="M21" s="171"/>
      <c r="N21" s="171"/>
      <c r="O21" s="171"/>
      <c r="P21" s="171"/>
      <c r="Q21" s="171"/>
      <c r="R21" s="114"/>
      <c r="S21" s="114"/>
      <c r="T21" s="177"/>
      <c r="U21" s="177"/>
      <c r="V21" s="114"/>
      <c r="W21" s="177"/>
      <c r="X21" s="177"/>
      <c r="Y21" s="177"/>
      <c r="Z21" s="177"/>
      <c r="AA21" s="243">
        <f t="shared" si="0"/>
        <v>0</v>
      </c>
    </row>
    <row r="22" spans="2:27" x14ac:dyDescent="0.25">
      <c r="B22" s="30" t="s">
        <v>1252</v>
      </c>
      <c r="C22" s="36"/>
      <c r="D22" s="30"/>
      <c r="E22" s="55"/>
      <c r="F22" s="55"/>
      <c r="G22" s="171"/>
      <c r="H22" s="171"/>
      <c r="I22" s="171"/>
      <c r="J22" s="171"/>
      <c r="K22" s="171"/>
      <c r="L22" s="171"/>
      <c r="M22" s="171"/>
      <c r="N22" s="171"/>
      <c r="O22" s="171"/>
      <c r="P22" s="171"/>
      <c r="Q22" s="171"/>
      <c r="R22" s="173"/>
      <c r="S22" s="173"/>
      <c r="T22" s="178"/>
      <c r="U22" s="178"/>
      <c r="V22" s="173"/>
      <c r="W22" s="178"/>
      <c r="X22" s="178"/>
      <c r="Y22" s="178"/>
      <c r="Z22" s="177"/>
      <c r="AA22" s="243">
        <f t="shared" si="0"/>
        <v>0</v>
      </c>
    </row>
    <row r="23" spans="2:27" x14ac:dyDescent="0.25">
      <c r="B23" s="30" t="s">
        <v>1252</v>
      </c>
      <c r="C23" s="30"/>
      <c r="D23" s="30"/>
      <c r="E23" s="55"/>
      <c r="F23" s="55"/>
      <c r="G23" s="171"/>
      <c r="H23" s="171"/>
      <c r="I23" s="171"/>
      <c r="J23" s="171"/>
      <c r="K23" s="171"/>
      <c r="L23" s="171"/>
      <c r="M23" s="171"/>
      <c r="N23" s="171"/>
      <c r="O23" s="171"/>
      <c r="P23" s="171"/>
      <c r="Q23" s="171"/>
      <c r="R23" s="173"/>
      <c r="S23" s="173"/>
      <c r="T23" s="178"/>
      <c r="U23" s="178"/>
      <c r="V23" s="173"/>
      <c r="W23" s="178"/>
      <c r="X23" s="178"/>
      <c r="Y23" s="178"/>
      <c r="Z23" s="177"/>
      <c r="AA23" s="243">
        <f t="shared" si="0"/>
        <v>0</v>
      </c>
    </row>
    <row r="24" spans="2:27" x14ac:dyDescent="0.25">
      <c r="B24" s="30" t="s">
        <v>1252</v>
      </c>
      <c r="C24" s="30"/>
      <c r="D24" s="30"/>
      <c r="E24" s="55"/>
      <c r="F24" s="55"/>
      <c r="G24" s="171"/>
      <c r="H24" s="171"/>
      <c r="I24" s="171"/>
      <c r="J24" s="171"/>
      <c r="K24" s="171"/>
      <c r="L24" s="171"/>
      <c r="M24" s="171"/>
      <c r="N24" s="171"/>
      <c r="O24" s="171"/>
      <c r="P24" s="171"/>
      <c r="Q24" s="171"/>
      <c r="R24" s="114"/>
      <c r="S24" s="114"/>
      <c r="T24" s="177"/>
      <c r="U24" s="177"/>
      <c r="V24" s="114"/>
      <c r="W24" s="177"/>
      <c r="X24" s="177"/>
      <c r="Y24" s="177"/>
      <c r="Z24" s="177"/>
      <c r="AA24" s="243">
        <f t="shared" si="0"/>
        <v>0</v>
      </c>
    </row>
    <row r="25" spans="2:27" x14ac:dyDescent="0.25">
      <c r="B25" s="30" t="s">
        <v>1252</v>
      </c>
      <c r="C25" s="30"/>
      <c r="D25" s="30"/>
      <c r="E25" s="55"/>
      <c r="F25" s="55"/>
      <c r="G25" s="171"/>
      <c r="H25" s="171"/>
      <c r="I25" s="171"/>
      <c r="J25" s="171"/>
      <c r="K25" s="171"/>
      <c r="L25" s="171"/>
      <c r="M25" s="171"/>
      <c r="N25" s="171"/>
      <c r="O25" s="171"/>
      <c r="P25" s="171"/>
      <c r="Q25" s="171"/>
      <c r="R25" s="114"/>
      <c r="S25" s="114"/>
      <c r="T25" s="177"/>
      <c r="U25" s="177"/>
      <c r="V25" s="114"/>
      <c r="W25" s="177"/>
      <c r="X25" s="177"/>
      <c r="Y25" s="177"/>
      <c r="Z25" s="177"/>
      <c r="AA25" s="243">
        <f t="shared" si="0"/>
        <v>0</v>
      </c>
    </row>
    <row r="26" spans="2:27" x14ac:dyDescent="0.25">
      <c r="B26" s="30" t="s">
        <v>1252</v>
      </c>
      <c r="C26" s="175"/>
      <c r="D26" s="175"/>
      <c r="E26" s="172"/>
      <c r="F26" s="172"/>
      <c r="G26" s="171"/>
      <c r="H26" s="171"/>
      <c r="I26" s="171"/>
      <c r="J26" s="171"/>
      <c r="K26" s="171"/>
      <c r="L26" s="171"/>
      <c r="M26" s="171"/>
      <c r="N26" s="171"/>
      <c r="O26" s="171"/>
      <c r="P26" s="171"/>
      <c r="Q26" s="171"/>
      <c r="R26" s="173"/>
      <c r="S26" s="173"/>
      <c r="T26" s="178"/>
      <c r="U26" s="178"/>
      <c r="V26" s="173"/>
      <c r="W26" s="178"/>
      <c r="X26" s="178"/>
      <c r="Y26" s="178"/>
      <c r="Z26" s="177"/>
      <c r="AA26" s="243">
        <f t="shared" si="0"/>
        <v>0</v>
      </c>
    </row>
    <row r="27" spans="2:27" x14ac:dyDescent="0.25">
      <c r="B27" s="26"/>
      <c r="C27" s="30"/>
      <c r="D27" s="30"/>
      <c r="E27" s="30"/>
      <c r="F27" s="30"/>
      <c r="G27" s="113"/>
      <c r="H27" s="113"/>
      <c r="I27" s="113"/>
      <c r="J27" s="113"/>
      <c r="K27" s="113"/>
      <c r="L27" s="113"/>
      <c r="M27" s="113"/>
      <c r="N27" s="113"/>
      <c r="O27" s="113"/>
      <c r="P27" s="113"/>
      <c r="Q27" s="113"/>
      <c r="R27" s="114"/>
      <c r="S27" s="114"/>
      <c r="T27" s="177"/>
      <c r="U27" s="177"/>
      <c r="V27" s="114"/>
      <c r="W27" s="177"/>
      <c r="X27" s="177"/>
      <c r="Y27" s="177"/>
      <c r="Z27" s="177"/>
      <c r="AA27" s="243">
        <f t="shared" si="0"/>
        <v>0</v>
      </c>
    </row>
    <row r="28" spans="2:27" x14ac:dyDescent="0.25">
      <c r="B28" s="26"/>
      <c r="C28" s="50" t="s">
        <v>1078</v>
      </c>
      <c r="D28" s="51"/>
      <c r="E28" s="119"/>
      <c r="F28" s="119"/>
      <c r="G28" s="113"/>
      <c r="H28" s="113"/>
      <c r="I28" s="113"/>
      <c r="J28" s="113"/>
      <c r="K28" s="113"/>
      <c r="L28" s="113"/>
      <c r="M28" s="113"/>
      <c r="N28" s="113"/>
      <c r="O28" s="113"/>
      <c r="P28" s="113"/>
      <c r="Q28" s="113"/>
      <c r="R28" s="113"/>
      <c r="S28" s="113"/>
      <c r="T28" s="179"/>
      <c r="U28" s="179"/>
      <c r="V28" s="113"/>
      <c r="W28" s="179"/>
      <c r="X28" s="179"/>
      <c r="Y28" s="179"/>
      <c r="Z28" s="177"/>
      <c r="AA28" s="243">
        <f t="shared" si="0"/>
        <v>0</v>
      </c>
    </row>
    <row r="29" spans="2:27" x14ac:dyDescent="0.25">
      <c r="B29" s="26"/>
      <c r="C29" s="26" t="s">
        <v>161</v>
      </c>
      <c r="D29" s="26"/>
      <c r="E29" s="120"/>
      <c r="F29" s="26"/>
      <c r="G29" s="40">
        <f t="shared" ref="G29:M29" si="1">SUM(G3:G27)</f>
        <v>10.999999999999998</v>
      </c>
      <c r="H29" s="40">
        <f t="shared" si="1"/>
        <v>4</v>
      </c>
      <c r="I29" s="40">
        <f t="shared" si="1"/>
        <v>2.7</v>
      </c>
      <c r="J29" s="40">
        <f t="shared" si="1"/>
        <v>6.2</v>
      </c>
      <c r="K29" s="40">
        <f t="shared" si="1"/>
        <v>1.4000000000000001</v>
      </c>
      <c r="L29" s="40">
        <f t="shared" si="1"/>
        <v>0.4</v>
      </c>
      <c r="M29" s="40">
        <f t="shared" si="1"/>
        <v>0.4</v>
      </c>
      <c r="N29" s="40">
        <f t="shared" ref="N29:Z29" si="2">SUM(N3:N27)</f>
        <v>5.6</v>
      </c>
      <c r="O29" s="40">
        <f t="shared" si="2"/>
        <v>18.5</v>
      </c>
      <c r="P29" s="40">
        <f t="shared" si="2"/>
        <v>6.1999999999999993</v>
      </c>
      <c r="Q29" s="40">
        <f t="shared" si="2"/>
        <v>4.2999999999999989</v>
      </c>
      <c r="R29" s="40">
        <f t="shared" si="2"/>
        <v>62</v>
      </c>
      <c r="S29" s="40">
        <f t="shared" si="2"/>
        <v>385.9</v>
      </c>
      <c r="T29" s="40">
        <f t="shared" si="2"/>
        <v>177.3</v>
      </c>
      <c r="U29" s="40">
        <f t="shared" si="2"/>
        <v>23.525000000000002</v>
      </c>
      <c r="V29" s="40">
        <f>SUM(V3:V27)</f>
        <v>35.620000000000005</v>
      </c>
      <c r="W29" s="40">
        <f>SUM(W3:W27)</f>
        <v>17.905000000000001</v>
      </c>
      <c r="X29" s="40">
        <f>SUM(X3:X27)</f>
        <v>0.876</v>
      </c>
      <c r="Y29" s="40">
        <f>SUM(Y3:Y27)</f>
        <v>1.96</v>
      </c>
      <c r="Z29" s="40">
        <f t="shared" si="2"/>
        <v>0</v>
      </c>
      <c r="AA29" s="243">
        <f t="shared" si="0"/>
        <v>765.78599999999994</v>
      </c>
    </row>
    <row r="30" spans="2:27" x14ac:dyDescent="0.25">
      <c r="B30" s="26"/>
      <c r="C30" s="26"/>
      <c r="D30" s="26"/>
      <c r="E30" s="120"/>
      <c r="F30" s="26"/>
      <c r="G30" s="26">
        <v>11</v>
      </c>
      <c r="H30" s="26">
        <v>4</v>
      </c>
      <c r="I30" s="26">
        <v>2.8</v>
      </c>
      <c r="J30" s="26">
        <v>6.3</v>
      </c>
      <c r="K30" s="26">
        <v>1.4</v>
      </c>
      <c r="L30" s="26">
        <v>0.4</v>
      </c>
      <c r="M30" s="26">
        <v>0.4</v>
      </c>
      <c r="N30" s="26">
        <v>5.6</v>
      </c>
      <c r="O30" s="26">
        <v>18.5</v>
      </c>
      <c r="P30" s="26">
        <v>6.2</v>
      </c>
      <c r="Q30" s="26">
        <v>4.3</v>
      </c>
      <c r="R30" s="26">
        <v>62.1</v>
      </c>
      <c r="S30" s="26">
        <v>385.9</v>
      </c>
      <c r="T30" s="26">
        <v>177.3</v>
      </c>
      <c r="U30" s="26">
        <f>7.603+15.922</f>
        <v>23.524999999999999</v>
      </c>
      <c r="V30" s="26"/>
      <c r="W30" s="26"/>
      <c r="X30" s="26"/>
      <c r="Y30" s="26"/>
      <c r="Z30" s="26"/>
      <c r="AA30" s="243">
        <f t="shared" si="0"/>
        <v>709.72500000000002</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pageSetUpPr fitToPage="1"/>
  </sheetPr>
  <dimension ref="B2:AC94"/>
  <sheetViews>
    <sheetView zoomScale="85" zoomScaleNormal="85" workbookViewId="0">
      <pane xSplit="6" ySplit="2" topLeftCell="O54" activePane="bottomRight" state="frozen"/>
      <selection activeCell="D30" sqref="D30"/>
      <selection pane="topRight" activeCell="D30" sqref="D30"/>
      <selection pane="bottomLeft" activeCell="D30" sqref="D30"/>
      <selection pane="bottomRight" activeCell="Z83" sqref="Z83"/>
    </sheetView>
  </sheetViews>
  <sheetFormatPr defaultColWidth="8.85546875" defaultRowHeight="12.75" x14ac:dyDescent="0.2"/>
  <cols>
    <col min="1" max="1" width="1.7109375" style="26" customWidth="1"/>
    <col min="2" max="2" width="8.85546875" style="26"/>
    <col min="3" max="3" width="29" style="26" customWidth="1"/>
    <col min="4" max="4" width="13.140625" style="26" customWidth="1"/>
    <col min="5" max="5" width="10.28515625" style="35" bestFit="1" customWidth="1"/>
    <col min="6" max="6" width="58" style="26" bestFit="1" customWidth="1"/>
    <col min="7" max="11" width="9.28515625" style="26" customWidth="1"/>
    <col min="12" max="16" width="9.140625" style="26" customWidth="1"/>
    <col min="17" max="17" width="9.28515625" style="26" customWidth="1"/>
    <col min="18" max="18" width="9.140625" style="26" customWidth="1"/>
    <col min="19" max="26" width="9.28515625" style="26" customWidth="1"/>
    <col min="27" max="27" width="9.5703125" style="26" bestFit="1" customWidth="1"/>
    <col min="28" max="16384" width="8.85546875" style="26"/>
  </cols>
  <sheetData>
    <row r="2" spans="2:27" x14ac:dyDescent="0.2">
      <c r="B2" s="30" t="s">
        <v>139</v>
      </c>
      <c r="C2" s="36" t="s">
        <v>142</v>
      </c>
      <c r="D2" s="30" t="s">
        <v>143</v>
      </c>
      <c r="E2" s="31" t="s">
        <v>144</v>
      </c>
      <c r="F2" s="30" t="s">
        <v>145</v>
      </c>
      <c r="G2" s="30" t="s">
        <v>146</v>
      </c>
      <c r="H2" s="30" t="s">
        <v>147</v>
      </c>
      <c r="I2" s="30" t="s">
        <v>148</v>
      </c>
      <c r="J2" s="30" t="s">
        <v>149</v>
      </c>
      <c r="K2" s="30" t="s">
        <v>150</v>
      </c>
      <c r="L2" s="30" t="s">
        <v>151</v>
      </c>
      <c r="M2" s="30" t="s">
        <v>152</v>
      </c>
      <c r="N2" s="30" t="s">
        <v>153</v>
      </c>
      <c r="O2" s="30" t="s">
        <v>154</v>
      </c>
      <c r="P2" s="30" t="s">
        <v>155</v>
      </c>
      <c r="Q2" s="30" t="s">
        <v>156</v>
      </c>
      <c r="R2" s="30" t="s">
        <v>157</v>
      </c>
      <c r="S2" s="30" t="s">
        <v>158</v>
      </c>
      <c r="T2" s="30" t="s">
        <v>159</v>
      </c>
      <c r="U2" s="30" t="s">
        <v>160</v>
      </c>
      <c r="V2" s="259">
        <v>2012</v>
      </c>
      <c r="W2" s="259">
        <v>2013</v>
      </c>
      <c r="X2" s="259">
        <v>2014</v>
      </c>
      <c r="Y2" s="259">
        <v>2015</v>
      </c>
      <c r="Z2" s="259">
        <v>2016</v>
      </c>
      <c r="AA2" s="31" t="s">
        <v>1396</v>
      </c>
    </row>
    <row r="3" spans="2:27" ht="15" x14ac:dyDescent="0.25">
      <c r="B3" s="30" t="s">
        <v>471</v>
      </c>
      <c r="C3" s="36" t="s">
        <v>362</v>
      </c>
      <c r="D3" s="42" t="s">
        <v>455</v>
      </c>
      <c r="E3" s="58">
        <v>359</v>
      </c>
      <c r="F3" s="59" t="s">
        <v>472</v>
      </c>
      <c r="G3" s="42"/>
      <c r="H3" s="42"/>
      <c r="I3" s="42"/>
      <c r="J3" s="42"/>
      <c r="K3" s="42"/>
      <c r="L3" s="42"/>
      <c r="M3" s="42"/>
      <c r="N3" s="42"/>
      <c r="O3" s="42"/>
      <c r="P3" s="42"/>
      <c r="Q3" s="42"/>
      <c r="R3" s="42"/>
      <c r="S3" s="42">
        <v>4.3</v>
      </c>
      <c r="T3" s="42">
        <v>3.2</v>
      </c>
      <c r="U3" s="60"/>
      <c r="V3" s="260"/>
      <c r="W3" s="260">
        <v>11.696999999999999</v>
      </c>
      <c r="X3" s="260"/>
      <c r="Y3" s="260"/>
      <c r="Z3" s="260"/>
      <c r="AA3" s="37">
        <f t="shared" ref="AA3:AA66" si="0">SUM(G3:Z3)</f>
        <v>19.196999999999999</v>
      </c>
    </row>
    <row r="4" spans="2:27" ht="15" x14ac:dyDescent="0.25">
      <c r="B4" s="30" t="s">
        <v>471</v>
      </c>
      <c r="C4" s="36" t="s">
        <v>362</v>
      </c>
      <c r="D4" s="30" t="s">
        <v>164</v>
      </c>
      <c r="E4" s="31">
        <v>399</v>
      </c>
      <c r="F4" s="30" t="s">
        <v>473</v>
      </c>
      <c r="G4" s="42"/>
      <c r="H4" s="42">
        <v>3.3</v>
      </c>
      <c r="I4" s="42"/>
      <c r="J4" s="42"/>
      <c r="K4" s="42">
        <v>1.9</v>
      </c>
      <c r="L4" s="42">
        <v>1</v>
      </c>
      <c r="M4" s="42">
        <v>1.1000000000000001</v>
      </c>
      <c r="N4" s="42">
        <v>0.3</v>
      </c>
      <c r="O4" s="42">
        <v>0.5</v>
      </c>
      <c r="P4" s="42">
        <v>6.1</v>
      </c>
      <c r="Q4" s="42">
        <v>0.7</v>
      </c>
      <c r="R4" s="42">
        <v>0.1</v>
      </c>
      <c r="S4" s="42"/>
      <c r="T4" s="42"/>
      <c r="U4" s="60"/>
      <c r="V4" s="260"/>
      <c r="W4" s="260"/>
      <c r="X4" s="260"/>
      <c r="Y4" s="482"/>
      <c r="Z4" s="260"/>
      <c r="AA4" s="37">
        <f t="shared" si="0"/>
        <v>14.999999999999996</v>
      </c>
    </row>
    <row r="5" spans="2:27" ht="15" x14ac:dyDescent="0.25">
      <c r="B5" s="30" t="s">
        <v>471</v>
      </c>
      <c r="C5" s="36"/>
      <c r="D5" s="30"/>
      <c r="E5" s="31">
        <v>780</v>
      </c>
      <c r="F5" s="30" t="s">
        <v>474</v>
      </c>
      <c r="G5" s="42"/>
      <c r="H5" s="42"/>
      <c r="I5" s="42"/>
      <c r="J5" s="42"/>
      <c r="K5" s="42"/>
      <c r="L5" s="42"/>
      <c r="M5" s="42"/>
      <c r="N5" s="42"/>
      <c r="O5" s="42"/>
      <c r="P5" s="42"/>
      <c r="Q5" s="42"/>
      <c r="R5" s="42"/>
      <c r="S5" s="42"/>
      <c r="T5" s="42"/>
      <c r="U5" s="60"/>
      <c r="V5" s="260"/>
      <c r="W5" s="260"/>
      <c r="X5" s="260"/>
      <c r="Y5" s="482"/>
      <c r="Z5" s="260"/>
      <c r="AA5" s="37">
        <f t="shared" si="0"/>
        <v>0</v>
      </c>
    </row>
    <row r="6" spans="2:27" ht="15" x14ac:dyDescent="0.25">
      <c r="B6" s="30" t="s">
        <v>471</v>
      </c>
      <c r="C6" s="36" t="s">
        <v>362</v>
      </c>
      <c r="D6" s="30" t="s">
        <v>164</v>
      </c>
      <c r="E6" s="31">
        <v>1058</v>
      </c>
      <c r="F6" s="30" t="s">
        <v>475</v>
      </c>
      <c r="G6" s="42"/>
      <c r="H6" s="42"/>
      <c r="I6" s="42"/>
      <c r="J6" s="42"/>
      <c r="K6" s="42"/>
      <c r="L6" s="42"/>
      <c r="M6" s="42"/>
      <c r="N6" s="42"/>
      <c r="O6" s="42"/>
      <c r="P6" s="42"/>
      <c r="Q6" s="42"/>
      <c r="R6" s="42"/>
      <c r="S6" s="42"/>
      <c r="T6" s="42"/>
      <c r="U6" s="60"/>
      <c r="V6" s="260"/>
      <c r="W6" s="260"/>
      <c r="X6" s="260"/>
      <c r="Y6" s="482"/>
      <c r="Z6" s="260"/>
      <c r="AA6" s="37">
        <f t="shared" si="0"/>
        <v>0</v>
      </c>
    </row>
    <row r="7" spans="2:27" ht="15" x14ac:dyDescent="0.25">
      <c r="B7" s="30" t="s">
        <v>471</v>
      </c>
      <c r="C7" s="36"/>
      <c r="D7" s="30"/>
      <c r="E7" s="31">
        <v>1155</v>
      </c>
      <c r="F7" s="30" t="s">
        <v>476</v>
      </c>
      <c r="G7" s="42"/>
      <c r="H7" s="42"/>
      <c r="I7" s="42"/>
      <c r="J7" s="42"/>
      <c r="K7" s="42"/>
      <c r="L7" s="42"/>
      <c r="M7" s="42"/>
      <c r="N7" s="42"/>
      <c r="O7" s="42"/>
      <c r="P7" s="42"/>
      <c r="Q7" s="42"/>
      <c r="R7" s="42"/>
      <c r="S7" s="42"/>
      <c r="T7" s="42"/>
      <c r="U7" s="60"/>
      <c r="V7" s="260"/>
      <c r="W7" s="260"/>
      <c r="X7" s="260"/>
      <c r="Y7" s="482">
        <v>33.335000000000001</v>
      </c>
      <c r="Z7" s="260"/>
      <c r="AA7" s="37">
        <f t="shared" si="0"/>
        <v>33.335000000000001</v>
      </c>
    </row>
    <row r="8" spans="2:27" ht="15" x14ac:dyDescent="0.25">
      <c r="B8" s="259" t="s">
        <v>471</v>
      </c>
      <c r="C8" s="36"/>
      <c r="D8" s="259"/>
      <c r="E8" s="263">
        <v>1508</v>
      </c>
      <c r="F8" s="259" t="s">
        <v>1408</v>
      </c>
      <c r="G8" s="261"/>
      <c r="H8" s="261"/>
      <c r="I8" s="261"/>
      <c r="J8" s="261"/>
      <c r="K8" s="261"/>
      <c r="L8" s="261"/>
      <c r="M8" s="261"/>
      <c r="N8" s="261"/>
      <c r="O8" s="261"/>
      <c r="P8" s="261"/>
      <c r="Q8" s="261"/>
      <c r="R8" s="261"/>
      <c r="S8" s="261"/>
      <c r="T8" s="261"/>
      <c r="U8" s="260"/>
      <c r="V8" s="260">
        <v>5.7030000000000003</v>
      </c>
      <c r="W8" s="260">
        <v>7.62</v>
      </c>
      <c r="X8" s="260">
        <v>11.679</v>
      </c>
      <c r="Y8" s="482"/>
      <c r="Z8" s="260"/>
      <c r="AA8" s="37">
        <f t="shared" si="0"/>
        <v>25.002000000000002</v>
      </c>
    </row>
    <row r="9" spans="2:27" ht="15" x14ac:dyDescent="0.25">
      <c r="B9" s="30" t="s">
        <v>471</v>
      </c>
      <c r="C9" s="36" t="s">
        <v>477</v>
      </c>
      <c r="D9" s="30" t="s">
        <v>169</v>
      </c>
      <c r="E9" s="31">
        <v>1587</v>
      </c>
      <c r="F9" s="30" t="s">
        <v>478</v>
      </c>
      <c r="G9" s="42"/>
      <c r="H9" s="42"/>
      <c r="I9" s="42"/>
      <c r="J9" s="42"/>
      <c r="K9" s="42"/>
      <c r="L9" s="42"/>
      <c r="M9" s="42"/>
      <c r="N9" s="42"/>
      <c r="O9" s="42"/>
      <c r="P9" s="42"/>
      <c r="Q9" s="42"/>
      <c r="R9" s="42"/>
      <c r="S9" s="42"/>
      <c r="T9" s="42"/>
      <c r="U9" s="60"/>
      <c r="V9" s="260"/>
      <c r="W9" s="260"/>
      <c r="X9" s="260"/>
      <c r="Y9" s="482"/>
      <c r="Z9" s="260"/>
      <c r="AA9" s="37">
        <f t="shared" si="0"/>
        <v>0</v>
      </c>
    </row>
    <row r="10" spans="2:27" ht="15" x14ac:dyDescent="0.25">
      <c r="B10" s="30" t="s">
        <v>471</v>
      </c>
      <c r="C10" s="36"/>
      <c r="D10" s="30"/>
      <c r="E10" s="31">
        <v>1823</v>
      </c>
      <c r="F10" s="30" t="s">
        <v>479</v>
      </c>
      <c r="G10" s="42"/>
      <c r="H10" s="42"/>
      <c r="I10" s="42"/>
      <c r="J10" s="42"/>
      <c r="K10" s="42"/>
      <c r="L10" s="42"/>
      <c r="M10" s="42"/>
      <c r="N10" s="42"/>
      <c r="O10" s="42"/>
      <c r="P10" s="42"/>
      <c r="Q10" s="42"/>
      <c r="R10" s="42"/>
      <c r="S10" s="42"/>
      <c r="T10" s="42"/>
      <c r="U10" s="60"/>
      <c r="V10" s="260"/>
      <c r="W10" s="260"/>
      <c r="X10" s="260"/>
      <c r="Y10" s="482">
        <v>8.7089999999999996</v>
      </c>
      <c r="Z10" s="260"/>
      <c r="AA10" s="37">
        <f t="shared" si="0"/>
        <v>8.7089999999999996</v>
      </c>
    </row>
    <row r="11" spans="2:27" ht="15" x14ac:dyDescent="0.25">
      <c r="B11" s="30" t="s">
        <v>471</v>
      </c>
      <c r="C11" s="61" t="s">
        <v>358</v>
      </c>
      <c r="D11" s="42" t="s">
        <v>178</v>
      </c>
      <c r="E11" s="58">
        <v>2000</v>
      </c>
      <c r="F11" s="59" t="s">
        <v>480</v>
      </c>
      <c r="G11" s="42"/>
      <c r="H11" s="42"/>
      <c r="I11" s="42"/>
      <c r="J11" s="42"/>
      <c r="K11" s="42"/>
      <c r="L11" s="42"/>
      <c r="M11" s="42"/>
      <c r="N11" s="42"/>
      <c r="O11" s="42"/>
      <c r="P11" s="42"/>
      <c r="Q11" s="42">
        <v>16.100000000000001</v>
      </c>
      <c r="R11" s="42"/>
      <c r="S11" s="42">
        <v>3.4</v>
      </c>
      <c r="T11" s="42">
        <v>16.2</v>
      </c>
      <c r="U11" s="60">
        <v>0.19900000000000001</v>
      </c>
      <c r="V11" s="260">
        <v>12.507</v>
      </c>
      <c r="W11" s="260">
        <v>15.308999999999999</v>
      </c>
      <c r="X11" s="260">
        <v>17.234000000000002</v>
      </c>
      <c r="Y11" s="482"/>
      <c r="Z11" s="260"/>
      <c r="AA11" s="37">
        <f t="shared" si="0"/>
        <v>80.948999999999998</v>
      </c>
    </row>
    <row r="12" spans="2:27" ht="15" x14ac:dyDescent="0.25">
      <c r="B12" s="30" t="s">
        <v>471</v>
      </c>
      <c r="C12" s="36"/>
      <c r="D12" s="30"/>
      <c r="E12" s="31">
        <v>2394</v>
      </c>
      <c r="F12" s="30" t="s">
        <v>481</v>
      </c>
      <c r="G12" s="42"/>
      <c r="H12" s="42"/>
      <c r="I12" s="42"/>
      <c r="J12" s="42"/>
      <c r="K12" s="42"/>
      <c r="L12" s="42"/>
      <c r="M12" s="42"/>
      <c r="N12" s="42"/>
      <c r="O12" s="42"/>
      <c r="P12" s="42"/>
      <c r="Q12" s="42"/>
      <c r="R12" s="42"/>
      <c r="S12" s="42"/>
      <c r="T12" s="42"/>
      <c r="U12" s="60"/>
      <c r="V12" s="260"/>
      <c r="W12" s="260"/>
      <c r="X12" s="260"/>
      <c r="Y12" s="482"/>
      <c r="Z12" s="260"/>
      <c r="AA12" s="37">
        <f t="shared" si="0"/>
        <v>0</v>
      </c>
    </row>
    <row r="13" spans="2:27" ht="15" x14ac:dyDescent="0.25">
      <c r="B13" s="30" t="s">
        <v>471</v>
      </c>
      <c r="C13" s="36"/>
      <c r="D13" s="30"/>
      <c r="E13" s="31">
        <v>2441</v>
      </c>
      <c r="F13" s="30" t="s">
        <v>482</v>
      </c>
      <c r="G13" s="42"/>
      <c r="H13" s="42"/>
      <c r="I13" s="42"/>
      <c r="J13" s="42"/>
      <c r="K13" s="42"/>
      <c r="L13" s="42"/>
      <c r="M13" s="42"/>
      <c r="N13" s="42"/>
      <c r="O13" s="42"/>
      <c r="P13" s="42"/>
      <c r="Q13" s="42"/>
      <c r="R13" s="42"/>
      <c r="S13" s="42"/>
      <c r="T13" s="42"/>
      <c r="U13" s="60"/>
      <c r="V13" s="260"/>
      <c r="W13" s="260"/>
      <c r="X13" s="260"/>
      <c r="Y13" s="482"/>
      <c r="Z13" s="260"/>
      <c r="AA13" s="37">
        <f t="shared" si="0"/>
        <v>0</v>
      </c>
    </row>
    <row r="14" spans="2:27" ht="15" x14ac:dyDescent="0.25">
      <c r="B14" s="30" t="s">
        <v>471</v>
      </c>
      <c r="C14" s="36"/>
      <c r="D14" s="30"/>
      <c r="E14" s="31">
        <v>2590</v>
      </c>
      <c r="F14" s="30" t="s">
        <v>483</v>
      </c>
      <c r="G14" s="42"/>
      <c r="H14" s="42"/>
      <c r="I14" s="42"/>
      <c r="J14" s="42"/>
      <c r="K14" s="42"/>
      <c r="L14" s="42"/>
      <c r="M14" s="42"/>
      <c r="N14" s="42"/>
      <c r="O14" s="42"/>
      <c r="P14" s="42"/>
      <c r="Q14" s="42"/>
      <c r="R14" s="42"/>
      <c r="S14" s="42"/>
      <c r="T14" s="42"/>
      <c r="U14" s="60">
        <v>1.34</v>
      </c>
      <c r="V14" s="260">
        <v>0.68899999999999995</v>
      </c>
      <c r="W14" s="260">
        <v>0.69599999999999995</v>
      </c>
      <c r="X14" s="260"/>
      <c r="Y14" s="482">
        <v>0.94599999999999995</v>
      </c>
      <c r="Z14" s="260"/>
      <c r="AA14" s="37">
        <f t="shared" si="0"/>
        <v>3.6709999999999994</v>
      </c>
    </row>
    <row r="15" spans="2:27" ht="15" x14ac:dyDescent="0.25">
      <c r="B15" s="30" t="s">
        <v>471</v>
      </c>
      <c r="C15" s="36"/>
      <c r="D15" s="30"/>
      <c r="E15" s="31">
        <v>2633</v>
      </c>
      <c r="F15" s="30" t="s">
        <v>484</v>
      </c>
      <c r="G15" s="42"/>
      <c r="H15" s="42"/>
      <c r="I15" s="42"/>
      <c r="J15" s="42"/>
      <c r="K15" s="42"/>
      <c r="L15" s="42"/>
      <c r="M15" s="42"/>
      <c r="N15" s="42"/>
      <c r="O15" s="42"/>
      <c r="P15" s="42"/>
      <c r="Q15" s="42"/>
      <c r="R15" s="42"/>
      <c r="S15" s="42"/>
      <c r="T15" s="42"/>
      <c r="U15" s="60">
        <v>1.84</v>
      </c>
      <c r="V15" s="260">
        <v>1.954</v>
      </c>
      <c r="W15" s="260">
        <v>4.859</v>
      </c>
      <c r="X15" s="260">
        <v>1.611</v>
      </c>
      <c r="Y15" s="482"/>
      <c r="Z15" s="260"/>
      <c r="AA15" s="37">
        <f t="shared" si="0"/>
        <v>10.264000000000001</v>
      </c>
    </row>
    <row r="16" spans="2:27" ht="15" x14ac:dyDescent="0.25">
      <c r="B16" s="30" t="s">
        <v>471</v>
      </c>
      <c r="C16" s="36" t="s">
        <v>477</v>
      </c>
      <c r="D16" s="30" t="s">
        <v>164</v>
      </c>
      <c r="E16" s="31">
        <v>2703</v>
      </c>
      <c r="F16" s="30" t="s">
        <v>485</v>
      </c>
      <c r="G16" s="42"/>
      <c r="H16" s="42"/>
      <c r="I16" s="42"/>
      <c r="J16" s="42"/>
      <c r="K16" s="42"/>
      <c r="L16" s="42"/>
      <c r="M16" s="42"/>
      <c r="N16" s="42"/>
      <c r="O16" s="42"/>
      <c r="P16" s="42"/>
      <c r="Q16" s="42"/>
      <c r="R16" s="42">
        <v>0.8</v>
      </c>
      <c r="S16" s="42">
        <v>4.5</v>
      </c>
      <c r="T16" s="42"/>
      <c r="U16" s="60"/>
      <c r="V16" s="260"/>
      <c r="W16" s="260"/>
      <c r="X16" s="260"/>
      <c r="Y16" s="482"/>
      <c r="Z16" s="260"/>
      <c r="AA16" s="37">
        <f t="shared" si="0"/>
        <v>5.3</v>
      </c>
    </row>
    <row r="17" spans="2:27" ht="15" x14ac:dyDescent="0.25">
      <c r="B17" s="30" t="s">
        <v>471</v>
      </c>
      <c r="C17" s="36"/>
      <c r="D17" s="30"/>
      <c r="E17" s="31">
        <v>2746</v>
      </c>
      <c r="F17" s="30" t="s">
        <v>486</v>
      </c>
      <c r="G17" s="42"/>
      <c r="H17" s="42"/>
      <c r="I17" s="42"/>
      <c r="J17" s="42"/>
      <c r="K17" s="42"/>
      <c r="L17" s="42"/>
      <c r="M17" s="42"/>
      <c r="N17" s="42"/>
      <c r="O17" s="42"/>
      <c r="P17" s="42"/>
      <c r="Q17" s="42"/>
      <c r="R17" s="42"/>
      <c r="S17" s="42"/>
      <c r="T17" s="42"/>
      <c r="U17" s="60"/>
      <c r="V17" s="260"/>
      <c r="W17" s="260"/>
      <c r="X17" s="260"/>
      <c r="Y17" s="482"/>
      <c r="Z17" s="260"/>
      <c r="AA17" s="37">
        <f t="shared" si="0"/>
        <v>0</v>
      </c>
    </row>
    <row r="18" spans="2:27" ht="15" x14ac:dyDescent="0.25">
      <c r="B18" s="30" t="s">
        <v>471</v>
      </c>
      <c r="C18" s="36" t="s">
        <v>464</v>
      </c>
      <c r="D18" s="30" t="s">
        <v>169</v>
      </c>
      <c r="E18" s="31">
        <v>3781</v>
      </c>
      <c r="F18" s="30" t="s">
        <v>487</v>
      </c>
      <c r="G18" s="42"/>
      <c r="H18" s="42"/>
      <c r="I18" s="42"/>
      <c r="J18" s="42"/>
      <c r="K18" s="42"/>
      <c r="L18" s="42"/>
      <c r="M18" s="42"/>
      <c r="N18" s="42"/>
      <c r="O18" s="42"/>
      <c r="P18" s="42"/>
      <c r="Q18" s="42"/>
      <c r="R18" s="42"/>
      <c r="S18" s="42"/>
      <c r="T18" s="42"/>
      <c r="U18" s="60"/>
      <c r="V18" s="260"/>
      <c r="W18" s="260"/>
      <c r="X18" s="260"/>
      <c r="Y18" s="482"/>
      <c r="Z18" s="260"/>
      <c r="AA18" s="37">
        <f t="shared" si="0"/>
        <v>0</v>
      </c>
    </row>
    <row r="19" spans="2:27" ht="15" x14ac:dyDescent="0.25">
      <c r="B19" s="30" t="s">
        <v>471</v>
      </c>
      <c r="C19" s="36" t="s">
        <v>362</v>
      </c>
      <c r="D19" s="30" t="s">
        <v>169</v>
      </c>
      <c r="E19" s="31" t="s">
        <v>488</v>
      </c>
      <c r="F19" s="30" t="s">
        <v>489</v>
      </c>
      <c r="G19" s="42"/>
      <c r="H19" s="42"/>
      <c r="I19" s="42"/>
      <c r="J19" s="42"/>
      <c r="K19" s="42">
        <v>0.5</v>
      </c>
      <c r="L19" s="42">
        <v>0.5</v>
      </c>
      <c r="M19" s="42">
        <v>1.8</v>
      </c>
      <c r="N19" s="42">
        <v>1.8</v>
      </c>
      <c r="O19" s="42">
        <v>0.5</v>
      </c>
      <c r="P19" s="42"/>
      <c r="Q19" s="42"/>
      <c r="R19" s="42"/>
      <c r="S19" s="42"/>
      <c r="T19" s="42"/>
      <c r="U19" s="60"/>
      <c r="V19" s="260"/>
      <c r="W19" s="260"/>
      <c r="X19" s="260"/>
      <c r="Y19" s="482"/>
      <c r="Z19" s="260"/>
      <c r="AA19" s="37">
        <f t="shared" si="0"/>
        <v>5.0999999999999996</v>
      </c>
    </row>
    <row r="20" spans="2:27" ht="15" x14ac:dyDescent="0.25">
      <c r="B20" s="30" t="s">
        <v>471</v>
      </c>
      <c r="C20" s="36" t="s">
        <v>490</v>
      </c>
      <c r="D20" s="42" t="s">
        <v>169</v>
      </c>
      <c r="E20" s="58">
        <v>6002</v>
      </c>
      <c r="F20" s="59" t="s">
        <v>491</v>
      </c>
      <c r="G20" s="42">
        <v>5.8</v>
      </c>
      <c r="H20" s="42">
        <v>2.1</v>
      </c>
      <c r="I20" s="42"/>
      <c r="J20" s="42"/>
      <c r="K20" s="42"/>
      <c r="L20" s="42"/>
      <c r="M20" s="42"/>
      <c r="N20" s="42"/>
      <c r="O20" s="42"/>
      <c r="P20" s="42"/>
      <c r="Q20" s="42"/>
      <c r="R20" s="42"/>
      <c r="S20" s="42"/>
      <c r="T20" s="42"/>
      <c r="U20" s="60"/>
      <c r="V20" s="260"/>
      <c r="W20" s="260"/>
      <c r="X20" s="260"/>
      <c r="Y20" s="482"/>
      <c r="Z20" s="260"/>
      <c r="AA20" s="37">
        <f t="shared" si="0"/>
        <v>7.9</v>
      </c>
    </row>
    <row r="21" spans="2:27" ht="15" x14ac:dyDescent="0.25">
      <c r="B21" s="30" t="s">
        <v>471</v>
      </c>
      <c r="C21" s="36"/>
      <c r="D21" s="30"/>
      <c r="E21" s="31" t="s">
        <v>492</v>
      </c>
      <c r="F21" s="30" t="s">
        <v>493</v>
      </c>
      <c r="G21" s="42">
        <v>0.3</v>
      </c>
      <c r="H21" s="42">
        <v>0.3</v>
      </c>
      <c r="I21" s="42"/>
      <c r="J21" s="42">
        <v>0.6</v>
      </c>
      <c r="K21" s="42">
        <v>0.2</v>
      </c>
      <c r="L21" s="42"/>
      <c r="M21" s="42"/>
      <c r="N21" s="42"/>
      <c r="O21" s="42"/>
      <c r="P21" s="42"/>
      <c r="Q21" s="42"/>
      <c r="R21" s="42"/>
      <c r="S21" s="42"/>
      <c r="T21" s="42"/>
      <c r="U21" s="60"/>
      <c r="V21" s="260"/>
      <c r="W21" s="260"/>
      <c r="X21" s="260"/>
      <c r="Y21" s="482"/>
      <c r="Z21" s="260"/>
      <c r="AA21" s="37">
        <f t="shared" si="0"/>
        <v>1.4</v>
      </c>
    </row>
    <row r="22" spans="2:27" ht="15" x14ac:dyDescent="0.25">
      <c r="B22" s="30" t="s">
        <v>471</v>
      </c>
      <c r="C22" s="42"/>
      <c r="D22" s="42"/>
      <c r="E22" s="58">
        <v>6007</v>
      </c>
      <c r="F22" s="59" t="s">
        <v>494</v>
      </c>
      <c r="G22" s="42">
        <v>0.2</v>
      </c>
      <c r="H22" s="42">
        <v>0.3</v>
      </c>
      <c r="I22" s="42"/>
      <c r="J22" s="42"/>
      <c r="K22" s="42"/>
      <c r="L22" s="42"/>
      <c r="M22" s="42"/>
      <c r="N22" s="42"/>
      <c r="O22" s="42"/>
      <c r="P22" s="42"/>
      <c r="Q22" s="42"/>
      <c r="R22" s="42"/>
      <c r="S22" s="42"/>
      <c r="T22" s="42"/>
      <c r="U22" s="60"/>
      <c r="V22" s="260"/>
      <c r="W22" s="260"/>
      <c r="X22" s="260"/>
      <c r="Y22" s="482"/>
      <c r="Z22" s="260"/>
      <c r="AA22" s="37">
        <f t="shared" si="0"/>
        <v>0.5</v>
      </c>
    </row>
    <row r="23" spans="2:27" ht="15" x14ac:dyDescent="0.25">
      <c r="B23" s="30" t="s">
        <v>471</v>
      </c>
      <c r="C23" s="30" t="s">
        <v>362</v>
      </c>
      <c r="D23" s="30" t="s">
        <v>169</v>
      </c>
      <c r="E23" s="31" t="s">
        <v>495</v>
      </c>
      <c r="F23" s="30" t="s">
        <v>496</v>
      </c>
      <c r="G23" s="42"/>
      <c r="H23" s="42">
        <v>5.6</v>
      </c>
      <c r="I23" s="42">
        <v>2.7</v>
      </c>
      <c r="J23" s="42">
        <v>4.2</v>
      </c>
      <c r="K23" s="42">
        <v>4</v>
      </c>
      <c r="L23" s="42">
        <v>2.6</v>
      </c>
      <c r="M23" s="42">
        <v>1.1000000000000001</v>
      </c>
      <c r="N23" s="42"/>
      <c r="O23" s="42"/>
      <c r="P23" s="42"/>
      <c r="Q23" s="42"/>
      <c r="R23" s="42"/>
      <c r="S23" s="42"/>
      <c r="T23" s="42"/>
      <c r="U23" s="60"/>
      <c r="V23" s="260"/>
      <c r="W23" s="260"/>
      <c r="X23" s="260"/>
      <c r="Y23" s="482"/>
      <c r="Z23" s="260"/>
      <c r="AA23" s="37">
        <f t="shared" si="0"/>
        <v>20.200000000000003</v>
      </c>
    </row>
    <row r="24" spans="2:27" ht="15" x14ac:dyDescent="0.25">
      <c r="B24" s="30" t="s">
        <v>471</v>
      </c>
      <c r="C24" s="42"/>
      <c r="D24" s="42"/>
      <c r="E24" s="58">
        <v>6009</v>
      </c>
      <c r="F24" s="59" t="s">
        <v>497</v>
      </c>
      <c r="G24" s="42">
        <v>0.1</v>
      </c>
      <c r="H24" s="42"/>
      <c r="I24" s="42"/>
      <c r="J24" s="42"/>
      <c r="K24" s="42"/>
      <c r="L24" s="42"/>
      <c r="M24" s="42"/>
      <c r="N24" s="42"/>
      <c r="O24" s="42"/>
      <c r="P24" s="42"/>
      <c r="Q24" s="42"/>
      <c r="R24" s="42"/>
      <c r="S24" s="42"/>
      <c r="T24" s="42"/>
      <c r="U24" s="60"/>
      <c r="V24" s="260"/>
      <c r="W24" s="260"/>
      <c r="X24" s="260"/>
      <c r="Y24" s="482"/>
      <c r="Z24" s="260"/>
      <c r="AA24" s="37">
        <f t="shared" si="0"/>
        <v>0.1</v>
      </c>
    </row>
    <row r="25" spans="2:27" ht="15" x14ac:dyDescent="0.25">
      <c r="B25" s="30" t="s">
        <v>471</v>
      </c>
      <c r="C25" s="42"/>
      <c r="D25" s="42"/>
      <c r="E25" s="58">
        <v>6010</v>
      </c>
      <c r="F25" s="59" t="s">
        <v>498</v>
      </c>
      <c r="G25" s="42">
        <v>0.1</v>
      </c>
      <c r="H25" s="42"/>
      <c r="I25" s="42"/>
      <c r="J25" s="42"/>
      <c r="K25" s="42"/>
      <c r="L25" s="42"/>
      <c r="M25" s="42"/>
      <c r="N25" s="42"/>
      <c r="O25" s="42"/>
      <c r="P25" s="42"/>
      <c r="Q25" s="42"/>
      <c r="R25" s="42"/>
      <c r="S25" s="42"/>
      <c r="T25" s="42"/>
      <c r="U25" s="60"/>
      <c r="V25" s="260"/>
      <c r="W25" s="260"/>
      <c r="X25" s="260"/>
      <c r="Y25" s="482"/>
      <c r="Z25" s="260"/>
      <c r="AA25" s="37">
        <f t="shared" si="0"/>
        <v>0.1</v>
      </c>
    </row>
    <row r="26" spans="2:27" ht="15" x14ac:dyDescent="0.25">
      <c r="B26" s="30" t="s">
        <v>471</v>
      </c>
      <c r="C26" s="42" t="s">
        <v>362</v>
      </c>
      <c r="D26" s="30" t="s">
        <v>169</v>
      </c>
      <c r="E26" s="58">
        <v>6015</v>
      </c>
      <c r="F26" s="59" t="s">
        <v>499</v>
      </c>
      <c r="G26" s="42">
        <v>0.2</v>
      </c>
      <c r="H26" s="42">
        <v>1.4</v>
      </c>
      <c r="I26" s="42">
        <v>1.4</v>
      </c>
      <c r="J26" s="42"/>
      <c r="K26" s="42"/>
      <c r="L26" s="42"/>
      <c r="M26" s="42"/>
      <c r="N26" s="42"/>
      <c r="O26" s="42"/>
      <c r="P26" s="42"/>
      <c r="Q26" s="42"/>
      <c r="R26" s="42"/>
      <c r="S26" s="42"/>
      <c r="T26" s="42"/>
      <c r="U26" s="60"/>
      <c r="V26" s="260"/>
      <c r="W26" s="260"/>
      <c r="X26" s="260"/>
      <c r="Y26" s="482"/>
      <c r="Z26" s="260"/>
      <c r="AA26" s="37">
        <f t="shared" si="0"/>
        <v>3</v>
      </c>
    </row>
    <row r="27" spans="2:27" ht="15" x14ac:dyDescent="0.25">
      <c r="B27" s="30" t="s">
        <v>471</v>
      </c>
      <c r="C27" s="42" t="s">
        <v>362</v>
      </c>
      <c r="D27" s="30" t="s">
        <v>169</v>
      </c>
      <c r="E27" s="31" t="s">
        <v>500</v>
      </c>
      <c r="F27" s="30" t="s">
        <v>501</v>
      </c>
      <c r="G27" s="42">
        <v>0.8</v>
      </c>
      <c r="H27" s="42">
        <v>4.2</v>
      </c>
      <c r="I27" s="42">
        <v>2.4</v>
      </c>
      <c r="J27" s="42">
        <v>0.8</v>
      </c>
      <c r="K27" s="42">
        <v>0.7</v>
      </c>
      <c r="L27" s="42">
        <v>0.6</v>
      </c>
      <c r="M27" s="42">
        <v>0.8</v>
      </c>
      <c r="N27" s="42">
        <v>0.8</v>
      </c>
      <c r="O27" s="42">
        <v>0.6</v>
      </c>
      <c r="P27" s="42">
        <v>3.9</v>
      </c>
      <c r="Q27" s="42">
        <v>0.6</v>
      </c>
      <c r="R27" s="42"/>
      <c r="S27" s="42"/>
      <c r="T27" s="42"/>
      <c r="U27" s="60"/>
      <c r="V27" s="260"/>
      <c r="W27" s="260"/>
      <c r="X27" s="260"/>
      <c r="Y27" s="482"/>
      <c r="Z27" s="260"/>
      <c r="AA27" s="37">
        <f t="shared" si="0"/>
        <v>16.200000000000003</v>
      </c>
    </row>
    <row r="28" spans="2:27" ht="15" x14ac:dyDescent="0.25">
      <c r="B28" s="30" t="s">
        <v>471</v>
      </c>
      <c r="C28" s="42"/>
      <c r="D28" s="42" t="s">
        <v>164</v>
      </c>
      <c r="E28" s="58">
        <v>6042</v>
      </c>
      <c r="F28" s="59" t="s">
        <v>502</v>
      </c>
      <c r="G28" s="42">
        <v>2</v>
      </c>
      <c r="H28" s="42"/>
      <c r="I28" s="59">
        <v>0.3</v>
      </c>
      <c r="J28" s="42"/>
      <c r="K28" s="42"/>
      <c r="L28" s="42"/>
      <c r="M28" s="42"/>
      <c r="N28" s="42"/>
      <c r="O28" s="42"/>
      <c r="P28" s="42"/>
      <c r="Q28" s="42"/>
      <c r="R28" s="42"/>
      <c r="S28" s="42"/>
      <c r="T28" s="42"/>
      <c r="U28" s="60"/>
      <c r="V28" s="260"/>
      <c r="W28" s="260"/>
      <c r="X28" s="260"/>
      <c r="Y28" s="482"/>
      <c r="Z28" s="260"/>
      <c r="AA28" s="37">
        <f t="shared" si="0"/>
        <v>2.2999999999999998</v>
      </c>
    </row>
    <row r="29" spans="2:27" ht="15" x14ac:dyDescent="0.25">
      <c r="B29" s="30" t="s">
        <v>471</v>
      </c>
      <c r="C29" s="42"/>
      <c r="D29" s="42"/>
      <c r="E29" s="58">
        <v>6049</v>
      </c>
      <c r="F29" s="59" t="s">
        <v>503</v>
      </c>
      <c r="G29" s="42">
        <v>0.4</v>
      </c>
      <c r="H29" s="42"/>
      <c r="I29" s="42"/>
      <c r="J29" s="42"/>
      <c r="K29" s="42"/>
      <c r="L29" s="42"/>
      <c r="M29" s="42"/>
      <c r="N29" s="42"/>
      <c r="O29" s="42"/>
      <c r="P29" s="42"/>
      <c r="Q29" s="42"/>
      <c r="R29" s="42"/>
      <c r="S29" s="42"/>
      <c r="T29" s="42"/>
      <c r="U29" s="60"/>
      <c r="V29" s="260"/>
      <c r="W29" s="260"/>
      <c r="X29" s="260"/>
      <c r="Y29" s="482"/>
      <c r="Z29" s="260"/>
      <c r="AA29" s="37">
        <f t="shared" si="0"/>
        <v>0.4</v>
      </c>
    </row>
    <row r="30" spans="2:27" ht="15" x14ac:dyDescent="0.25">
      <c r="B30" s="30" t="s">
        <v>471</v>
      </c>
      <c r="C30" s="42" t="s">
        <v>362</v>
      </c>
      <c r="D30" s="42" t="s">
        <v>164</v>
      </c>
      <c r="E30" s="58">
        <v>6053</v>
      </c>
      <c r="F30" s="59" t="s">
        <v>504</v>
      </c>
      <c r="G30" s="42">
        <v>11.7</v>
      </c>
      <c r="H30" s="42">
        <v>0.1</v>
      </c>
      <c r="I30" s="59">
        <v>2.1</v>
      </c>
      <c r="J30" s="42"/>
      <c r="K30" s="42">
        <v>1.2</v>
      </c>
      <c r="L30" s="42"/>
      <c r="M30" s="42"/>
      <c r="N30" s="42"/>
      <c r="O30" s="42"/>
      <c r="P30" s="42"/>
      <c r="Q30" s="42"/>
      <c r="R30" s="42"/>
      <c r="S30" s="42"/>
      <c r="T30" s="42"/>
      <c r="U30" s="60"/>
      <c r="V30" s="260"/>
      <c r="W30" s="260"/>
      <c r="X30" s="260"/>
      <c r="Y30" s="482"/>
      <c r="Z30" s="260"/>
      <c r="AA30" s="37">
        <f t="shared" si="0"/>
        <v>15.099999999999998</v>
      </c>
    </row>
    <row r="31" spans="2:27" ht="15" x14ac:dyDescent="0.25">
      <c r="B31" s="30" t="s">
        <v>471</v>
      </c>
      <c r="C31" s="42" t="s">
        <v>362</v>
      </c>
      <c r="D31" s="42" t="s">
        <v>164</v>
      </c>
      <c r="E31" s="58">
        <v>6153</v>
      </c>
      <c r="F31" s="59" t="s">
        <v>505</v>
      </c>
      <c r="G31" s="42">
        <v>15.4</v>
      </c>
      <c r="H31" s="42">
        <v>1.7</v>
      </c>
      <c r="I31" s="42"/>
      <c r="J31" s="42"/>
      <c r="K31" s="42"/>
      <c r="L31" s="42"/>
      <c r="M31" s="42"/>
      <c r="N31" s="42"/>
      <c r="O31" s="42"/>
      <c r="P31" s="42"/>
      <c r="Q31" s="42"/>
      <c r="R31" s="42"/>
      <c r="S31" s="42"/>
      <c r="T31" s="42"/>
      <c r="U31" s="60"/>
      <c r="V31" s="260"/>
      <c r="W31" s="260"/>
      <c r="X31" s="260"/>
      <c r="Y31" s="482"/>
      <c r="Z31" s="260"/>
      <c r="AA31" s="37">
        <f t="shared" si="0"/>
        <v>17.100000000000001</v>
      </c>
    </row>
    <row r="32" spans="2:27" ht="15" x14ac:dyDescent="0.25">
      <c r="B32" s="30" t="s">
        <v>471</v>
      </c>
      <c r="C32" s="42" t="s">
        <v>362</v>
      </c>
      <c r="D32" s="42" t="s">
        <v>164</v>
      </c>
      <c r="E32" s="58">
        <v>6201</v>
      </c>
      <c r="F32" s="59" t="s">
        <v>506</v>
      </c>
      <c r="G32" s="42"/>
      <c r="H32" s="42">
        <v>0.6</v>
      </c>
      <c r="I32" s="42">
        <v>10</v>
      </c>
      <c r="J32" s="42">
        <v>10.1</v>
      </c>
      <c r="K32" s="42"/>
      <c r="L32" s="42"/>
      <c r="M32" s="42"/>
      <c r="N32" s="42"/>
      <c r="O32" s="42"/>
      <c r="P32" s="62"/>
      <c r="Q32" s="62"/>
      <c r="R32" s="62"/>
      <c r="S32" s="62"/>
      <c r="T32" s="42"/>
      <c r="U32" s="60"/>
      <c r="V32" s="260"/>
      <c r="W32" s="260"/>
      <c r="X32" s="260"/>
      <c r="Y32" s="482"/>
      <c r="Z32" s="260"/>
      <c r="AA32" s="37">
        <f t="shared" si="0"/>
        <v>20.7</v>
      </c>
    </row>
    <row r="33" spans="2:27" ht="15" x14ac:dyDescent="0.25">
      <c r="B33" s="30" t="s">
        <v>471</v>
      </c>
      <c r="C33" s="42"/>
      <c r="D33" s="30"/>
      <c r="E33" s="31" t="s">
        <v>507</v>
      </c>
      <c r="F33" s="30" t="s">
        <v>508</v>
      </c>
      <c r="G33" s="42"/>
      <c r="H33" s="42"/>
      <c r="I33" s="42"/>
      <c r="J33" s="42"/>
      <c r="K33" s="42"/>
      <c r="L33" s="42"/>
      <c r="M33" s="42"/>
      <c r="N33" s="42"/>
      <c r="O33" s="42"/>
      <c r="P33" s="42"/>
      <c r="Q33" s="42"/>
      <c r="R33" s="42"/>
      <c r="S33" s="42"/>
      <c r="T33" s="42"/>
      <c r="U33" s="60"/>
      <c r="V33" s="260"/>
      <c r="W33" s="260"/>
      <c r="X33" s="260"/>
      <c r="Y33" s="482">
        <v>0.85499999999999998</v>
      </c>
      <c r="Z33" s="260"/>
      <c r="AA33" s="37">
        <f t="shared" si="0"/>
        <v>0.85499999999999998</v>
      </c>
    </row>
    <row r="34" spans="2:27" ht="15" x14ac:dyDescent="0.25">
      <c r="B34" s="30" t="s">
        <v>471</v>
      </c>
      <c r="C34" s="42" t="s">
        <v>509</v>
      </c>
      <c r="D34" s="30" t="s">
        <v>169</v>
      </c>
      <c r="E34" s="31" t="s">
        <v>510</v>
      </c>
      <c r="F34" s="30" t="s">
        <v>511</v>
      </c>
      <c r="G34" s="42"/>
      <c r="H34" s="42"/>
      <c r="I34" s="42"/>
      <c r="J34" s="42"/>
      <c r="K34" s="42"/>
      <c r="L34" s="42"/>
      <c r="M34" s="42"/>
      <c r="N34" s="42"/>
      <c r="O34" s="42"/>
      <c r="P34" s="42">
        <v>21.971</v>
      </c>
      <c r="Q34" s="42">
        <v>12.4</v>
      </c>
      <c r="R34" s="42">
        <v>12</v>
      </c>
      <c r="S34" s="42">
        <v>20.8</v>
      </c>
      <c r="T34" s="42"/>
      <c r="U34" s="60">
        <v>5.3440000000000003</v>
      </c>
      <c r="V34" s="260">
        <v>15.243</v>
      </c>
      <c r="W34" s="260">
        <v>6.6719999999999997</v>
      </c>
      <c r="X34" s="260">
        <v>11.064</v>
      </c>
      <c r="Y34" s="482"/>
      <c r="Z34" s="260"/>
      <c r="AA34" s="37">
        <f t="shared" si="0"/>
        <v>105.494</v>
      </c>
    </row>
    <row r="35" spans="2:27" ht="15" x14ac:dyDescent="0.25">
      <c r="B35" s="30" t="s">
        <v>471</v>
      </c>
      <c r="C35" s="30"/>
      <c r="D35" s="30"/>
      <c r="E35" s="31" t="s">
        <v>512</v>
      </c>
      <c r="F35" s="30" t="s">
        <v>513</v>
      </c>
      <c r="G35" s="42"/>
      <c r="H35" s="42"/>
      <c r="I35" s="42"/>
      <c r="J35" s="42"/>
      <c r="K35" s="42"/>
      <c r="L35" s="42"/>
      <c r="M35" s="42"/>
      <c r="N35" s="42"/>
      <c r="O35" s="42"/>
      <c r="P35" s="42"/>
      <c r="Q35" s="42"/>
      <c r="R35" s="42"/>
      <c r="S35" s="42"/>
      <c r="T35" s="42"/>
      <c r="U35" s="60"/>
      <c r="V35" s="260"/>
      <c r="W35" s="260"/>
      <c r="X35" s="260"/>
      <c r="Y35" s="482"/>
      <c r="Z35" s="260"/>
      <c r="AA35" s="37">
        <f t="shared" si="0"/>
        <v>0</v>
      </c>
    </row>
    <row r="36" spans="2:27" ht="15" x14ac:dyDescent="0.25">
      <c r="B36" s="30" t="s">
        <v>471</v>
      </c>
      <c r="C36" s="30"/>
      <c r="D36" s="30"/>
      <c r="E36" s="31" t="s">
        <v>514</v>
      </c>
      <c r="F36" s="30" t="s">
        <v>515</v>
      </c>
      <c r="G36" s="42"/>
      <c r="H36" s="42"/>
      <c r="I36" s="42"/>
      <c r="J36" s="42"/>
      <c r="K36" s="42"/>
      <c r="L36" s="42"/>
      <c r="M36" s="42"/>
      <c r="N36" s="42"/>
      <c r="O36" s="42"/>
      <c r="P36" s="42"/>
      <c r="Q36" s="42"/>
      <c r="R36" s="42"/>
      <c r="S36" s="42"/>
      <c r="T36" s="42"/>
      <c r="U36" s="60"/>
      <c r="V36" s="260"/>
      <c r="W36" s="260"/>
      <c r="X36" s="260"/>
      <c r="Y36" s="482"/>
      <c r="Z36" s="260"/>
      <c r="AA36" s="37">
        <f t="shared" si="0"/>
        <v>0</v>
      </c>
    </row>
    <row r="37" spans="2:27" ht="15" x14ac:dyDescent="0.25">
      <c r="B37" s="30" t="s">
        <v>471</v>
      </c>
      <c r="C37" s="30" t="s">
        <v>362</v>
      </c>
      <c r="D37" s="30" t="s">
        <v>178</v>
      </c>
      <c r="E37" s="31" t="s">
        <v>516</v>
      </c>
      <c r="F37" s="30" t="s">
        <v>1409</v>
      </c>
      <c r="G37" s="42"/>
      <c r="H37" s="42"/>
      <c r="I37" s="42"/>
      <c r="J37" s="42"/>
      <c r="K37" s="42"/>
      <c r="L37" s="42"/>
      <c r="M37" s="42"/>
      <c r="N37" s="42"/>
      <c r="O37" s="42">
        <v>41.6</v>
      </c>
      <c r="P37" s="42">
        <v>28.7</v>
      </c>
      <c r="Q37" s="42">
        <v>17.100000000000001</v>
      </c>
      <c r="R37" s="42">
        <v>19.399999999999999</v>
      </c>
      <c r="S37" s="42">
        <v>29.9</v>
      </c>
      <c r="T37" s="42"/>
      <c r="U37" s="60">
        <v>15.739000000000001</v>
      </c>
      <c r="V37" s="260">
        <v>80.430000000000007</v>
      </c>
      <c r="W37" s="260"/>
      <c r="X37" s="260">
        <v>8.5039999999999996</v>
      </c>
      <c r="Y37" s="482"/>
      <c r="Z37" s="260"/>
      <c r="AA37" s="37">
        <f t="shared" si="0"/>
        <v>241.37300000000002</v>
      </c>
    </row>
    <row r="38" spans="2:27" ht="15" x14ac:dyDescent="0.25">
      <c r="B38" s="30" t="s">
        <v>471</v>
      </c>
      <c r="C38" s="30"/>
      <c r="D38" s="30"/>
      <c r="E38" s="31" t="s">
        <v>517</v>
      </c>
      <c r="F38" s="30" t="s">
        <v>518</v>
      </c>
      <c r="G38" s="42"/>
      <c r="H38" s="42"/>
      <c r="I38" s="42"/>
      <c r="J38" s="42"/>
      <c r="K38" s="42"/>
      <c r="L38" s="42"/>
      <c r="M38" s="42"/>
      <c r="N38" s="42"/>
      <c r="O38" s="42"/>
      <c r="P38" s="42"/>
      <c r="Q38" s="42"/>
      <c r="R38" s="42"/>
      <c r="S38" s="42"/>
      <c r="T38" s="42"/>
      <c r="U38" s="60"/>
      <c r="V38" s="260"/>
      <c r="W38" s="260"/>
      <c r="X38" s="260"/>
      <c r="Y38" s="482"/>
      <c r="Z38" s="260"/>
      <c r="AA38" s="37">
        <f t="shared" si="0"/>
        <v>0</v>
      </c>
    </row>
    <row r="39" spans="2:27" ht="15" x14ac:dyDescent="0.25">
      <c r="B39" s="30" t="s">
        <v>471</v>
      </c>
      <c r="C39" s="30"/>
      <c r="D39" s="30"/>
      <c r="E39" s="31">
        <v>6461</v>
      </c>
      <c r="F39" s="30" t="s">
        <v>519</v>
      </c>
      <c r="G39" s="42"/>
      <c r="H39" s="42"/>
      <c r="I39" s="42"/>
      <c r="J39" s="42"/>
      <c r="K39" s="42"/>
      <c r="L39" s="42"/>
      <c r="M39" s="42"/>
      <c r="N39" s="42"/>
      <c r="O39" s="42"/>
      <c r="P39" s="42"/>
      <c r="Q39" s="42"/>
      <c r="R39" s="42"/>
      <c r="S39" s="42"/>
      <c r="T39" s="42"/>
      <c r="U39" s="60"/>
      <c r="V39" s="260"/>
      <c r="W39" s="260"/>
      <c r="X39" s="260"/>
      <c r="Y39" s="482"/>
      <c r="Z39" s="260"/>
      <c r="AA39" s="37">
        <f t="shared" si="0"/>
        <v>0</v>
      </c>
    </row>
    <row r="40" spans="2:27" ht="15" x14ac:dyDescent="0.25">
      <c r="B40" s="30" t="s">
        <v>471</v>
      </c>
      <c r="C40" s="30" t="s">
        <v>362</v>
      </c>
      <c r="D40" s="30" t="s">
        <v>169</v>
      </c>
      <c r="E40" s="31">
        <v>7655</v>
      </c>
      <c r="F40" s="30" t="s">
        <v>520</v>
      </c>
      <c r="G40" s="42"/>
      <c r="H40" s="42"/>
      <c r="I40" s="42"/>
      <c r="J40" s="42"/>
      <c r="K40" s="42"/>
      <c r="L40" s="42"/>
      <c r="M40" s="42"/>
      <c r="N40" s="42"/>
      <c r="O40" s="42"/>
      <c r="P40" s="42">
        <v>2.1</v>
      </c>
      <c r="Q40" s="42"/>
      <c r="R40" s="42"/>
      <c r="S40" s="42"/>
      <c r="T40" s="42"/>
      <c r="U40" s="60"/>
      <c r="V40" s="260"/>
      <c r="W40" s="260"/>
      <c r="X40" s="260"/>
      <c r="Y40" s="482"/>
      <c r="Z40" s="260"/>
      <c r="AA40" s="37">
        <f t="shared" si="0"/>
        <v>2.1</v>
      </c>
    </row>
    <row r="41" spans="2:27" ht="15" x14ac:dyDescent="0.25">
      <c r="B41" s="30" t="s">
        <v>471</v>
      </c>
      <c r="C41" s="30" t="s">
        <v>228</v>
      </c>
      <c r="D41" s="30" t="s">
        <v>169</v>
      </c>
      <c r="E41" s="58">
        <v>7987</v>
      </c>
      <c r="F41" s="59" t="s">
        <v>521</v>
      </c>
      <c r="G41" s="42"/>
      <c r="H41" s="42"/>
      <c r="I41" s="42"/>
      <c r="J41" s="42"/>
      <c r="K41" s="42">
        <v>2</v>
      </c>
      <c r="L41" s="42"/>
      <c r="M41" s="42"/>
      <c r="N41" s="42"/>
      <c r="O41" s="42"/>
      <c r="P41" s="42"/>
      <c r="Q41" s="42"/>
      <c r="R41" s="42"/>
      <c r="S41" s="42"/>
      <c r="T41" s="42"/>
      <c r="U41" s="60"/>
      <c r="V41" s="260"/>
      <c r="W41" s="260"/>
      <c r="X41" s="260"/>
      <c r="Y41" s="482"/>
      <c r="Z41" s="260"/>
      <c r="AA41" s="37">
        <f t="shared" si="0"/>
        <v>2</v>
      </c>
    </row>
    <row r="42" spans="2:27" ht="15" x14ac:dyDescent="0.25">
      <c r="B42" s="30" t="s">
        <v>471</v>
      </c>
      <c r="C42" s="30" t="s">
        <v>477</v>
      </c>
      <c r="D42" s="30" t="s">
        <v>169</v>
      </c>
      <c r="E42" s="31" t="s">
        <v>522</v>
      </c>
      <c r="F42" s="30" t="s">
        <v>523</v>
      </c>
      <c r="G42" s="42"/>
      <c r="H42" s="42"/>
      <c r="I42" s="42">
        <v>1.2</v>
      </c>
      <c r="J42" s="42">
        <v>4.5999999999999996</v>
      </c>
      <c r="K42" s="42">
        <v>4</v>
      </c>
      <c r="L42" s="42">
        <v>2.6</v>
      </c>
      <c r="M42" s="42">
        <v>0.9</v>
      </c>
      <c r="N42" s="42"/>
      <c r="O42" s="42"/>
      <c r="P42" s="42"/>
      <c r="Q42" s="42"/>
      <c r="R42" s="42"/>
      <c r="S42" s="42"/>
      <c r="T42" s="42"/>
      <c r="U42" s="60"/>
      <c r="V42" s="260"/>
      <c r="W42" s="260"/>
      <c r="X42" s="260"/>
      <c r="Y42" s="482"/>
      <c r="Z42" s="260"/>
      <c r="AA42" s="37">
        <f t="shared" si="0"/>
        <v>13.3</v>
      </c>
    </row>
    <row r="43" spans="2:27" ht="15" x14ac:dyDescent="0.25">
      <c r="B43" s="30" t="s">
        <v>471</v>
      </c>
      <c r="C43" s="30" t="s">
        <v>477</v>
      </c>
      <c r="D43" s="30" t="s">
        <v>169</v>
      </c>
      <c r="E43" s="31" t="s">
        <v>524</v>
      </c>
      <c r="F43" s="30" t="s">
        <v>525</v>
      </c>
      <c r="G43" s="42"/>
      <c r="H43" s="42"/>
      <c r="I43" s="42"/>
      <c r="J43" s="42">
        <v>1.5</v>
      </c>
      <c r="K43" s="42">
        <v>1.8</v>
      </c>
      <c r="L43" s="42">
        <v>0.2</v>
      </c>
      <c r="M43" s="42"/>
      <c r="N43" s="42"/>
      <c r="O43" s="42"/>
      <c r="P43" s="42"/>
      <c r="Q43" s="42"/>
      <c r="R43" s="42"/>
      <c r="S43" s="42"/>
      <c r="T43" s="42"/>
      <c r="U43" s="60"/>
      <c r="V43" s="260"/>
      <c r="W43" s="260"/>
      <c r="X43" s="260"/>
      <c r="Y43" s="482"/>
      <c r="Z43" s="260"/>
      <c r="AA43" s="37">
        <f t="shared" si="0"/>
        <v>3.5</v>
      </c>
    </row>
    <row r="44" spans="2:27" ht="15" x14ac:dyDescent="0.25">
      <c r="B44" s="30" t="s">
        <v>471</v>
      </c>
      <c r="C44" s="30" t="s">
        <v>362</v>
      </c>
      <c r="D44" s="30" t="s">
        <v>164</v>
      </c>
      <c r="E44" s="31" t="s">
        <v>439</v>
      </c>
      <c r="F44" s="30" t="s">
        <v>440</v>
      </c>
      <c r="G44" s="42"/>
      <c r="H44" s="42"/>
      <c r="I44" s="42"/>
      <c r="J44" s="42"/>
      <c r="K44" s="42"/>
      <c r="L44" s="42">
        <v>23.4</v>
      </c>
      <c r="M44" s="42">
        <v>56.3</v>
      </c>
      <c r="N44" s="42">
        <v>64.900000000000006</v>
      </c>
      <c r="O44" s="42">
        <v>134.69999999999999</v>
      </c>
      <c r="P44" s="42">
        <v>83</v>
      </c>
      <c r="Q44" s="42">
        <v>259.3</v>
      </c>
      <c r="R44" s="42">
        <v>141.4</v>
      </c>
      <c r="S44" s="42">
        <v>94.5</v>
      </c>
      <c r="T44" s="42">
        <v>267.89999999999998</v>
      </c>
      <c r="U44" s="60">
        <v>220.285</v>
      </c>
      <c r="V44" s="260">
        <v>14.404</v>
      </c>
      <c r="W44" s="260"/>
      <c r="X44" s="260"/>
      <c r="Y44" s="482"/>
      <c r="Z44" s="260"/>
      <c r="AA44" s="37">
        <f t="shared" si="0"/>
        <v>1360.0889999999999</v>
      </c>
    </row>
    <row r="45" spans="2:27" ht="15" x14ac:dyDescent="0.25">
      <c r="B45" s="310" t="s">
        <v>471</v>
      </c>
      <c r="C45" s="310"/>
      <c r="D45" s="310"/>
      <c r="E45" s="303">
        <v>9739</v>
      </c>
      <c r="F45" s="310" t="s">
        <v>1432</v>
      </c>
      <c r="G45" s="312"/>
      <c r="H45" s="312"/>
      <c r="I45" s="312"/>
      <c r="J45" s="312"/>
      <c r="K45" s="312"/>
      <c r="L45" s="312"/>
      <c r="M45" s="312"/>
      <c r="N45" s="312"/>
      <c r="O45" s="312"/>
      <c r="P45" s="312"/>
      <c r="Q45" s="312"/>
      <c r="R45" s="312"/>
      <c r="S45" s="312"/>
      <c r="T45" s="312"/>
      <c r="U45" s="315"/>
      <c r="V45" s="315">
        <v>0.78800000000000003</v>
      </c>
      <c r="W45" s="315">
        <v>5.4669999999999996</v>
      </c>
      <c r="X45" s="315">
        <v>3.8149999999999999</v>
      </c>
      <c r="Y45" s="482">
        <v>17.193999999999999</v>
      </c>
      <c r="Z45" s="315"/>
      <c r="AA45" s="37">
        <f t="shared" si="0"/>
        <v>27.263999999999999</v>
      </c>
    </row>
    <row r="46" spans="2:27" ht="15" x14ac:dyDescent="0.25">
      <c r="B46" s="30" t="s">
        <v>471</v>
      </c>
      <c r="C46" s="30" t="s">
        <v>362</v>
      </c>
      <c r="D46" s="30" t="s">
        <v>333</v>
      </c>
      <c r="E46" s="31">
        <v>8962</v>
      </c>
      <c r="F46" s="30" t="s">
        <v>526</v>
      </c>
      <c r="G46" s="42"/>
      <c r="H46" s="42"/>
      <c r="I46" s="42"/>
      <c r="J46" s="42"/>
      <c r="K46" s="42"/>
      <c r="L46" s="42"/>
      <c r="M46" s="42"/>
      <c r="N46" s="42"/>
      <c r="O46" s="42"/>
      <c r="P46" s="42">
        <v>97.4</v>
      </c>
      <c r="Q46" s="42">
        <v>81.400000000000006</v>
      </c>
      <c r="R46" s="42">
        <v>87.4</v>
      </c>
      <c r="S46" s="42">
        <v>170</v>
      </c>
      <c r="T46" s="42">
        <v>32.6</v>
      </c>
      <c r="U46" s="60">
        <v>148.04900000000001</v>
      </c>
      <c r="V46" s="260">
        <v>41.572000000000003</v>
      </c>
      <c r="W46" s="260">
        <v>143.191</v>
      </c>
      <c r="X46" s="260">
        <v>44.29</v>
      </c>
      <c r="Y46" s="482"/>
      <c r="Z46" s="260"/>
      <c r="AA46" s="37">
        <f t="shared" si="0"/>
        <v>845.90200000000004</v>
      </c>
    </row>
    <row r="47" spans="2:27" ht="15" x14ac:dyDescent="0.25">
      <c r="B47" s="30" t="s">
        <v>471</v>
      </c>
      <c r="C47" s="30"/>
      <c r="D47" s="30"/>
      <c r="E47" s="31">
        <v>9151</v>
      </c>
      <c r="F47" s="30" t="s">
        <v>527</v>
      </c>
      <c r="G47" s="42"/>
      <c r="H47" s="42"/>
      <c r="I47" s="42"/>
      <c r="J47" s="42"/>
      <c r="K47" s="42"/>
      <c r="L47" s="42"/>
      <c r="M47" s="42"/>
      <c r="N47" s="42"/>
      <c r="O47" s="42"/>
      <c r="P47" s="42"/>
      <c r="Q47" s="42"/>
      <c r="R47" s="42"/>
      <c r="S47" s="42"/>
      <c r="T47" s="42"/>
      <c r="U47" s="60">
        <v>23.11</v>
      </c>
      <c r="V47" s="260"/>
      <c r="W47" s="260"/>
      <c r="X47" s="260"/>
      <c r="Y47" s="482"/>
      <c r="Z47" s="260"/>
      <c r="AA47" s="37">
        <f t="shared" si="0"/>
        <v>23.11</v>
      </c>
    </row>
    <row r="48" spans="2:27" ht="15" x14ac:dyDescent="0.25">
      <c r="B48" s="30" t="s">
        <v>471</v>
      </c>
      <c r="C48" s="30" t="s">
        <v>362</v>
      </c>
      <c r="D48" s="42" t="s">
        <v>164</v>
      </c>
      <c r="E48" s="58">
        <v>9702</v>
      </c>
      <c r="F48" s="59" t="s">
        <v>528</v>
      </c>
      <c r="G48" s="42">
        <v>6.6</v>
      </c>
      <c r="H48" s="42">
        <v>18.399999999999999</v>
      </c>
      <c r="I48" s="42"/>
      <c r="J48" s="42"/>
      <c r="K48" s="42"/>
      <c r="L48" s="42"/>
      <c r="M48" s="42"/>
      <c r="N48" s="42"/>
      <c r="O48" s="42"/>
      <c r="P48" s="42"/>
      <c r="Q48" s="42"/>
      <c r="R48" s="42"/>
      <c r="S48" s="42"/>
      <c r="T48" s="42"/>
      <c r="U48" s="60"/>
      <c r="V48" s="260"/>
      <c r="W48" s="260"/>
      <c r="X48" s="260"/>
      <c r="Y48" s="482"/>
      <c r="Z48" s="260"/>
      <c r="AA48" s="37">
        <f t="shared" si="0"/>
        <v>25</v>
      </c>
    </row>
    <row r="49" spans="2:27" ht="15" x14ac:dyDescent="0.25">
      <c r="B49" s="30" t="s">
        <v>471</v>
      </c>
      <c r="C49" s="30" t="s">
        <v>362</v>
      </c>
      <c r="D49" s="42" t="s">
        <v>169</v>
      </c>
      <c r="E49" s="58">
        <v>9703</v>
      </c>
      <c r="F49" s="59" t="s">
        <v>529</v>
      </c>
      <c r="G49" s="42"/>
      <c r="H49" s="42">
        <v>0.1</v>
      </c>
      <c r="I49" s="59">
        <v>0.4</v>
      </c>
      <c r="J49" s="42">
        <v>0.8</v>
      </c>
      <c r="K49" s="42"/>
      <c r="L49" s="42"/>
      <c r="M49" s="42"/>
      <c r="N49" s="42"/>
      <c r="O49" s="42"/>
      <c r="P49" s="42"/>
      <c r="Q49" s="42"/>
      <c r="R49" s="42"/>
      <c r="S49" s="42"/>
      <c r="T49" s="42"/>
      <c r="U49" s="60"/>
      <c r="V49" s="260"/>
      <c r="W49" s="260"/>
      <c r="X49" s="260"/>
      <c r="Y49" s="482"/>
      <c r="Z49" s="260"/>
      <c r="AA49" s="37">
        <f t="shared" si="0"/>
        <v>1.3</v>
      </c>
    </row>
    <row r="50" spans="2:27" ht="15" x14ac:dyDescent="0.25">
      <c r="B50" s="30" t="s">
        <v>471</v>
      </c>
      <c r="C50" s="30"/>
      <c r="D50" s="30" t="s">
        <v>164</v>
      </c>
      <c r="E50" s="58">
        <v>9704</v>
      </c>
      <c r="F50" s="59" t="s">
        <v>530</v>
      </c>
      <c r="G50" s="42"/>
      <c r="H50" s="42">
        <v>0.9</v>
      </c>
      <c r="I50" s="42"/>
      <c r="J50" s="42"/>
      <c r="K50" s="42"/>
      <c r="L50" s="42"/>
      <c r="M50" s="42"/>
      <c r="N50" s="42"/>
      <c r="O50" s="42"/>
      <c r="P50" s="42"/>
      <c r="Q50" s="42"/>
      <c r="R50" s="42"/>
      <c r="S50" s="42"/>
      <c r="T50" s="42"/>
      <c r="U50" s="60"/>
      <c r="V50" s="260"/>
      <c r="W50" s="260"/>
      <c r="X50" s="260"/>
      <c r="Y50" s="482"/>
      <c r="Z50" s="260"/>
      <c r="AA50" s="37">
        <f t="shared" si="0"/>
        <v>0.9</v>
      </c>
    </row>
    <row r="51" spans="2:27" ht="15" x14ac:dyDescent="0.25">
      <c r="B51" s="30" t="s">
        <v>471</v>
      </c>
      <c r="C51" s="30" t="s">
        <v>362</v>
      </c>
      <c r="D51" s="30" t="s">
        <v>164</v>
      </c>
      <c r="E51" s="58">
        <v>9705</v>
      </c>
      <c r="F51" s="59" t="s">
        <v>531</v>
      </c>
      <c r="G51" s="42"/>
      <c r="H51" s="42">
        <v>0.8</v>
      </c>
      <c r="I51" s="59">
        <v>8</v>
      </c>
      <c r="J51" s="42">
        <v>6.4</v>
      </c>
      <c r="K51" s="42">
        <v>0.7</v>
      </c>
      <c r="L51" s="42"/>
      <c r="M51" s="42"/>
      <c r="N51" s="42"/>
      <c r="O51" s="42"/>
      <c r="P51" s="42"/>
      <c r="Q51" s="42"/>
      <c r="R51" s="42"/>
      <c r="S51" s="42"/>
      <c r="T51" s="42"/>
      <c r="U51" s="60"/>
      <c r="V51" s="260"/>
      <c r="W51" s="260"/>
      <c r="X51" s="260"/>
      <c r="Y51" s="482"/>
      <c r="Z51" s="260"/>
      <c r="AA51" s="37">
        <f t="shared" si="0"/>
        <v>15.9</v>
      </c>
    </row>
    <row r="52" spans="2:27" ht="15" x14ac:dyDescent="0.25">
      <c r="B52" s="30" t="s">
        <v>471</v>
      </c>
      <c r="C52" s="30" t="s">
        <v>477</v>
      </c>
      <c r="D52" s="30" t="s">
        <v>164</v>
      </c>
      <c r="E52" s="31" t="s">
        <v>532</v>
      </c>
      <c r="F52" s="30" t="s">
        <v>533</v>
      </c>
      <c r="G52" s="42"/>
      <c r="H52" s="42"/>
      <c r="I52" s="42"/>
      <c r="J52" s="42">
        <v>8.8000000000000007</v>
      </c>
      <c r="K52" s="42">
        <v>15.6</v>
      </c>
      <c r="L52" s="42">
        <v>15.3</v>
      </c>
      <c r="M52" s="42">
        <v>6</v>
      </c>
      <c r="N52" s="42"/>
      <c r="O52" s="42"/>
      <c r="P52" s="42"/>
      <c r="Q52" s="42"/>
      <c r="R52" s="42"/>
      <c r="S52" s="42"/>
      <c r="T52" s="42"/>
      <c r="U52" s="60"/>
      <c r="V52" s="260"/>
      <c r="W52" s="260"/>
      <c r="X52" s="260"/>
      <c r="Y52" s="482"/>
      <c r="Z52" s="260"/>
      <c r="AA52" s="37">
        <f t="shared" si="0"/>
        <v>45.7</v>
      </c>
    </row>
    <row r="53" spans="2:27" ht="15" x14ac:dyDescent="0.25">
      <c r="B53" s="30" t="s">
        <v>471</v>
      </c>
      <c r="C53" s="30" t="s">
        <v>362</v>
      </c>
      <c r="D53" s="30" t="s">
        <v>164</v>
      </c>
      <c r="E53" s="31" t="s">
        <v>534</v>
      </c>
      <c r="F53" s="30" t="s">
        <v>535</v>
      </c>
      <c r="G53" s="42"/>
      <c r="H53" s="42"/>
      <c r="I53" s="42"/>
      <c r="J53" s="42"/>
      <c r="K53" s="42">
        <v>0.6</v>
      </c>
      <c r="L53" s="42">
        <v>1.5</v>
      </c>
      <c r="M53" s="42">
        <v>1.4</v>
      </c>
      <c r="N53" s="42"/>
      <c r="O53" s="42"/>
      <c r="P53" s="42"/>
      <c r="Q53" s="42"/>
      <c r="R53" s="42"/>
      <c r="S53" s="42"/>
      <c r="T53" s="42"/>
      <c r="U53" s="60"/>
      <c r="V53" s="260"/>
      <c r="W53" s="260"/>
      <c r="X53" s="260"/>
      <c r="Y53" s="482"/>
      <c r="Z53" s="260"/>
      <c r="AA53" s="37">
        <f t="shared" si="0"/>
        <v>3.5</v>
      </c>
    </row>
    <row r="54" spans="2:27" ht="15" x14ac:dyDescent="0.25">
      <c r="B54" s="30" t="s">
        <v>471</v>
      </c>
      <c r="C54" s="30" t="s">
        <v>362</v>
      </c>
      <c r="D54" s="30" t="s">
        <v>164</v>
      </c>
      <c r="E54" s="31" t="s">
        <v>536</v>
      </c>
      <c r="F54" s="30" t="s">
        <v>537</v>
      </c>
      <c r="G54" s="42"/>
      <c r="H54" s="42"/>
      <c r="I54" s="42"/>
      <c r="J54" s="42"/>
      <c r="K54" s="42">
        <v>2.1</v>
      </c>
      <c r="L54" s="42">
        <v>7.3</v>
      </c>
      <c r="M54" s="42">
        <v>5.7</v>
      </c>
      <c r="N54" s="42">
        <v>2.6</v>
      </c>
      <c r="O54" s="42">
        <v>0.2</v>
      </c>
      <c r="P54" s="42">
        <v>0.2</v>
      </c>
      <c r="Q54" s="42"/>
      <c r="R54" s="42"/>
      <c r="S54" s="42"/>
      <c r="T54" s="42"/>
      <c r="U54" s="60"/>
      <c r="V54" s="260"/>
      <c r="W54" s="260"/>
      <c r="X54" s="260"/>
      <c r="Y54" s="482"/>
      <c r="Z54" s="260"/>
      <c r="AA54" s="37">
        <f t="shared" si="0"/>
        <v>18.100000000000001</v>
      </c>
    </row>
    <row r="55" spans="2:27" ht="15" x14ac:dyDescent="0.25">
      <c r="B55" s="30" t="s">
        <v>471</v>
      </c>
      <c r="C55" s="42" t="s">
        <v>289</v>
      </c>
      <c r="D55" s="30" t="s">
        <v>169</v>
      </c>
      <c r="E55" s="58">
        <v>9717</v>
      </c>
      <c r="F55" s="59" t="s">
        <v>538</v>
      </c>
      <c r="G55" s="42"/>
      <c r="H55" s="42"/>
      <c r="I55" s="42"/>
      <c r="J55" s="42">
        <v>2</v>
      </c>
      <c r="K55" s="42"/>
      <c r="L55" s="42"/>
      <c r="M55" s="42"/>
      <c r="N55" s="42"/>
      <c r="O55" s="42"/>
      <c r="P55" s="42"/>
      <c r="Q55" s="42"/>
      <c r="R55" s="42"/>
      <c r="S55" s="42"/>
      <c r="T55" s="42"/>
      <c r="U55" s="60"/>
      <c r="V55" s="260"/>
      <c r="W55" s="260"/>
      <c r="X55" s="260"/>
      <c r="Y55" s="482"/>
      <c r="Z55" s="260"/>
      <c r="AA55" s="37">
        <f t="shared" si="0"/>
        <v>2</v>
      </c>
    </row>
    <row r="56" spans="2:27" ht="15" x14ac:dyDescent="0.25">
      <c r="B56" s="30" t="s">
        <v>471</v>
      </c>
      <c r="C56" s="30" t="s">
        <v>477</v>
      </c>
      <c r="D56" s="30" t="s">
        <v>187</v>
      </c>
      <c r="E56" s="31" t="s">
        <v>539</v>
      </c>
      <c r="F56" s="30" t="s">
        <v>540</v>
      </c>
      <c r="G56" s="42"/>
      <c r="H56" s="42"/>
      <c r="I56" s="42"/>
      <c r="J56" s="42">
        <v>0.2</v>
      </c>
      <c r="K56" s="42">
        <v>0.7</v>
      </c>
      <c r="L56" s="42">
        <v>0.5</v>
      </c>
      <c r="M56" s="42">
        <v>0.4</v>
      </c>
      <c r="N56" s="42"/>
      <c r="O56" s="42"/>
      <c r="P56" s="42"/>
      <c r="Q56" s="42"/>
      <c r="R56" s="42"/>
      <c r="S56" s="42"/>
      <c r="T56" s="42"/>
      <c r="U56" s="60"/>
      <c r="V56" s="260"/>
      <c r="W56" s="260"/>
      <c r="X56" s="260"/>
      <c r="Y56" s="482"/>
      <c r="Z56" s="260"/>
      <c r="AA56" s="37">
        <f t="shared" si="0"/>
        <v>1.7999999999999998</v>
      </c>
    </row>
    <row r="57" spans="2:27" ht="15" x14ac:dyDescent="0.25">
      <c r="B57" s="30" t="s">
        <v>471</v>
      </c>
      <c r="C57" s="30" t="s">
        <v>362</v>
      </c>
      <c r="D57" s="30" t="s">
        <v>169</v>
      </c>
      <c r="E57" s="31" t="s">
        <v>541</v>
      </c>
      <c r="F57" s="30" t="s">
        <v>542</v>
      </c>
      <c r="G57" s="42"/>
      <c r="H57" s="42"/>
      <c r="I57" s="42"/>
      <c r="J57" s="42">
        <v>0.2</v>
      </c>
      <c r="K57" s="42">
        <v>0.4</v>
      </c>
      <c r="L57" s="42">
        <v>0.4</v>
      </c>
      <c r="M57" s="42">
        <v>0.8</v>
      </c>
      <c r="N57" s="42">
        <v>0.3</v>
      </c>
      <c r="O57" s="42"/>
      <c r="P57" s="42"/>
      <c r="Q57" s="42"/>
      <c r="R57" s="42"/>
      <c r="S57" s="42"/>
      <c r="T57" s="42"/>
      <c r="U57" s="60"/>
      <c r="V57" s="260"/>
      <c r="W57" s="260"/>
      <c r="X57" s="260"/>
      <c r="Y57" s="482"/>
      <c r="Z57" s="260"/>
      <c r="AA57" s="37">
        <f t="shared" si="0"/>
        <v>2.1</v>
      </c>
    </row>
    <row r="58" spans="2:27" ht="15" x14ac:dyDescent="0.25">
      <c r="B58" s="30" t="s">
        <v>471</v>
      </c>
      <c r="C58" s="30" t="s">
        <v>177</v>
      </c>
      <c r="D58" s="30" t="s">
        <v>178</v>
      </c>
      <c r="E58" s="31" t="s">
        <v>543</v>
      </c>
      <c r="F58" s="30" t="s">
        <v>544</v>
      </c>
      <c r="G58" s="42"/>
      <c r="H58" s="42"/>
      <c r="I58" s="42"/>
      <c r="J58" s="42">
        <v>0.4</v>
      </c>
      <c r="K58" s="42">
        <v>0.3</v>
      </c>
      <c r="L58" s="42">
        <v>1</v>
      </c>
      <c r="M58" s="42">
        <v>2.4</v>
      </c>
      <c r="N58" s="42">
        <v>3.2</v>
      </c>
      <c r="O58" s="42"/>
      <c r="P58" s="42"/>
      <c r="Q58" s="42"/>
      <c r="R58" s="42"/>
      <c r="S58" s="42"/>
      <c r="T58" s="42"/>
      <c r="U58" s="60"/>
      <c r="V58" s="260"/>
      <c r="W58" s="260"/>
      <c r="X58" s="260"/>
      <c r="Y58" s="482"/>
      <c r="Z58" s="260"/>
      <c r="AA58" s="37">
        <f t="shared" si="0"/>
        <v>7.3</v>
      </c>
    </row>
    <row r="59" spans="2:27" ht="15" x14ac:dyDescent="0.25">
      <c r="B59" s="30" t="s">
        <v>471</v>
      </c>
      <c r="C59" s="42" t="s">
        <v>362</v>
      </c>
      <c r="D59" s="30" t="s">
        <v>164</v>
      </c>
      <c r="E59" s="58">
        <v>9725</v>
      </c>
      <c r="F59" s="59" t="s">
        <v>545</v>
      </c>
      <c r="G59" s="42"/>
      <c r="H59" s="42"/>
      <c r="I59" s="59">
        <v>0.4</v>
      </c>
      <c r="J59" s="42">
        <v>2.4</v>
      </c>
      <c r="K59" s="42">
        <v>2.5</v>
      </c>
      <c r="L59" s="42"/>
      <c r="M59" s="42"/>
      <c r="N59" s="42"/>
      <c r="O59" s="42"/>
      <c r="P59" s="42"/>
      <c r="Q59" s="42"/>
      <c r="R59" s="42"/>
      <c r="S59" s="42"/>
      <c r="T59" s="42"/>
      <c r="U59" s="60"/>
      <c r="V59" s="260"/>
      <c r="W59" s="260"/>
      <c r="X59" s="260"/>
      <c r="Y59" s="482"/>
      <c r="Z59" s="260"/>
      <c r="AA59" s="37">
        <f t="shared" si="0"/>
        <v>5.3</v>
      </c>
    </row>
    <row r="60" spans="2:27" ht="15" x14ac:dyDescent="0.25">
      <c r="B60" s="30" t="s">
        <v>471</v>
      </c>
      <c r="C60" s="30" t="s">
        <v>431</v>
      </c>
      <c r="D60" s="30" t="s">
        <v>187</v>
      </c>
      <c r="E60" s="31" t="s">
        <v>546</v>
      </c>
      <c r="F60" s="30" t="s">
        <v>547</v>
      </c>
      <c r="G60" s="42"/>
      <c r="H60" s="42"/>
      <c r="I60" s="42">
        <v>20</v>
      </c>
      <c r="J60" s="42">
        <v>30</v>
      </c>
      <c r="K60" s="42">
        <v>38.6</v>
      </c>
      <c r="L60" s="42">
        <v>25.9</v>
      </c>
      <c r="M60" s="42">
        <v>2.1</v>
      </c>
      <c r="N60" s="42"/>
      <c r="O60" s="42"/>
      <c r="P60" s="42"/>
      <c r="Q60" s="42"/>
      <c r="R60" s="42"/>
      <c r="S60" s="42"/>
      <c r="T60" s="42"/>
      <c r="U60" s="60"/>
      <c r="V60" s="260"/>
      <c r="W60" s="260"/>
      <c r="X60" s="260"/>
      <c r="Y60" s="482"/>
      <c r="Z60" s="260"/>
      <c r="AA60" s="37">
        <f t="shared" si="0"/>
        <v>116.6</v>
      </c>
    </row>
    <row r="61" spans="2:27" ht="15" x14ac:dyDescent="0.25">
      <c r="B61" s="30" t="s">
        <v>471</v>
      </c>
      <c r="C61" s="42" t="s">
        <v>362</v>
      </c>
      <c r="D61" s="42" t="s">
        <v>169</v>
      </c>
      <c r="E61" s="58">
        <v>9728</v>
      </c>
      <c r="F61" s="59" t="s">
        <v>548</v>
      </c>
      <c r="G61" s="42"/>
      <c r="H61" s="42"/>
      <c r="I61" s="59">
        <v>1.1000000000000001</v>
      </c>
      <c r="J61" s="42">
        <v>0.9</v>
      </c>
      <c r="K61" s="42">
        <v>0.4</v>
      </c>
      <c r="L61" s="42"/>
      <c r="M61" s="42"/>
      <c r="N61" s="42"/>
      <c r="O61" s="42"/>
      <c r="P61" s="42"/>
      <c r="Q61" s="42"/>
      <c r="R61" s="42"/>
      <c r="S61" s="42"/>
      <c r="T61" s="42"/>
      <c r="U61" s="60"/>
      <c r="V61" s="260"/>
      <c r="W61" s="260"/>
      <c r="X61" s="260"/>
      <c r="Y61" s="482"/>
      <c r="Z61" s="260"/>
      <c r="AA61" s="37">
        <f t="shared" si="0"/>
        <v>2.4</v>
      </c>
    </row>
    <row r="62" spans="2:27" ht="15" x14ac:dyDescent="0.25">
      <c r="B62" s="30" t="s">
        <v>471</v>
      </c>
      <c r="C62" s="42" t="s">
        <v>362</v>
      </c>
      <c r="D62" s="42" t="s">
        <v>235</v>
      </c>
      <c r="E62" s="58">
        <v>9736</v>
      </c>
      <c r="F62" s="59" t="s">
        <v>549</v>
      </c>
      <c r="G62" s="42"/>
      <c r="H62" s="42"/>
      <c r="I62" s="42"/>
      <c r="J62" s="42">
        <v>3.5</v>
      </c>
      <c r="K62" s="42"/>
      <c r="L62" s="42"/>
      <c r="M62" s="42"/>
      <c r="N62" s="42"/>
      <c r="O62" s="42"/>
      <c r="P62" s="42"/>
      <c r="Q62" s="42"/>
      <c r="R62" s="42"/>
      <c r="S62" s="42"/>
      <c r="T62" s="42"/>
      <c r="U62" s="60"/>
      <c r="V62" s="260"/>
      <c r="W62" s="260"/>
      <c r="X62" s="260"/>
      <c r="Y62" s="482"/>
      <c r="Z62" s="260"/>
      <c r="AA62" s="37">
        <f t="shared" si="0"/>
        <v>3.5</v>
      </c>
    </row>
    <row r="63" spans="2:27" ht="15" x14ac:dyDescent="0.25">
      <c r="B63" s="30" t="s">
        <v>471</v>
      </c>
      <c r="C63" s="42" t="s">
        <v>362</v>
      </c>
      <c r="D63" s="42" t="s">
        <v>164</v>
      </c>
      <c r="E63" s="58" t="s">
        <v>550</v>
      </c>
      <c r="F63" s="59" t="s">
        <v>551</v>
      </c>
      <c r="G63" s="42">
        <v>2.5</v>
      </c>
      <c r="H63" s="42"/>
      <c r="I63" s="42"/>
      <c r="J63" s="42"/>
      <c r="K63" s="42"/>
      <c r="L63" s="42"/>
      <c r="M63" s="42"/>
      <c r="N63" s="42"/>
      <c r="O63" s="42"/>
      <c r="P63" s="42"/>
      <c r="Q63" s="42"/>
      <c r="R63" s="42"/>
      <c r="S63" s="42"/>
      <c r="T63" s="42"/>
      <c r="U63" s="60"/>
      <c r="V63" s="260"/>
      <c r="W63" s="260"/>
      <c r="X63" s="260"/>
      <c r="Y63" s="482"/>
      <c r="Z63" s="260"/>
      <c r="AA63" s="37">
        <f t="shared" si="0"/>
        <v>2.5</v>
      </c>
    </row>
    <row r="64" spans="2:27" ht="15" x14ac:dyDescent="0.25">
      <c r="B64" s="30" t="s">
        <v>471</v>
      </c>
      <c r="C64" s="42" t="s">
        <v>362</v>
      </c>
      <c r="D64" s="30"/>
      <c r="E64" s="31" t="s">
        <v>198</v>
      </c>
      <c r="F64" s="30" t="s">
        <v>199</v>
      </c>
      <c r="G64" s="42"/>
      <c r="H64" s="42"/>
      <c r="I64" s="42"/>
      <c r="J64" s="42">
        <v>0.1</v>
      </c>
      <c r="K64" s="42"/>
      <c r="L64" s="42"/>
      <c r="M64" s="42"/>
      <c r="N64" s="42"/>
      <c r="O64" s="42">
        <v>2</v>
      </c>
      <c r="P64" s="42"/>
      <c r="Q64" s="42">
        <v>1.6</v>
      </c>
      <c r="R64" s="42"/>
      <c r="S64" s="42">
        <v>2</v>
      </c>
      <c r="T64" s="42">
        <v>2</v>
      </c>
      <c r="U64" s="60"/>
      <c r="V64" s="260">
        <v>1.452</v>
      </c>
      <c r="W64" s="260">
        <v>9.7000000000000003E-2</v>
      </c>
      <c r="X64" s="260"/>
      <c r="Y64" s="482"/>
      <c r="Z64" s="260"/>
      <c r="AA64" s="37">
        <f t="shared" si="0"/>
        <v>9.2490000000000006</v>
      </c>
    </row>
    <row r="65" spans="2:29" ht="15" x14ac:dyDescent="0.25">
      <c r="B65" s="30" t="s">
        <v>471</v>
      </c>
      <c r="C65" s="63" t="s">
        <v>464</v>
      </c>
      <c r="D65" s="30" t="s">
        <v>164</v>
      </c>
      <c r="E65" s="31" t="s">
        <v>552</v>
      </c>
      <c r="F65" s="30" t="s">
        <v>553</v>
      </c>
      <c r="G65" s="42"/>
      <c r="H65" s="42"/>
      <c r="I65" s="42"/>
      <c r="J65" s="42"/>
      <c r="K65" s="42">
        <v>3.4</v>
      </c>
      <c r="L65" s="42">
        <v>10.4</v>
      </c>
      <c r="M65" s="42">
        <v>19.100000000000001</v>
      </c>
      <c r="N65" s="42">
        <v>6.4</v>
      </c>
      <c r="O65" s="42">
        <v>2.6</v>
      </c>
      <c r="P65" s="42">
        <v>2.2999999999999998</v>
      </c>
      <c r="Q65" s="42"/>
      <c r="R65" s="42"/>
      <c r="S65" s="42"/>
      <c r="T65" s="42"/>
      <c r="U65" s="60"/>
      <c r="V65" s="260"/>
      <c r="W65" s="260"/>
      <c r="X65" s="260"/>
      <c r="Y65" s="482"/>
      <c r="Z65" s="260"/>
      <c r="AA65" s="37">
        <f t="shared" si="0"/>
        <v>44.2</v>
      </c>
    </row>
    <row r="66" spans="2:29" ht="15" x14ac:dyDescent="0.25">
      <c r="B66" s="30" t="s">
        <v>471</v>
      </c>
      <c r="C66" s="30"/>
      <c r="D66" s="30"/>
      <c r="E66" s="31" t="s">
        <v>204</v>
      </c>
      <c r="F66" s="30" t="s">
        <v>205</v>
      </c>
      <c r="G66" s="42">
        <v>5.8</v>
      </c>
      <c r="H66" s="42"/>
      <c r="I66" s="42">
        <v>1.1000000000000001</v>
      </c>
      <c r="J66" s="42">
        <v>1.1000000000000001</v>
      </c>
      <c r="K66" s="42"/>
      <c r="L66" s="42">
        <v>0.4</v>
      </c>
      <c r="M66" s="42">
        <v>-6</v>
      </c>
      <c r="N66" s="42">
        <v>0.1</v>
      </c>
      <c r="O66" s="42"/>
      <c r="P66" s="42">
        <v>4</v>
      </c>
      <c r="Q66" s="42"/>
      <c r="R66" s="42"/>
      <c r="S66" s="42">
        <v>3</v>
      </c>
      <c r="T66" s="42">
        <v>-150</v>
      </c>
      <c r="U66" s="60"/>
      <c r="V66" s="260"/>
      <c r="W66" s="260"/>
      <c r="X66" s="260"/>
      <c r="Y66" s="482">
        <v>25.355</v>
      </c>
      <c r="Z66" s="260"/>
      <c r="AA66" s="37">
        <f t="shared" si="0"/>
        <v>-115.145</v>
      </c>
    </row>
    <row r="67" spans="2:29" ht="15" x14ac:dyDescent="0.25">
      <c r="B67" s="259"/>
      <c r="C67" s="262"/>
      <c r="D67" s="259"/>
      <c r="E67" s="263"/>
      <c r="F67" s="259"/>
      <c r="G67" s="261"/>
      <c r="H67" s="261"/>
      <c r="I67" s="261"/>
      <c r="J67" s="261"/>
      <c r="K67" s="261"/>
      <c r="L67" s="261"/>
      <c r="M67" s="261"/>
      <c r="N67" s="261"/>
      <c r="O67" s="261"/>
      <c r="P67" s="261"/>
      <c r="Q67" s="261"/>
      <c r="R67" s="261"/>
      <c r="S67" s="261"/>
      <c r="T67" s="261"/>
      <c r="U67" s="260"/>
      <c r="V67" s="260"/>
      <c r="W67" s="260"/>
      <c r="X67" s="260"/>
      <c r="Y67" s="260"/>
      <c r="Z67" s="260"/>
      <c r="AA67" s="37">
        <f t="shared" ref="AA67:AA78" si="1">SUM(G67:Z67)</f>
        <v>0</v>
      </c>
    </row>
    <row r="68" spans="2:29" ht="15" x14ac:dyDescent="0.25">
      <c r="B68" s="259"/>
      <c r="C68" s="262"/>
      <c r="D68" s="259"/>
      <c r="E68" s="263"/>
      <c r="F68" s="259"/>
      <c r="G68" s="261"/>
      <c r="H68" s="261"/>
      <c r="I68" s="261"/>
      <c r="J68" s="261"/>
      <c r="K68" s="261"/>
      <c r="L68" s="261"/>
      <c r="M68" s="261"/>
      <c r="N68" s="261"/>
      <c r="O68" s="261"/>
      <c r="P68" s="261"/>
      <c r="Q68" s="261"/>
      <c r="R68" s="261"/>
      <c r="S68" s="261"/>
      <c r="T68" s="261"/>
      <c r="U68" s="260"/>
      <c r="V68" s="260"/>
      <c r="W68" s="260"/>
      <c r="X68" s="260"/>
      <c r="Y68" s="260"/>
      <c r="Z68" s="260"/>
      <c r="AA68" s="37">
        <f t="shared" si="1"/>
        <v>0</v>
      </c>
    </row>
    <row r="69" spans="2:29" ht="15" x14ac:dyDescent="0.25">
      <c r="B69" s="259"/>
      <c r="C69" s="262"/>
      <c r="D69" s="259"/>
      <c r="E69" s="263"/>
      <c r="F69" s="259"/>
      <c r="G69" s="261"/>
      <c r="H69" s="261"/>
      <c r="I69" s="261"/>
      <c r="J69" s="261"/>
      <c r="K69" s="261"/>
      <c r="L69" s="261"/>
      <c r="M69" s="261"/>
      <c r="N69" s="261"/>
      <c r="O69" s="261"/>
      <c r="P69" s="261"/>
      <c r="Q69" s="261"/>
      <c r="R69" s="261"/>
      <c r="S69" s="261"/>
      <c r="T69" s="261"/>
      <c r="U69" s="260"/>
      <c r="V69" s="260"/>
      <c r="W69" s="260"/>
      <c r="X69" s="260"/>
      <c r="Y69" s="260"/>
      <c r="Z69" s="260"/>
      <c r="AA69" s="37">
        <f t="shared" si="1"/>
        <v>0</v>
      </c>
    </row>
    <row r="70" spans="2:29" ht="15" x14ac:dyDescent="0.25">
      <c r="B70" s="259"/>
      <c r="C70" s="262"/>
      <c r="D70" s="259"/>
      <c r="E70" s="263"/>
      <c r="F70" s="259"/>
      <c r="G70" s="261"/>
      <c r="H70" s="261"/>
      <c r="I70" s="261"/>
      <c r="J70" s="261"/>
      <c r="K70" s="261"/>
      <c r="L70" s="261"/>
      <c r="M70" s="261"/>
      <c r="N70" s="261"/>
      <c r="O70" s="261"/>
      <c r="P70" s="261"/>
      <c r="Q70" s="261"/>
      <c r="R70" s="261"/>
      <c r="S70" s="261"/>
      <c r="T70" s="261"/>
      <c r="U70" s="260"/>
      <c r="V70" s="260"/>
      <c r="W70" s="260"/>
      <c r="X70" s="260"/>
      <c r="Y70" s="260"/>
      <c r="Z70" s="260"/>
      <c r="AA70" s="37">
        <f t="shared" si="1"/>
        <v>0</v>
      </c>
    </row>
    <row r="71" spans="2:29" ht="15" x14ac:dyDescent="0.25">
      <c r="B71" s="259"/>
      <c r="C71" s="262"/>
      <c r="D71" s="259"/>
      <c r="E71" s="263"/>
      <c r="F71" s="259"/>
      <c r="G71" s="261"/>
      <c r="H71" s="261"/>
      <c r="I71" s="261"/>
      <c r="J71" s="261"/>
      <c r="K71" s="261"/>
      <c r="L71" s="261"/>
      <c r="M71" s="261"/>
      <c r="N71" s="261"/>
      <c r="O71" s="261"/>
      <c r="P71" s="261"/>
      <c r="Q71" s="261"/>
      <c r="R71" s="261"/>
      <c r="S71" s="261"/>
      <c r="T71" s="261"/>
      <c r="U71" s="260"/>
      <c r="V71" s="260"/>
      <c r="W71" s="260"/>
      <c r="X71" s="260"/>
      <c r="Y71" s="260"/>
      <c r="Z71" s="260"/>
      <c r="AA71" s="37">
        <f t="shared" si="1"/>
        <v>0</v>
      </c>
    </row>
    <row r="72" spans="2:29" ht="15" x14ac:dyDescent="0.25">
      <c r="B72" s="259"/>
      <c r="C72" s="262"/>
      <c r="D72" s="259"/>
      <c r="E72" s="263"/>
      <c r="F72" s="259"/>
      <c r="G72" s="261"/>
      <c r="H72" s="261"/>
      <c r="I72" s="261"/>
      <c r="J72" s="261"/>
      <c r="K72" s="261"/>
      <c r="L72" s="261"/>
      <c r="M72" s="261"/>
      <c r="N72" s="261"/>
      <c r="O72" s="261"/>
      <c r="P72" s="261"/>
      <c r="Q72" s="261"/>
      <c r="R72" s="261"/>
      <c r="S72" s="261"/>
      <c r="T72" s="261"/>
      <c r="U72" s="260"/>
      <c r="V72" s="260"/>
      <c r="W72" s="260"/>
      <c r="X72" s="260"/>
      <c r="Y72" s="260"/>
      <c r="Z72" s="260"/>
      <c r="AA72" s="37">
        <f t="shared" si="1"/>
        <v>0</v>
      </c>
    </row>
    <row r="73" spans="2:29" ht="15" x14ac:dyDescent="0.25">
      <c r="B73" s="259"/>
      <c r="C73" s="262"/>
      <c r="D73" s="259"/>
      <c r="E73" s="263"/>
      <c r="F73" s="259"/>
      <c r="G73" s="261"/>
      <c r="H73" s="261"/>
      <c r="I73" s="261"/>
      <c r="J73" s="261"/>
      <c r="K73" s="261"/>
      <c r="L73" s="261"/>
      <c r="M73" s="261"/>
      <c r="N73" s="261"/>
      <c r="O73" s="261"/>
      <c r="P73" s="261"/>
      <c r="Q73" s="261"/>
      <c r="R73" s="261"/>
      <c r="S73" s="261"/>
      <c r="T73" s="261"/>
      <c r="U73" s="260"/>
      <c r="V73" s="260"/>
      <c r="W73" s="260"/>
      <c r="X73" s="260"/>
      <c r="Y73" s="260"/>
      <c r="Z73" s="260"/>
      <c r="AA73" s="37">
        <f t="shared" si="1"/>
        <v>0</v>
      </c>
    </row>
    <row r="74" spans="2:29" ht="15" x14ac:dyDescent="0.25">
      <c r="B74" s="259"/>
      <c r="C74" s="262"/>
      <c r="D74" s="259"/>
      <c r="E74" s="263"/>
      <c r="F74" s="259"/>
      <c r="G74" s="261"/>
      <c r="H74" s="261"/>
      <c r="I74" s="261"/>
      <c r="J74" s="261"/>
      <c r="K74" s="261"/>
      <c r="L74" s="261"/>
      <c r="M74" s="261"/>
      <c r="N74" s="261"/>
      <c r="O74" s="261"/>
      <c r="P74" s="261"/>
      <c r="Q74" s="261"/>
      <c r="R74" s="261"/>
      <c r="S74" s="261"/>
      <c r="T74" s="261"/>
      <c r="U74" s="260"/>
      <c r="V74" s="260"/>
      <c r="W74" s="260"/>
      <c r="X74" s="260"/>
      <c r="Y74" s="260"/>
      <c r="Z74" s="260"/>
      <c r="AA74" s="37">
        <f t="shared" si="1"/>
        <v>0</v>
      </c>
    </row>
    <row r="75" spans="2:29" ht="15" x14ac:dyDescent="0.25">
      <c r="B75" s="259"/>
      <c r="C75" s="262"/>
      <c r="D75" s="259"/>
      <c r="E75" s="263"/>
      <c r="F75" s="259"/>
      <c r="G75" s="261"/>
      <c r="H75" s="261"/>
      <c r="I75" s="261"/>
      <c r="J75" s="261"/>
      <c r="K75" s="261"/>
      <c r="L75" s="261"/>
      <c r="M75" s="261"/>
      <c r="N75" s="261"/>
      <c r="O75" s="261"/>
      <c r="P75" s="261"/>
      <c r="Q75" s="261"/>
      <c r="R75" s="261"/>
      <c r="S75" s="261"/>
      <c r="T75" s="261"/>
      <c r="U75" s="260"/>
      <c r="V75" s="260"/>
      <c r="W75" s="260"/>
      <c r="X75" s="260"/>
      <c r="Y75" s="260"/>
      <c r="Z75" s="260"/>
      <c r="AA75" s="37">
        <f t="shared" si="1"/>
        <v>0</v>
      </c>
    </row>
    <row r="76" spans="2:29" ht="15" x14ac:dyDescent="0.25">
      <c r="B76" s="259"/>
      <c r="C76" s="262"/>
      <c r="D76" s="259"/>
      <c r="E76" s="263"/>
      <c r="F76" s="259"/>
      <c r="G76" s="261"/>
      <c r="H76" s="261"/>
      <c r="I76" s="261"/>
      <c r="J76" s="261"/>
      <c r="K76" s="261"/>
      <c r="L76" s="261"/>
      <c r="M76" s="261"/>
      <c r="N76" s="261"/>
      <c r="O76" s="261"/>
      <c r="P76" s="261"/>
      <c r="Q76" s="261"/>
      <c r="R76" s="261"/>
      <c r="S76" s="261"/>
      <c r="T76" s="261"/>
      <c r="U76" s="260"/>
      <c r="V76" s="260"/>
      <c r="W76" s="260"/>
      <c r="X76" s="260"/>
      <c r="Y76" s="260"/>
      <c r="Z76" s="260"/>
      <c r="AA76" s="37">
        <f t="shared" si="1"/>
        <v>0</v>
      </c>
    </row>
    <row r="77" spans="2:29" ht="15" x14ac:dyDescent="0.25">
      <c r="C77" s="30" t="s">
        <v>554</v>
      </c>
      <c r="D77" s="30"/>
      <c r="E77" s="31"/>
      <c r="F77" s="30"/>
      <c r="G77" s="42">
        <v>51.8</v>
      </c>
      <c r="H77" s="42">
        <v>39.9</v>
      </c>
      <c r="I77" s="42">
        <v>51.3</v>
      </c>
      <c r="J77" s="42">
        <v>78.8</v>
      </c>
      <c r="K77" s="42">
        <v>81.3</v>
      </c>
      <c r="L77" s="42">
        <v>93.4</v>
      </c>
      <c r="M77" s="42">
        <v>93.9</v>
      </c>
      <c r="N77" s="42">
        <v>80.400000000000006</v>
      </c>
      <c r="O77" s="42">
        <v>182.7</v>
      </c>
      <c r="P77" s="42">
        <v>248.5</v>
      </c>
      <c r="Q77" s="42">
        <v>389.2</v>
      </c>
      <c r="R77" s="42">
        <v>261.2</v>
      </c>
      <c r="S77" s="42">
        <v>332.4</v>
      </c>
      <c r="T77" s="42">
        <v>172</v>
      </c>
      <c r="U77" s="42">
        <v>415.9</v>
      </c>
      <c r="V77" s="313"/>
      <c r="W77" s="261">
        <v>195.608</v>
      </c>
      <c r="X77" s="261">
        <v>98.197000000000003</v>
      </c>
      <c r="Y77" s="261"/>
      <c r="Z77" s="261"/>
      <c r="AA77" s="37">
        <f t="shared" si="1"/>
        <v>2866.5050000000006</v>
      </c>
    </row>
    <row r="78" spans="2:29" ht="15" x14ac:dyDescent="0.25">
      <c r="C78" s="64" t="s">
        <v>161</v>
      </c>
      <c r="G78" s="40">
        <f t="shared" ref="G78:X78" si="2">SUM(G3:G76)</f>
        <v>51.9</v>
      </c>
      <c r="H78" s="40">
        <f t="shared" si="2"/>
        <v>39.799999999999997</v>
      </c>
      <c r="I78" s="40">
        <f t="shared" si="2"/>
        <v>51.099999999999994</v>
      </c>
      <c r="J78" s="40">
        <f t="shared" si="2"/>
        <v>78.599999999999994</v>
      </c>
      <c r="K78" s="40">
        <f t="shared" si="2"/>
        <v>81.600000000000023</v>
      </c>
      <c r="L78" s="40">
        <f t="shared" si="2"/>
        <v>93.600000000000009</v>
      </c>
      <c r="M78" s="40">
        <f t="shared" si="2"/>
        <v>93.9</v>
      </c>
      <c r="N78" s="40">
        <f t="shared" si="2"/>
        <v>80.400000000000006</v>
      </c>
      <c r="O78" s="40">
        <f t="shared" si="2"/>
        <v>182.69999999999996</v>
      </c>
      <c r="P78" s="40">
        <f t="shared" si="2"/>
        <v>249.67100000000002</v>
      </c>
      <c r="Q78" s="40">
        <f t="shared" si="2"/>
        <v>389.20000000000005</v>
      </c>
      <c r="R78" s="40">
        <f t="shared" si="2"/>
        <v>261.10000000000002</v>
      </c>
      <c r="S78" s="40">
        <f t="shared" si="2"/>
        <v>332.4</v>
      </c>
      <c r="T78" s="40">
        <f t="shared" si="2"/>
        <v>171.89999999999998</v>
      </c>
      <c r="U78" s="40">
        <f t="shared" si="2"/>
        <v>415.90600000000006</v>
      </c>
      <c r="V78" s="40">
        <f t="shared" si="2"/>
        <v>174.74200000000002</v>
      </c>
      <c r="W78" s="40">
        <f t="shared" si="2"/>
        <v>195.608</v>
      </c>
      <c r="X78" s="40">
        <f t="shared" si="2"/>
        <v>98.197000000000003</v>
      </c>
      <c r="Y78" s="40"/>
      <c r="Z78" s="40"/>
      <c r="AA78" s="37">
        <f t="shared" si="1"/>
        <v>3042.3240000000005</v>
      </c>
    </row>
    <row r="80" spans="2:29" x14ac:dyDescent="0.2">
      <c r="U80" s="40"/>
      <c r="AC80" s="26">
        <f>SUBTOTAL(9,AA3:AA64)</f>
        <v>3199.6630000000005</v>
      </c>
    </row>
    <row r="82" spans="20:21" x14ac:dyDescent="0.2">
      <c r="T82" s="26" t="s">
        <v>468</v>
      </c>
      <c r="U82" s="26">
        <v>2573</v>
      </c>
    </row>
    <row r="83" spans="20:21" x14ac:dyDescent="0.2">
      <c r="T83" s="26" t="s">
        <v>362</v>
      </c>
      <c r="U83" s="26">
        <v>2466</v>
      </c>
    </row>
    <row r="84" spans="20:21" x14ac:dyDescent="0.2">
      <c r="T84" s="26" t="s">
        <v>431</v>
      </c>
      <c r="U84" s="26">
        <v>155</v>
      </c>
    </row>
    <row r="85" spans="20:21" x14ac:dyDescent="0.2">
      <c r="T85" s="26" t="s">
        <v>177</v>
      </c>
      <c r="U85" s="26">
        <v>7.3</v>
      </c>
    </row>
    <row r="86" spans="20:21" x14ac:dyDescent="0.2">
      <c r="T86" s="26" t="s">
        <v>289</v>
      </c>
      <c r="U86" s="26">
        <v>10</v>
      </c>
    </row>
    <row r="89" spans="20:21" x14ac:dyDescent="0.2">
      <c r="T89" s="26" t="s">
        <v>164</v>
      </c>
      <c r="U89" s="26">
        <v>1538</v>
      </c>
    </row>
    <row r="90" spans="20:21" x14ac:dyDescent="0.2">
      <c r="T90" s="26" t="s">
        <v>333</v>
      </c>
      <c r="U90" s="26">
        <v>617</v>
      </c>
    </row>
    <row r="91" spans="20:21" x14ac:dyDescent="0.2">
      <c r="T91" s="26" t="s">
        <v>178</v>
      </c>
      <c r="U91" s="26">
        <v>196</v>
      </c>
    </row>
    <row r="92" spans="20:21" x14ac:dyDescent="0.2">
      <c r="T92" s="26" t="s">
        <v>169</v>
      </c>
      <c r="U92" s="26">
        <v>154</v>
      </c>
    </row>
    <row r="93" spans="20:21" x14ac:dyDescent="0.2">
      <c r="T93" s="26" t="s">
        <v>187</v>
      </c>
      <c r="U93" s="26">
        <v>118</v>
      </c>
    </row>
    <row r="94" spans="20:21" x14ac:dyDescent="0.2">
      <c r="T94" s="26" t="s">
        <v>409</v>
      </c>
      <c r="U94" s="26">
        <v>11</v>
      </c>
    </row>
  </sheetData>
  <pageMargins left="0.75" right="0.75" top="1" bottom="1" header="0.5" footer="0.5"/>
  <pageSetup paperSize="5" scale="37"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0000"/>
  </sheetPr>
  <dimension ref="B2:AA28"/>
  <sheetViews>
    <sheetView zoomScale="85" zoomScaleNormal="85" workbookViewId="0">
      <pane xSplit="6" ySplit="2" topLeftCell="G3" activePane="bottomRight" state="frozen"/>
      <selection activeCell="D30" sqref="D30"/>
      <selection pane="topRight" activeCell="D30" sqref="D30"/>
      <selection pane="bottomLeft" activeCell="D30" sqref="D30"/>
      <selection pane="bottomRight" activeCell="AA30" sqref="AA30"/>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3.85546875" bestFit="1" customWidth="1"/>
    <col min="7" max="16" width="6.85546875" bestFit="1" customWidth="1"/>
    <col min="17" max="19" width="5.85546875" bestFit="1" customWidth="1"/>
    <col min="20" max="21" width="5.85546875" customWidth="1"/>
    <col min="22" max="22" width="5.85546875" bestFit="1" customWidth="1"/>
    <col min="23" max="26" width="5.85546875"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263">
        <v>2014</v>
      </c>
      <c r="Y2" s="263">
        <v>2015</v>
      </c>
      <c r="Z2" s="263">
        <v>2016</v>
      </c>
      <c r="AA2" t="s">
        <v>1177</v>
      </c>
    </row>
    <row r="3" spans="2:27" x14ac:dyDescent="0.25">
      <c r="B3" s="30" t="s">
        <v>1251</v>
      </c>
      <c r="C3" s="36"/>
      <c r="D3" s="30"/>
      <c r="E3" s="55" t="s">
        <v>1141</v>
      </c>
      <c r="F3" s="55" t="s">
        <v>715</v>
      </c>
      <c r="G3" s="171"/>
      <c r="H3" s="171"/>
      <c r="I3" s="171"/>
      <c r="J3" s="171"/>
      <c r="K3" s="171"/>
      <c r="L3" s="171"/>
      <c r="M3" s="171"/>
      <c r="N3" s="171"/>
      <c r="O3" s="171"/>
      <c r="P3" s="171"/>
      <c r="Q3" s="171"/>
      <c r="R3" s="114"/>
      <c r="S3" s="114"/>
      <c r="T3" s="177"/>
      <c r="U3" s="177"/>
      <c r="V3" s="114"/>
      <c r="W3" s="177"/>
      <c r="X3" s="264"/>
      <c r="Y3" s="264"/>
      <c r="Z3" s="264"/>
      <c r="AA3" s="243">
        <f>SUM(G3:Z3)</f>
        <v>0</v>
      </c>
    </row>
    <row r="4" spans="2:27" x14ac:dyDescent="0.25">
      <c r="B4" s="30" t="s">
        <v>1251</v>
      </c>
      <c r="C4" s="36"/>
      <c r="D4" s="30"/>
      <c r="E4" s="172" t="s">
        <v>1165</v>
      </c>
      <c r="F4" s="172" t="s">
        <v>1169</v>
      </c>
      <c r="G4" s="171">
        <v>2.4</v>
      </c>
      <c r="H4" s="171"/>
      <c r="I4" s="171"/>
      <c r="J4" s="171"/>
      <c r="K4" s="171"/>
      <c r="L4" s="171"/>
      <c r="M4" s="171"/>
      <c r="N4" s="171"/>
      <c r="O4" s="171"/>
      <c r="P4" s="171"/>
      <c r="Q4" s="171"/>
      <c r="R4" s="114"/>
      <c r="S4" s="114"/>
      <c r="T4" s="177"/>
      <c r="U4" s="177"/>
      <c r="V4" s="114"/>
      <c r="W4" s="177"/>
      <c r="X4" s="264"/>
      <c r="Y4" s="264"/>
      <c r="Z4" s="264"/>
      <c r="AA4" s="243">
        <f t="shared" ref="AA4:AA27" si="0">SUM(G4:Z4)</f>
        <v>2.4</v>
      </c>
    </row>
    <row r="5" spans="2:27" x14ac:dyDescent="0.25">
      <c r="B5" s="30" t="s">
        <v>1251</v>
      </c>
      <c r="C5" s="36"/>
      <c r="D5" s="30"/>
      <c r="E5" s="55">
        <v>3150</v>
      </c>
      <c r="F5" s="55" t="s">
        <v>1170</v>
      </c>
      <c r="G5" s="171">
        <v>6.8</v>
      </c>
      <c r="H5" s="171">
        <v>0.3</v>
      </c>
      <c r="I5" s="171"/>
      <c r="J5" s="171"/>
      <c r="K5" s="171"/>
      <c r="L5" s="171"/>
      <c r="M5" s="171"/>
      <c r="N5" s="171"/>
      <c r="O5" s="171"/>
      <c r="P5" s="171"/>
      <c r="Q5" s="171"/>
      <c r="R5" s="114"/>
      <c r="S5" s="114"/>
      <c r="T5" s="177"/>
      <c r="U5" s="177"/>
      <c r="V5" s="114"/>
      <c r="W5" s="177"/>
      <c r="X5" s="264"/>
      <c r="Y5" s="264"/>
      <c r="Z5" s="264"/>
      <c r="AA5" s="243">
        <f t="shared" si="0"/>
        <v>7.1</v>
      </c>
    </row>
    <row r="6" spans="2:27" x14ac:dyDescent="0.25">
      <c r="B6" s="30" t="s">
        <v>1251</v>
      </c>
      <c r="C6" s="36"/>
      <c r="D6" s="30"/>
      <c r="E6" s="172" t="s">
        <v>729</v>
      </c>
      <c r="F6" s="172" t="s">
        <v>730</v>
      </c>
      <c r="G6" s="171">
        <v>1.6</v>
      </c>
      <c r="H6" s="171">
        <v>0</v>
      </c>
      <c r="I6" s="171">
        <v>0.2</v>
      </c>
      <c r="J6" s="171">
        <v>0.1</v>
      </c>
      <c r="K6" s="171"/>
      <c r="L6" s="171">
        <v>0</v>
      </c>
      <c r="M6" s="171">
        <v>0</v>
      </c>
      <c r="N6" s="171"/>
      <c r="O6" s="171"/>
      <c r="P6" s="171"/>
      <c r="Q6" s="171"/>
      <c r="R6" s="114"/>
      <c r="S6" s="114"/>
      <c r="T6" s="177"/>
      <c r="U6" s="177"/>
      <c r="V6" s="114"/>
      <c r="W6" s="177"/>
      <c r="X6" s="264"/>
      <c r="Y6" s="264"/>
      <c r="Z6" s="264"/>
      <c r="AA6" s="243">
        <f t="shared" si="0"/>
        <v>1.9000000000000001</v>
      </c>
    </row>
    <row r="7" spans="2:27" x14ac:dyDescent="0.25">
      <c r="B7" s="30" t="s">
        <v>1251</v>
      </c>
      <c r="C7" s="36"/>
      <c r="D7" s="30"/>
      <c r="E7" s="55" t="s">
        <v>198</v>
      </c>
      <c r="F7" s="55" t="s">
        <v>1172</v>
      </c>
      <c r="G7" s="171">
        <v>0.2</v>
      </c>
      <c r="H7" s="171"/>
      <c r="I7" s="171">
        <v>0.1</v>
      </c>
      <c r="J7" s="171"/>
      <c r="K7" s="171">
        <v>0</v>
      </c>
      <c r="L7" s="171"/>
      <c r="M7" s="171">
        <v>0</v>
      </c>
      <c r="N7" s="171"/>
      <c r="O7" s="171"/>
      <c r="P7" s="171"/>
      <c r="Q7" s="171"/>
      <c r="R7" s="114"/>
      <c r="S7" s="114"/>
      <c r="T7" s="177"/>
      <c r="U7" s="177"/>
      <c r="V7" s="114"/>
      <c r="W7" s="177"/>
      <c r="X7" s="264"/>
      <c r="Y7" s="264"/>
      <c r="Z7" s="264"/>
      <c r="AA7" s="243">
        <f t="shared" si="0"/>
        <v>0.30000000000000004</v>
      </c>
    </row>
    <row r="8" spans="2:27" x14ac:dyDescent="0.25">
      <c r="B8" s="30" t="s">
        <v>1251</v>
      </c>
      <c r="C8" s="36"/>
      <c r="D8" s="30"/>
      <c r="E8" s="172" t="s">
        <v>1166</v>
      </c>
      <c r="F8" s="172" t="s">
        <v>1173</v>
      </c>
      <c r="G8" s="171"/>
      <c r="H8" s="171"/>
      <c r="I8" s="171"/>
      <c r="J8" s="171"/>
      <c r="K8" s="171"/>
      <c r="L8" s="171"/>
      <c r="M8" s="171"/>
      <c r="N8" s="171"/>
      <c r="O8" s="171"/>
      <c r="P8" s="171"/>
      <c r="Q8" s="171"/>
      <c r="R8" s="173"/>
      <c r="S8" s="173"/>
      <c r="T8" s="178"/>
      <c r="U8" s="178"/>
      <c r="V8" s="173"/>
      <c r="W8" s="178"/>
      <c r="X8" s="265"/>
      <c r="Y8" s="265"/>
      <c r="Z8" s="265"/>
      <c r="AA8" s="243">
        <f t="shared" si="0"/>
        <v>0</v>
      </c>
    </row>
    <row r="9" spans="2:27" x14ac:dyDescent="0.25">
      <c r="B9" s="30" t="s">
        <v>1251</v>
      </c>
      <c r="C9" s="36"/>
      <c r="D9" s="30"/>
      <c r="E9" s="172" t="s">
        <v>204</v>
      </c>
      <c r="F9" s="172" t="s">
        <v>1174</v>
      </c>
      <c r="G9" s="171"/>
      <c r="H9" s="171"/>
      <c r="I9" s="171"/>
      <c r="J9" s="171">
        <v>0.2</v>
      </c>
      <c r="K9" s="171">
        <v>0.3</v>
      </c>
      <c r="L9" s="171"/>
      <c r="M9" s="171"/>
      <c r="N9" s="171"/>
      <c r="O9" s="171"/>
      <c r="P9" s="171"/>
      <c r="Q9" s="171"/>
      <c r="R9" s="173"/>
      <c r="S9" s="173"/>
      <c r="T9" s="178"/>
      <c r="U9" s="178"/>
      <c r="V9" s="173"/>
      <c r="W9" s="178"/>
      <c r="X9" s="265"/>
      <c r="Y9" s="265"/>
      <c r="Z9" s="265"/>
      <c r="AA9" s="243">
        <f t="shared" si="0"/>
        <v>0.5</v>
      </c>
    </row>
    <row r="10" spans="2:27" x14ac:dyDescent="0.25">
      <c r="B10" s="30" t="s">
        <v>1251</v>
      </c>
      <c r="C10" s="36"/>
      <c r="D10" s="30"/>
      <c r="E10" s="172"/>
      <c r="F10" s="172"/>
      <c r="G10" s="171"/>
      <c r="H10" s="171"/>
      <c r="I10" s="171"/>
      <c r="J10" s="171"/>
      <c r="K10" s="171"/>
      <c r="L10" s="171"/>
      <c r="M10" s="171"/>
      <c r="N10" s="171"/>
      <c r="O10" s="171"/>
      <c r="P10" s="171"/>
      <c r="Q10" s="171"/>
      <c r="R10" s="173"/>
      <c r="S10" s="173"/>
      <c r="T10" s="178"/>
      <c r="U10" s="178"/>
      <c r="V10" s="173"/>
      <c r="W10" s="178"/>
      <c r="X10" s="265"/>
      <c r="Y10" s="265"/>
      <c r="Z10" s="265"/>
      <c r="AA10" s="243">
        <f t="shared" si="0"/>
        <v>0</v>
      </c>
    </row>
    <row r="11" spans="2:27" x14ac:dyDescent="0.25">
      <c r="B11" s="30" t="s">
        <v>1251</v>
      </c>
      <c r="C11" s="36"/>
      <c r="D11" s="30"/>
      <c r="E11" s="172"/>
      <c r="F11" s="172"/>
      <c r="G11" s="171"/>
      <c r="H11" s="171"/>
      <c r="I11" s="171"/>
      <c r="J11" s="171"/>
      <c r="K11" s="171"/>
      <c r="L11" s="171"/>
      <c r="M11" s="171"/>
      <c r="N11" s="171"/>
      <c r="O11" s="171"/>
      <c r="P11" s="171"/>
      <c r="Q11" s="171"/>
      <c r="R11" s="173"/>
      <c r="S11" s="173"/>
      <c r="T11" s="178"/>
      <c r="U11" s="178"/>
      <c r="V11" s="173"/>
      <c r="W11" s="178"/>
      <c r="X11" s="265"/>
      <c r="Y11" s="265"/>
      <c r="Z11" s="265"/>
      <c r="AA11" s="243">
        <f t="shared" si="0"/>
        <v>0</v>
      </c>
    </row>
    <row r="12" spans="2:27" x14ac:dyDescent="0.25">
      <c r="B12" s="30" t="s">
        <v>1251</v>
      </c>
      <c r="C12" s="36"/>
      <c r="D12" s="30"/>
      <c r="E12" s="172"/>
      <c r="F12" s="172"/>
      <c r="G12" s="171"/>
      <c r="H12" s="171"/>
      <c r="I12" s="171"/>
      <c r="J12" s="171"/>
      <c r="K12" s="171"/>
      <c r="L12" s="171"/>
      <c r="M12" s="171"/>
      <c r="N12" s="171"/>
      <c r="O12" s="171"/>
      <c r="P12" s="171"/>
      <c r="Q12" s="171"/>
      <c r="R12" s="173"/>
      <c r="S12" s="173"/>
      <c r="T12" s="178"/>
      <c r="U12" s="178"/>
      <c r="V12" s="173"/>
      <c r="W12" s="178"/>
      <c r="X12" s="265"/>
      <c r="Y12" s="265"/>
      <c r="Z12" s="265"/>
      <c r="AA12" s="243">
        <f t="shared" si="0"/>
        <v>0</v>
      </c>
    </row>
    <row r="13" spans="2:27" x14ac:dyDescent="0.25">
      <c r="B13" s="30" t="s">
        <v>1251</v>
      </c>
      <c r="C13" s="36"/>
      <c r="D13" s="30"/>
      <c r="E13" s="172"/>
      <c r="F13" s="172"/>
      <c r="G13" s="171"/>
      <c r="H13" s="171"/>
      <c r="I13" s="171"/>
      <c r="J13" s="171"/>
      <c r="K13" s="171"/>
      <c r="L13" s="171"/>
      <c r="M13" s="171"/>
      <c r="N13" s="171"/>
      <c r="O13" s="171"/>
      <c r="P13" s="171"/>
      <c r="Q13" s="171"/>
      <c r="R13" s="173"/>
      <c r="S13" s="173"/>
      <c r="T13" s="178"/>
      <c r="U13" s="178"/>
      <c r="V13" s="173"/>
      <c r="W13" s="178"/>
      <c r="X13" s="265"/>
      <c r="Y13" s="265"/>
      <c r="Z13" s="265"/>
      <c r="AA13" s="243">
        <f t="shared" si="0"/>
        <v>0</v>
      </c>
    </row>
    <row r="14" spans="2:27" x14ac:dyDescent="0.25">
      <c r="B14" s="30" t="s">
        <v>1251</v>
      </c>
      <c r="C14" s="36"/>
      <c r="D14" s="30"/>
      <c r="E14" s="55"/>
      <c r="F14" s="55"/>
      <c r="G14" s="171"/>
      <c r="H14" s="171"/>
      <c r="I14" s="171"/>
      <c r="J14" s="171"/>
      <c r="K14" s="171"/>
      <c r="L14" s="171"/>
      <c r="M14" s="171"/>
      <c r="N14" s="171"/>
      <c r="O14" s="171"/>
      <c r="P14" s="171"/>
      <c r="Q14" s="171"/>
      <c r="R14" s="114"/>
      <c r="S14" s="114"/>
      <c r="T14" s="177"/>
      <c r="U14" s="177"/>
      <c r="V14" s="114"/>
      <c r="W14" s="177"/>
      <c r="X14" s="264"/>
      <c r="Y14" s="264"/>
      <c r="Z14" s="264"/>
      <c r="AA14" s="243">
        <f t="shared" si="0"/>
        <v>0</v>
      </c>
    </row>
    <row r="15" spans="2:27" x14ac:dyDescent="0.25">
      <c r="B15" s="30" t="s">
        <v>1251</v>
      </c>
      <c r="C15" s="174"/>
      <c r="D15" s="175"/>
      <c r="E15" s="172"/>
      <c r="F15" s="172"/>
      <c r="G15" s="171"/>
      <c r="H15" s="171"/>
      <c r="I15" s="171"/>
      <c r="J15" s="171"/>
      <c r="K15" s="171"/>
      <c r="L15" s="171"/>
      <c r="M15" s="171"/>
      <c r="N15" s="171"/>
      <c r="O15" s="171"/>
      <c r="P15" s="171"/>
      <c r="Q15" s="171"/>
      <c r="R15" s="173"/>
      <c r="S15" s="173"/>
      <c r="T15" s="178"/>
      <c r="U15" s="178"/>
      <c r="V15" s="173"/>
      <c r="W15" s="178"/>
      <c r="X15" s="265"/>
      <c r="Y15" s="265"/>
      <c r="Z15" s="265"/>
      <c r="AA15" s="243">
        <f t="shared" si="0"/>
        <v>0</v>
      </c>
    </row>
    <row r="16" spans="2:27" x14ac:dyDescent="0.25">
      <c r="B16" s="30" t="s">
        <v>1251</v>
      </c>
      <c r="C16" s="36"/>
      <c r="D16" s="30"/>
      <c r="E16" s="55"/>
      <c r="F16" s="55"/>
      <c r="G16" s="171"/>
      <c r="H16" s="171"/>
      <c r="I16" s="171"/>
      <c r="J16" s="171"/>
      <c r="K16" s="171"/>
      <c r="L16" s="171"/>
      <c r="M16" s="171"/>
      <c r="N16" s="171"/>
      <c r="O16" s="171"/>
      <c r="P16" s="171"/>
      <c r="Q16" s="171"/>
      <c r="R16" s="114"/>
      <c r="S16" s="114"/>
      <c r="T16" s="177"/>
      <c r="U16" s="177"/>
      <c r="V16" s="114"/>
      <c r="W16" s="177"/>
      <c r="X16" s="264"/>
      <c r="Y16" s="264"/>
      <c r="Z16" s="264"/>
      <c r="AA16" s="243">
        <f t="shared" si="0"/>
        <v>0</v>
      </c>
    </row>
    <row r="17" spans="2:27" x14ac:dyDescent="0.25">
      <c r="B17" s="30" t="s">
        <v>1251</v>
      </c>
      <c r="C17" s="174"/>
      <c r="D17" s="175"/>
      <c r="E17" s="172"/>
      <c r="F17" s="172"/>
      <c r="G17" s="171"/>
      <c r="H17" s="171"/>
      <c r="I17" s="171"/>
      <c r="J17" s="171"/>
      <c r="K17" s="171"/>
      <c r="L17" s="171"/>
      <c r="M17" s="171"/>
      <c r="N17" s="171"/>
      <c r="O17" s="171"/>
      <c r="P17" s="171"/>
      <c r="Q17" s="171"/>
      <c r="R17" s="173"/>
      <c r="S17" s="173"/>
      <c r="T17" s="178"/>
      <c r="U17" s="178"/>
      <c r="V17" s="173"/>
      <c r="W17" s="178"/>
      <c r="X17" s="265"/>
      <c r="Y17" s="265"/>
      <c r="Z17" s="265"/>
      <c r="AA17" s="243">
        <f t="shared" si="0"/>
        <v>0</v>
      </c>
    </row>
    <row r="18" spans="2:27" x14ac:dyDescent="0.25">
      <c r="B18" s="30" t="s">
        <v>1251</v>
      </c>
      <c r="C18" s="36"/>
      <c r="D18" s="30"/>
      <c r="E18" s="172"/>
      <c r="F18" s="172"/>
      <c r="G18" s="171"/>
      <c r="H18" s="171"/>
      <c r="I18" s="171"/>
      <c r="J18" s="171"/>
      <c r="K18" s="171"/>
      <c r="L18" s="171"/>
      <c r="M18" s="171"/>
      <c r="N18" s="171"/>
      <c r="O18" s="171"/>
      <c r="P18" s="171"/>
      <c r="Q18" s="171"/>
      <c r="R18" s="114"/>
      <c r="S18" s="114"/>
      <c r="T18" s="177"/>
      <c r="U18" s="177"/>
      <c r="V18" s="114"/>
      <c r="W18" s="177"/>
      <c r="X18" s="264"/>
      <c r="Y18" s="264"/>
      <c r="Z18" s="264"/>
      <c r="AA18" s="243">
        <f t="shared" si="0"/>
        <v>0</v>
      </c>
    </row>
    <row r="19" spans="2:27" x14ac:dyDescent="0.25">
      <c r="B19" s="30" t="s">
        <v>1251</v>
      </c>
      <c r="C19" s="36"/>
      <c r="D19" s="30"/>
      <c r="E19" s="55"/>
      <c r="F19" s="55"/>
      <c r="G19" s="171"/>
      <c r="H19" s="171"/>
      <c r="I19" s="171"/>
      <c r="J19" s="171"/>
      <c r="K19" s="171"/>
      <c r="L19" s="171"/>
      <c r="M19" s="171"/>
      <c r="N19" s="171"/>
      <c r="O19" s="171"/>
      <c r="P19" s="171"/>
      <c r="Q19" s="171"/>
      <c r="R19" s="114"/>
      <c r="S19" s="114"/>
      <c r="T19" s="177"/>
      <c r="U19" s="177"/>
      <c r="V19" s="114"/>
      <c r="W19" s="177"/>
      <c r="X19" s="264"/>
      <c r="Y19" s="264"/>
      <c r="Z19" s="264"/>
      <c r="AA19" s="243">
        <f t="shared" si="0"/>
        <v>0</v>
      </c>
    </row>
    <row r="20" spans="2:27" x14ac:dyDescent="0.25">
      <c r="B20" s="30" t="s">
        <v>1251</v>
      </c>
      <c r="C20" s="36"/>
      <c r="D20" s="30"/>
      <c r="E20" s="55"/>
      <c r="F20" s="55"/>
      <c r="G20" s="171"/>
      <c r="H20" s="171"/>
      <c r="I20" s="171"/>
      <c r="J20" s="171"/>
      <c r="K20" s="171"/>
      <c r="L20" s="171"/>
      <c r="M20" s="171"/>
      <c r="N20" s="171"/>
      <c r="O20" s="171"/>
      <c r="P20" s="171"/>
      <c r="Q20" s="171"/>
      <c r="R20" s="173"/>
      <c r="S20" s="173"/>
      <c r="T20" s="178"/>
      <c r="U20" s="178"/>
      <c r="V20" s="173"/>
      <c r="W20" s="178"/>
      <c r="X20" s="265"/>
      <c r="Y20" s="265"/>
      <c r="Z20" s="265"/>
      <c r="AA20" s="243">
        <f t="shared" si="0"/>
        <v>0</v>
      </c>
    </row>
    <row r="21" spans="2:27" x14ac:dyDescent="0.25">
      <c r="B21" s="30" t="s">
        <v>1251</v>
      </c>
      <c r="C21" s="30"/>
      <c r="D21" s="30"/>
      <c r="E21" s="55"/>
      <c r="F21" s="55"/>
      <c r="G21" s="171"/>
      <c r="H21" s="171"/>
      <c r="I21" s="171"/>
      <c r="J21" s="171"/>
      <c r="K21" s="171"/>
      <c r="L21" s="171"/>
      <c r="M21" s="171"/>
      <c r="N21" s="171"/>
      <c r="O21" s="171"/>
      <c r="P21" s="171"/>
      <c r="Q21" s="171"/>
      <c r="R21" s="173"/>
      <c r="S21" s="173"/>
      <c r="T21" s="178"/>
      <c r="U21" s="178"/>
      <c r="V21" s="173"/>
      <c r="W21" s="178"/>
      <c r="X21" s="265"/>
      <c r="Y21" s="265"/>
      <c r="Z21" s="265"/>
      <c r="AA21" s="243">
        <f t="shared" si="0"/>
        <v>0</v>
      </c>
    </row>
    <row r="22" spans="2:27" x14ac:dyDescent="0.25">
      <c r="B22" s="30" t="s">
        <v>1251</v>
      </c>
      <c r="C22" s="30"/>
      <c r="D22" s="30"/>
      <c r="E22" s="55"/>
      <c r="F22" s="55"/>
      <c r="G22" s="171"/>
      <c r="H22" s="171"/>
      <c r="I22" s="171"/>
      <c r="J22" s="171"/>
      <c r="K22" s="171"/>
      <c r="L22" s="171"/>
      <c r="M22" s="171"/>
      <c r="N22" s="171"/>
      <c r="O22" s="171"/>
      <c r="P22" s="171"/>
      <c r="Q22" s="171"/>
      <c r="R22" s="114"/>
      <c r="S22" s="114"/>
      <c r="T22" s="177"/>
      <c r="U22" s="177"/>
      <c r="V22" s="114"/>
      <c r="W22" s="177"/>
      <c r="X22" s="264"/>
      <c r="Y22" s="264"/>
      <c r="Z22" s="264"/>
      <c r="AA22" s="243">
        <f t="shared" si="0"/>
        <v>0</v>
      </c>
    </row>
    <row r="23" spans="2:27" x14ac:dyDescent="0.25">
      <c r="B23" s="30" t="s">
        <v>1251</v>
      </c>
      <c r="C23" s="30"/>
      <c r="D23" s="30"/>
      <c r="E23" s="55"/>
      <c r="F23" s="55"/>
      <c r="G23" s="171"/>
      <c r="H23" s="171"/>
      <c r="I23" s="171"/>
      <c r="J23" s="171"/>
      <c r="K23" s="171"/>
      <c r="L23" s="171"/>
      <c r="M23" s="171"/>
      <c r="N23" s="171"/>
      <c r="O23" s="171"/>
      <c r="P23" s="171"/>
      <c r="Q23" s="171"/>
      <c r="R23" s="114"/>
      <c r="S23" s="114"/>
      <c r="T23" s="177"/>
      <c r="U23" s="177"/>
      <c r="V23" s="114"/>
      <c r="W23" s="177"/>
      <c r="X23" s="264"/>
      <c r="Y23" s="264"/>
      <c r="Z23" s="264"/>
      <c r="AA23" s="243">
        <f t="shared" si="0"/>
        <v>0</v>
      </c>
    </row>
    <row r="24" spans="2:27" x14ac:dyDescent="0.25">
      <c r="B24" s="30" t="s">
        <v>1251</v>
      </c>
      <c r="C24" s="175"/>
      <c r="D24" s="175"/>
      <c r="E24" s="172"/>
      <c r="F24" s="172"/>
      <c r="G24" s="171"/>
      <c r="H24" s="171"/>
      <c r="I24" s="171"/>
      <c r="J24" s="171"/>
      <c r="K24" s="171"/>
      <c r="L24" s="171"/>
      <c r="M24" s="171"/>
      <c r="N24" s="171"/>
      <c r="O24" s="171"/>
      <c r="P24" s="171"/>
      <c r="Q24" s="171"/>
      <c r="R24" s="173"/>
      <c r="S24" s="173"/>
      <c r="T24" s="178"/>
      <c r="U24" s="178"/>
      <c r="V24" s="173"/>
      <c r="W24" s="178"/>
      <c r="X24" s="265"/>
      <c r="Y24" s="265"/>
      <c r="Z24" s="265"/>
      <c r="AA24" s="243">
        <f t="shared" si="0"/>
        <v>0</v>
      </c>
    </row>
    <row r="25" spans="2:27" x14ac:dyDescent="0.25">
      <c r="B25" s="26"/>
      <c r="C25" s="30"/>
      <c r="D25" s="30"/>
      <c r="E25" s="30"/>
      <c r="F25" s="30"/>
      <c r="G25" s="113"/>
      <c r="H25" s="113"/>
      <c r="I25" s="113"/>
      <c r="J25" s="113"/>
      <c r="K25" s="113"/>
      <c r="L25" s="113"/>
      <c r="M25" s="113"/>
      <c r="N25" s="113"/>
      <c r="O25" s="113"/>
      <c r="P25" s="113"/>
      <c r="Q25" s="113"/>
      <c r="R25" s="114"/>
      <c r="S25" s="114"/>
      <c r="T25" s="177"/>
      <c r="U25" s="177"/>
      <c r="V25" s="114"/>
      <c r="W25" s="177"/>
      <c r="X25" s="264"/>
      <c r="Y25" s="264"/>
      <c r="Z25" s="264"/>
      <c r="AA25" s="243">
        <f t="shared" si="0"/>
        <v>0</v>
      </c>
    </row>
    <row r="26" spans="2:27" x14ac:dyDescent="0.25">
      <c r="B26" s="26"/>
      <c r="C26" s="50" t="s">
        <v>1078</v>
      </c>
      <c r="D26" s="51"/>
      <c r="E26" s="119"/>
      <c r="F26" s="119"/>
      <c r="G26" s="113"/>
      <c r="H26" s="113"/>
      <c r="I26" s="113"/>
      <c r="J26" s="113"/>
      <c r="K26" s="113"/>
      <c r="L26" s="113"/>
      <c r="M26" s="113"/>
      <c r="N26" s="113"/>
      <c r="O26" s="113"/>
      <c r="P26" s="113"/>
      <c r="Q26" s="113"/>
      <c r="R26" s="113"/>
      <c r="S26" s="113"/>
      <c r="T26" s="179"/>
      <c r="U26" s="179"/>
      <c r="V26" s="113"/>
      <c r="W26" s="179"/>
      <c r="X26" s="266"/>
      <c r="Y26" s="266"/>
      <c r="Z26" s="266"/>
      <c r="AA26" s="243">
        <f t="shared" si="0"/>
        <v>0</v>
      </c>
    </row>
    <row r="27" spans="2:27" x14ac:dyDescent="0.25">
      <c r="B27" s="26"/>
      <c r="C27" s="26" t="s">
        <v>161</v>
      </c>
      <c r="D27" s="26"/>
      <c r="E27" s="120"/>
      <c r="F27" s="26"/>
      <c r="G27" s="40">
        <f>SUM(G3:G25)</f>
        <v>10.999999999999998</v>
      </c>
      <c r="H27" s="40">
        <f t="shared" ref="H27:R27" si="1">SUM(H3:H25)</f>
        <v>0.3</v>
      </c>
      <c r="I27" s="40">
        <f t="shared" si="1"/>
        <v>0.30000000000000004</v>
      </c>
      <c r="J27" s="40">
        <f t="shared" si="1"/>
        <v>0.30000000000000004</v>
      </c>
      <c r="K27" s="40">
        <f t="shared" si="1"/>
        <v>0.3</v>
      </c>
      <c r="L27" s="40">
        <f t="shared" si="1"/>
        <v>0</v>
      </c>
      <c r="M27" s="40">
        <f t="shared" si="1"/>
        <v>0</v>
      </c>
      <c r="N27" s="40">
        <f t="shared" si="1"/>
        <v>0</v>
      </c>
      <c r="O27" s="40">
        <f t="shared" si="1"/>
        <v>0</v>
      </c>
      <c r="P27" s="40">
        <f t="shared" si="1"/>
        <v>0</v>
      </c>
      <c r="Q27" s="40">
        <f t="shared" si="1"/>
        <v>0</v>
      </c>
      <c r="R27" s="40">
        <f t="shared" si="1"/>
        <v>0</v>
      </c>
      <c r="S27" s="40">
        <f>SUM(S3:S25)</f>
        <v>0</v>
      </c>
      <c r="T27" s="40">
        <f t="shared" ref="T27:Z27" si="2">SUM(T3:T25)</f>
        <v>0</v>
      </c>
      <c r="U27" s="40">
        <f t="shared" si="2"/>
        <v>0</v>
      </c>
      <c r="V27" s="40">
        <f t="shared" si="2"/>
        <v>0</v>
      </c>
      <c r="W27" s="40">
        <f t="shared" si="2"/>
        <v>0</v>
      </c>
      <c r="X27" s="40">
        <f t="shared" si="2"/>
        <v>0</v>
      </c>
      <c r="Y27" s="40">
        <f t="shared" si="2"/>
        <v>0</v>
      </c>
      <c r="Z27" s="40">
        <f t="shared" si="2"/>
        <v>0</v>
      </c>
      <c r="AA27" s="243">
        <f t="shared" si="0"/>
        <v>12.200000000000001</v>
      </c>
    </row>
    <row r="28" spans="2:27" x14ac:dyDescent="0.25">
      <c r="B28" s="26"/>
      <c r="C28" s="26"/>
      <c r="D28" s="26"/>
      <c r="E28" s="120"/>
      <c r="F28" s="26"/>
      <c r="G28" s="26">
        <v>11</v>
      </c>
      <c r="H28" s="26">
        <v>0.3</v>
      </c>
      <c r="I28" s="26">
        <v>0.3</v>
      </c>
      <c r="J28" s="26">
        <v>0.3</v>
      </c>
      <c r="K28" s="26">
        <v>0.3</v>
      </c>
      <c r="L28" s="26">
        <v>0</v>
      </c>
      <c r="M28" s="26">
        <v>0</v>
      </c>
      <c r="N28" s="26"/>
      <c r="O28" s="26"/>
      <c r="P28" s="26"/>
      <c r="Q28" s="26"/>
      <c r="R28" s="26"/>
      <c r="S28" s="26"/>
      <c r="T28" s="26"/>
      <c r="U28" s="26"/>
      <c r="V28" s="26"/>
      <c r="W28" s="26"/>
      <c r="X28" s="26"/>
      <c r="Y28" s="26"/>
      <c r="Z28" s="26"/>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FF0000"/>
  </sheetPr>
  <dimension ref="B2:AA30"/>
  <sheetViews>
    <sheetView zoomScale="85" zoomScaleNormal="85" workbookViewId="0">
      <pane xSplit="6" ySplit="2" topLeftCell="G3" activePane="bottomRight" state="frozen"/>
      <selection activeCell="D30" sqref="D30"/>
      <selection pane="topRight" activeCell="D30" sqref="D30"/>
      <selection pane="bottomLeft" activeCell="D30" sqref="D30"/>
      <selection pane="bottomRight" activeCell="AC29" sqref="AC29"/>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3.7109375" bestFit="1" customWidth="1"/>
    <col min="7" max="16" width="6.85546875" bestFit="1" customWidth="1"/>
    <col min="17" max="17" width="5.85546875" bestFit="1" customWidth="1"/>
    <col min="18" max="18" width="6.5703125" bestFit="1" customWidth="1"/>
    <col min="19" max="19" width="5.85546875" bestFit="1" customWidth="1"/>
    <col min="20" max="21" width="5.85546875" customWidth="1"/>
    <col min="22" max="22" width="5.85546875" bestFit="1" customWidth="1"/>
    <col min="23" max="26" width="5.85546875"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263">
        <v>2013</v>
      </c>
      <c r="X2" s="263">
        <v>2014</v>
      </c>
      <c r="Y2" s="263">
        <v>2015</v>
      </c>
      <c r="Z2" s="176">
        <v>2016</v>
      </c>
      <c r="AA2" t="s">
        <v>1396</v>
      </c>
    </row>
    <row r="3" spans="2:27" x14ac:dyDescent="0.25">
      <c r="B3" s="30" t="s">
        <v>1250</v>
      </c>
      <c r="C3" s="57"/>
      <c r="D3" s="176"/>
      <c r="E3" s="184" t="s">
        <v>1309</v>
      </c>
      <c r="F3" s="112" t="s">
        <v>1308</v>
      </c>
      <c r="G3" s="176"/>
      <c r="H3" s="176"/>
      <c r="I3" s="176"/>
      <c r="J3" s="176"/>
      <c r="K3" s="176"/>
      <c r="L3" s="176"/>
      <c r="M3" s="176"/>
      <c r="N3" s="176"/>
      <c r="O3" s="176"/>
      <c r="P3" s="176"/>
      <c r="Q3" s="176"/>
      <c r="R3" s="176">
        <v>35.5</v>
      </c>
      <c r="S3" s="185">
        <v>1</v>
      </c>
      <c r="T3" s="176">
        <v>0.2</v>
      </c>
      <c r="U3" s="176">
        <v>0.19400000000000001</v>
      </c>
      <c r="V3" s="176"/>
      <c r="W3" s="263"/>
      <c r="X3" s="263"/>
      <c r="Y3" s="263"/>
      <c r="Z3" s="176"/>
      <c r="AA3" s="267">
        <f>SUM(G3:Z3)</f>
        <v>36.894000000000005</v>
      </c>
    </row>
    <row r="4" spans="2:27" x14ac:dyDescent="0.25">
      <c r="B4" s="30" t="s">
        <v>1250</v>
      </c>
      <c r="C4" s="36"/>
      <c r="D4" s="30"/>
      <c r="E4" s="55" t="s">
        <v>1165</v>
      </c>
      <c r="F4" s="172" t="s">
        <v>1169</v>
      </c>
      <c r="G4" s="171"/>
      <c r="H4" s="171">
        <v>0.8</v>
      </c>
      <c r="I4" s="171">
        <v>1.7</v>
      </c>
      <c r="J4" s="171"/>
      <c r="K4" s="171"/>
      <c r="L4" s="171"/>
      <c r="M4" s="171"/>
      <c r="N4" s="171"/>
      <c r="O4" s="171"/>
      <c r="P4" s="171"/>
      <c r="Q4" s="171"/>
      <c r="R4" s="114"/>
      <c r="S4" s="114"/>
      <c r="T4" s="177"/>
      <c r="U4" s="177"/>
      <c r="V4" s="114"/>
      <c r="W4" s="264"/>
      <c r="X4" s="264"/>
      <c r="Y4" s="264"/>
      <c r="Z4" s="177"/>
      <c r="AA4" s="267">
        <f t="shared" ref="AA4:AA30" si="0">SUM(G4:Z4)</f>
        <v>2.5</v>
      </c>
    </row>
    <row r="5" spans="2:27" x14ac:dyDescent="0.25">
      <c r="B5" s="30" t="s">
        <v>1250</v>
      </c>
      <c r="C5" s="36"/>
      <c r="D5" s="30"/>
      <c r="E5" s="172">
        <v>3150</v>
      </c>
      <c r="F5" s="55" t="s">
        <v>1170</v>
      </c>
      <c r="G5" s="171">
        <v>0.3</v>
      </c>
      <c r="H5" s="171">
        <v>1.3</v>
      </c>
      <c r="I5" s="171">
        <v>2.5</v>
      </c>
      <c r="J5" s="171"/>
      <c r="K5" s="171"/>
      <c r="L5" s="171"/>
      <c r="M5" s="171"/>
      <c r="N5" s="171"/>
      <c r="O5" s="171"/>
      <c r="P5" s="171"/>
      <c r="Q5" s="171"/>
      <c r="R5" s="114"/>
      <c r="S5" s="114"/>
      <c r="T5" s="177"/>
      <c r="U5" s="177"/>
      <c r="V5" s="114"/>
      <c r="W5" s="264"/>
      <c r="X5" s="264"/>
      <c r="Y5" s="264"/>
      <c r="Z5" s="177"/>
      <c r="AA5" s="267">
        <f t="shared" si="0"/>
        <v>4.0999999999999996</v>
      </c>
    </row>
    <row r="6" spans="2:27" x14ac:dyDescent="0.25">
      <c r="B6" s="30" t="s">
        <v>1250</v>
      </c>
      <c r="C6" s="36"/>
      <c r="D6" s="30"/>
      <c r="E6" s="55">
        <v>9709</v>
      </c>
      <c r="F6" t="s">
        <v>1171</v>
      </c>
      <c r="G6" s="171"/>
      <c r="H6" s="171"/>
      <c r="I6" s="171"/>
      <c r="J6" s="171"/>
      <c r="K6" s="171"/>
      <c r="L6" s="171"/>
      <c r="M6" s="171"/>
      <c r="N6" s="171"/>
      <c r="O6" s="171"/>
      <c r="P6" s="171"/>
      <c r="Q6" s="171"/>
      <c r="R6" s="114"/>
      <c r="S6" s="114"/>
      <c r="T6" s="177"/>
      <c r="U6" s="177"/>
      <c r="V6" s="114"/>
      <c r="W6" s="264"/>
      <c r="X6" s="264"/>
      <c r="Y6" s="264"/>
      <c r="Z6" s="177"/>
      <c r="AA6" s="267">
        <f t="shared" si="0"/>
        <v>0</v>
      </c>
    </row>
    <row r="7" spans="2:27" x14ac:dyDescent="0.25">
      <c r="B7" s="30" t="s">
        <v>1250</v>
      </c>
      <c r="C7" s="36"/>
      <c r="D7" s="30"/>
      <c r="E7" s="172" t="s">
        <v>729</v>
      </c>
      <c r="F7" s="172" t="s">
        <v>730</v>
      </c>
      <c r="G7" s="171">
        <v>0.4</v>
      </c>
      <c r="H7" s="171">
        <v>1.3</v>
      </c>
      <c r="I7" s="171">
        <v>0.3</v>
      </c>
      <c r="J7" s="171">
        <v>0.2</v>
      </c>
      <c r="K7" s="171">
        <v>0</v>
      </c>
      <c r="L7" s="171">
        <v>0</v>
      </c>
      <c r="M7" s="171">
        <v>0.2</v>
      </c>
      <c r="N7" s="171">
        <v>0</v>
      </c>
      <c r="O7" s="171">
        <v>0.4</v>
      </c>
      <c r="P7" s="171">
        <v>0</v>
      </c>
      <c r="Q7" s="171">
        <v>0.4</v>
      </c>
      <c r="R7" s="114">
        <v>0.2</v>
      </c>
      <c r="S7" s="114">
        <v>0.2</v>
      </c>
      <c r="T7" s="177">
        <v>0.1</v>
      </c>
      <c r="U7" s="177">
        <v>9.1999999999999998E-2</v>
      </c>
      <c r="V7" s="114">
        <v>9.4E-2</v>
      </c>
      <c r="W7" s="264">
        <v>0.10199999999999999</v>
      </c>
      <c r="X7" s="264">
        <v>0.108</v>
      </c>
      <c r="Y7" s="264"/>
      <c r="Z7" s="177"/>
      <c r="AA7" s="267">
        <f t="shared" si="0"/>
        <v>4.0960000000000001</v>
      </c>
    </row>
    <row r="8" spans="2:27" x14ac:dyDescent="0.25">
      <c r="B8" s="30" t="s">
        <v>1250</v>
      </c>
      <c r="C8" s="36"/>
      <c r="D8" s="30"/>
      <c r="E8" s="55" t="s">
        <v>198</v>
      </c>
      <c r="F8" s="55" t="s">
        <v>1172</v>
      </c>
      <c r="G8" s="171">
        <v>0.3</v>
      </c>
      <c r="H8" s="171">
        <v>0.9</v>
      </c>
      <c r="I8" s="171">
        <v>0.1</v>
      </c>
      <c r="J8" s="171">
        <v>0.3</v>
      </c>
      <c r="K8" s="171">
        <v>0.4</v>
      </c>
      <c r="L8" s="171">
        <v>0.9</v>
      </c>
      <c r="M8" s="171">
        <v>1.7</v>
      </c>
      <c r="N8" s="171">
        <v>0.4</v>
      </c>
      <c r="O8" s="171">
        <v>0.1</v>
      </c>
      <c r="P8" s="171">
        <v>0.4</v>
      </c>
      <c r="Q8" s="171">
        <v>0.1</v>
      </c>
      <c r="R8" s="114">
        <v>0.4</v>
      </c>
      <c r="S8" s="114">
        <v>0.2</v>
      </c>
      <c r="T8" s="177">
        <v>0.5</v>
      </c>
      <c r="U8" s="177">
        <v>0.44600000000000001</v>
      </c>
      <c r="V8" s="114">
        <v>0.14699999999999999</v>
      </c>
      <c r="W8" s="264">
        <v>0.14099999999999999</v>
      </c>
      <c r="X8" s="264">
        <v>8.4000000000000005E-2</v>
      </c>
      <c r="Y8" s="264"/>
      <c r="Z8" s="177"/>
      <c r="AA8" s="267">
        <f t="shared" si="0"/>
        <v>7.5179999999999998</v>
      </c>
    </row>
    <row r="9" spans="2:27" x14ac:dyDescent="0.25">
      <c r="B9" s="30" t="s">
        <v>1250</v>
      </c>
      <c r="C9" s="36"/>
      <c r="D9" s="112"/>
      <c r="E9" s="182" t="s">
        <v>552</v>
      </c>
      <c r="F9" s="182" t="s">
        <v>1254</v>
      </c>
      <c r="G9" s="181"/>
      <c r="H9" s="181">
        <v>1.7</v>
      </c>
      <c r="I9" s="181">
        <v>1.7</v>
      </c>
      <c r="J9" s="181">
        <v>0.5</v>
      </c>
      <c r="K9" s="181"/>
      <c r="L9" s="181"/>
      <c r="M9" s="181"/>
      <c r="N9" s="181"/>
      <c r="O9" s="181"/>
      <c r="P9" s="181"/>
      <c r="Q9" s="181"/>
      <c r="R9" s="177"/>
      <c r="S9" s="177"/>
      <c r="T9" s="177"/>
      <c r="U9" s="177"/>
      <c r="V9" s="177"/>
      <c r="W9" s="264"/>
      <c r="X9" s="264"/>
      <c r="Y9" s="264"/>
      <c r="Z9" s="177"/>
      <c r="AA9" s="267">
        <f t="shared" si="0"/>
        <v>3.9</v>
      </c>
    </row>
    <row r="10" spans="2:27" x14ac:dyDescent="0.25">
      <c r="B10" s="30" t="s">
        <v>1250</v>
      </c>
      <c r="C10" s="36"/>
      <c r="D10" s="30"/>
      <c r="E10" s="172" t="s">
        <v>1166</v>
      </c>
      <c r="F10" s="172" t="s">
        <v>1173</v>
      </c>
      <c r="G10" s="171"/>
      <c r="H10" s="171"/>
      <c r="I10" s="171"/>
      <c r="J10" s="171"/>
      <c r="K10" s="171"/>
      <c r="L10" s="171"/>
      <c r="M10" s="171"/>
      <c r="N10" s="171"/>
      <c r="O10" s="171"/>
      <c r="P10" s="171"/>
      <c r="Q10" s="171"/>
      <c r="R10" s="173"/>
      <c r="S10" s="173"/>
      <c r="T10" s="178"/>
      <c r="U10" s="178"/>
      <c r="V10" s="173"/>
      <c r="W10" s="265"/>
      <c r="X10" s="265"/>
      <c r="Y10" s="265"/>
      <c r="Z10" s="178"/>
      <c r="AA10" s="267">
        <f t="shared" si="0"/>
        <v>0</v>
      </c>
    </row>
    <row r="11" spans="2:27" x14ac:dyDescent="0.25">
      <c r="B11" s="30" t="s">
        <v>1250</v>
      </c>
      <c r="C11" s="36"/>
      <c r="D11" s="30"/>
      <c r="E11" s="172" t="s">
        <v>204</v>
      </c>
      <c r="F11" s="172" t="s">
        <v>1174</v>
      </c>
      <c r="G11" s="171"/>
      <c r="H11" s="171"/>
      <c r="I11" s="171">
        <v>0.1</v>
      </c>
      <c r="J11" s="171">
        <v>0</v>
      </c>
      <c r="K11" s="171">
        <v>4.8</v>
      </c>
      <c r="L11" s="171"/>
      <c r="M11" s="171">
        <v>0</v>
      </c>
      <c r="N11" s="171">
        <v>0.3</v>
      </c>
      <c r="O11" s="171">
        <v>0</v>
      </c>
      <c r="P11" s="171">
        <v>0</v>
      </c>
      <c r="Q11" s="171">
        <v>0</v>
      </c>
      <c r="R11" s="173">
        <v>-6</v>
      </c>
      <c r="S11" s="173"/>
      <c r="T11" s="178">
        <v>0</v>
      </c>
      <c r="U11" s="178"/>
      <c r="V11" s="173"/>
      <c r="W11" s="265"/>
      <c r="X11" s="265"/>
      <c r="Y11" s="265"/>
      <c r="Z11" s="178"/>
      <c r="AA11" s="267">
        <f t="shared" si="0"/>
        <v>-0.80000000000000071</v>
      </c>
    </row>
    <row r="12" spans="2:27" x14ac:dyDescent="0.25">
      <c r="B12" s="30" t="s">
        <v>1250</v>
      </c>
      <c r="C12" s="36"/>
      <c r="D12" s="30"/>
      <c r="E12" s="172"/>
      <c r="F12" s="172"/>
      <c r="G12" s="171"/>
      <c r="H12" s="171"/>
      <c r="I12" s="171"/>
      <c r="J12" s="171"/>
      <c r="K12" s="171"/>
      <c r="L12" s="171"/>
      <c r="M12" s="171"/>
      <c r="N12" s="171"/>
      <c r="O12" s="171"/>
      <c r="P12" s="171"/>
      <c r="Q12" s="171"/>
      <c r="R12" s="173"/>
      <c r="S12" s="173"/>
      <c r="T12" s="178"/>
      <c r="U12" s="178"/>
      <c r="V12" s="173"/>
      <c r="W12" s="265"/>
      <c r="X12" s="265"/>
      <c r="Y12" s="265"/>
      <c r="Z12" s="178"/>
      <c r="AA12" s="267">
        <f t="shared" si="0"/>
        <v>0</v>
      </c>
    </row>
    <row r="13" spans="2:27" x14ac:dyDescent="0.25">
      <c r="B13" s="30" t="s">
        <v>1250</v>
      </c>
      <c r="C13" s="36"/>
      <c r="D13" s="30"/>
      <c r="E13" s="172"/>
      <c r="F13" s="172"/>
      <c r="G13" s="171"/>
      <c r="H13" s="171"/>
      <c r="I13" s="171"/>
      <c r="J13" s="171"/>
      <c r="K13" s="171"/>
      <c r="L13" s="171"/>
      <c r="M13" s="171"/>
      <c r="N13" s="171"/>
      <c r="O13" s="171"/>
      <c r="P13" s="171"/>
      <c r="Q13" s="171"/>
      <c r="R13" s="173"/>
      <c r="S13" s="173"/>
      <c r="T13" s="178"/>
      <c r="U13" s="178"/>
      <c r="V13" s="173"/>
      <c r="W13" s="265"/>
      <c r="X13" s="265"/>
      <c r="Y13" s="265"/>
      <c r="Z13" s="178"/>
      <c r="AA13" s="267">
        <f t="shared" si="0"/>
        <v>0</v>
      </c>
    </row>
    <row r="14" spans="2:27" x14ac:dyDescent="0.25">
      <c r="B14" s="30" t="s">
        <v>1250</v>
      </c>
      <c r="C14" s="36"/>
      <c r="D14" s="30"/>
      <c r="E14" s="172"/>
      <c r="F14" s="172"/>
      <c r="G14" s="171"/>
      <c r="H14" s="171"/>
      <c r="I14" s="171"/>
      <c r="J14" s="171"/>
      <c r="K14" s="171"/>
      <c r="L14" s="171"/>
      <c r="M14" s="171"/>
      <c r="N14" s="171"/>
      <c r="O14" s="171"/>
      <c r="P14" s="171"/>
      <c r="Q14" s="171"/>
      <c r="R14" s="173"/>
      <c r="S14" s="173"/>
      <c r="T14" s="178"/>
      <c r="U14" s="178"/>
      <c r="V14" s="173"/>
      <c r="W14" s="265"/>
      <c r="X14" s="265"/>
      <c r="Y14" s="265"/>
      <c r="Z14" s="178"/>
      <c r="AA14" s="267">
        <f t="shared" si="0"/>
        <v>0</v>
      </c>
    </row>
    <row r="15" spans="2:27" x14ac:dyDescent="0.25">
      <c r="B15" s="30" t="s">
        <v>1250</v>
      </c>
      <c r="C15" s="36"/>
      <c r="D15" s="30"/>
      <c r="E15" s="172"/>
      <c r="F15" s="172"/>
      <c r="G15" s="171"/>
      <c r="H15" s="171"/>
      <c r="I15" s="171"/>
      <c r="J15" s="171"/>
      <c r="K15" s="171"/>
      <c r="L15" s="171"/>
      <c r="M15" s="171"/>
      <c r="N15" s="171"/>
      <c r="O15" s="171"/>
      <c r="P15" s="171"/>
      <c r="Q15" s="171"/>
      <c r="R15" s="173"/>
      <c r="S15" s="173"/>
      <c r="T15" s="178"/>
      <c r="U15" s="178"/>
      <c r="V15" s="173"/>
      <c r="W15" s="265"/>
      <c r="X15" s="265"/>
      <c r="Y15" s="265"/>
      <c r="Z15" s="178"/>
      <c r="AA15" s="267">
        <f t="shared" si="0"/>
        <v>0</v>
      </c>
    </row>
    <row r="16" spans="2:27" x14ac:dyDescent="0.25">
      <c r="B16" s="30" t="s">
        <v>1250</v>
      </c>
      <c r="C16" s="36"/>
      <c r="D16" s="30"/>
      <c r="E16" s="55"/>
      <c r="F16" s="55"/>
      <c r="G16" s="171"/>
      <c r="H16" s="171"/>
      <c r="I16" s="171"/>
      <c r="J16" s="171"/>
      <c r="K16" s="171"/>
      <c r="L16" s="171"/>
      <c r="M16" s="171"/>
      <c r="N16" s="171"/>
      <c r="O16" s="171"/>
      <c r="P16" s="171"/>
      <c r="Q16" s="171"/>
      <c r="R16" s="114"/>
      <c r="S16" s="114"/>
      <c r="T16" s="177"/>
      <c r="U16" s="177"/>
      <c r="V16" s="114"/>
      <c r="W16" s="264"/>
      <c r="X16" s="264"/>
      <c r="Y16" s="264"/>
      <c r="Z16" s="177"/>
      <c r="AA16" s="267">
        <f t="shared" si="0"/>
        <v>0</v>
      </c>
    </row>
    <row r="17" spans="2:27" x14ac:dyDescent="0.25">
      <c r="B17" s="30" t="s">
        <v>1250</v>
      </c>
      <c r="C17" s="174"/>
      <c r="D17" s="175"/>
      <c r="E17" s="172"/>
      <c r="F17" s="172"/>
      <c r="G17" s="171"/>
      <c r="H17" s="171"/>
      <c r="I17" s="171"/>
      <c r="J17" s="171"/>
      <c r="K17" s="171"/>
      <c r="L17" s="171"/>
      <c r="M17" s="171"/>
      <c r="N17" s="171"/>
      <c r="O17" s="171"/>
      <c r="P17" s="171"/>
      <c r="Q17" s="171"/>
      <c r="R17" s="173"/>
      <c r="S17" s="173"/>
      <c r="T17" s="178"/>
      <c r="U17" s="178"/>
      <c r="V17" s="173"/>
      <c r="W17" s="265"/>
      <c r="X17" s="265"/>
      <c r="Y17" s="265"/>
      <c r="Z17" s="178"/>
      <c r="AA17" s="267">
        <f t="shared" si="0"/>
        <v>0</v>
      </c>
    </row>
    <row r="18" spans="2:27" x14ac:dyDescent="0.25">
      <c r="B18" s="30" t="s">
        <v>1250</v>
      </c>
      <c r="C18" s="36"/>
      <c r="D18" s="30"/>
      <c r="E18" s="55"/>
      <c r="F18" s="55"/>
      <c r="G18" s="171"/>
      <c r="H18" s="171"/>
      <c r="I18" s="171"/>
      <c r="J18" s="171"/>
      <c r="K18" s="171"/>
      <c r="L18" s="171"/>
      <c r="M18" s="171"/>
      <c r="N18" s="171"/>
      <c r="O18" s="171"/>
      <c r="P18" s="171"/>
      <c r="Q18" s="171"/>
      <c r="R18" s="114"/>
      <c r="S18" s="114"/>
      <c r="T18" s="177"/>
      <c r="U18" s="177"/>
      <c r="V18" s="114"/>
      <c r="W18" s="264"/>
      <c r="X18" s="264"/>
      <c r="Y18" s="264"/>
      <c r="Z18" s="177"/>
      <c r="AA18" s="267">
        <f t="shared" si="0"/>
        <v>0</v>
      </c>
    </row>
    <row r="19" spans="2:27" x14ac:dyDescent="0.25">
      <c r="B19" s="30" t="s">
        <v>1250</v>
      </c>
      <c r="C19" s="174"/>
      <c r="D19" s="175"/>
      <c r="E19" s="172"/>
      <c r="F19" s="172"/>
      <c r="G19" s="171"/>
      <c r="H19" s="171"/>
      <c r="I19" s="171"/>
      <c r="J19" s="171"/>
      <c r="K19" s="171"/>
      <c r="L19" s="171"/>
      <c r="M19" s="171"/>
      <c r="N19" s="171"/>
      <c r="O19" s="171"/>
      <c r="P19" s="171"/>
      <c r="Q19" s="171"/>
      <c r="R19" s="173"/>
      <c r="S19" s="173"/>
      <c r="T19" s="178"/>
      <c r="U19" s="178"/>
      <c r="V19" s="173"/>
      <c r="W19" s="265"/>
      <c r="X19" s="265"/>
      <c r="Y19" s="265"/>
      <c r="Z19" s="178"/>
      <c r="AA19" s="267">
        <f t="shared" si="0"/>
        <v>0</v>
      </c>
    </row>
    <row r="20" spans="2:27" x14ac:dyDescent="0.25">
      <c r="B20" s="30" t="s">
        <v>1250</v>
      </c>
      <c r="C20" s="36"/>
      <c r="D20" s="30"/>
      <c r="E20" s="172"/>
      <c r="F20" s="172"/>
      <c r="G20" s="171"/>
      <c r="H20" s="171"/>
      <c r="I20" s="171"/>
      <c r="J20" s="171"/>
      <c r="K20" s="171"/>
      <c r="L20" s="171"/>
      <c r="M20" s="171"/>
      <c r="N20" s="171"/>
      <c r="O20" s="171"/>
      <c r="P20" s="171"/>
      <c r="Q20" s="171"/>
      <c r="R20" s="114"/>
      <c r="S20" s="114"/>
      <c r="T20" s="177"/>
      <c r="U20" s="177"/>
      <c r="V20" s="114"/>
      <c r="W20" s="264"/>
      <c r="X20" s="264"/>
      <c r="Y20" s="264"/>
      <c r="Z20" s="177"/>
      <c r="AA20" s="267">
        <f t="shared" si="0"/>
        <v>0</v>
      </c>
    </row>
    <row r="21" spans="2:27" x14ac:dyDescent="0.25">
      <c r="B21" s="30" t="s">
        <v>1250</v>
      </c>
      <c r="C21" s="36"/>
      <c r="D21" s="30"/>
      <c r="E21" s="55"/>
      <c r="F21" s="55"/>
      <c r="G21" s="171"/>
      <c r="H21" s="171"/>
      <c r="I21" s="171"/>
      <c r="J21" s="171"/>
      <c r="K21" s="171"/>
      <c r="L21" s="171"/>
      <c r="M21" s="171"/>
      <c r="N21" s="171"/>
      <c r="O21" s="171"/>
      <c r="P21" s="171"/>
      <c r="Q21" s="171"/>
      <c r="R21" s="114"/>
      <c r="S21" s="114"/>
      <c r="T21" s="177"/>
      <c r="U21" s="177"/>
      <c r="V21" s="114"/>
      <c r="W21" s="264"/>
      <c r="X21" s="264"/>
      <c r="Y21" s="264"/>
      <c r="Z21" s="177"/>
      <c r="AA21" s="267">
        <f t="shared" si="0"/>
        <v>0</v>
      </c>
    </row>
    <row r="22" spans="2:27" x14ac:dyDescent="0.25">
      <c r="B22" s="30" t="s">
        <v>1250</v>
      </c>
      <c r="C22" s="36"/>
      <c r="D22" s="30"/>
      <c r="E22" s="55"/>
      <c r="F22" s="55"/>
      <c r="G22" s="171"/>
      <c r="H22" s="171"/>
      <c r="I22" s="171"/>
      <c r="J22" s="171"/>
      <c r="K22" s="171"/>
      <c r="L22" s="171"/>
      <c r="M22" s="171"/>
      <c r="N22" s="171"/>
      <c r="O22" s="171"/>
      <c r="P22" s="171"/>
      <c r="Q22" s="171"/>
      <c r="R22" s="173"/>
      <c r="S22" s="173"/>
      <c r="T22" s="178"/>
      <c r="U22" s="178"/>
      <c r="V22" s="173"/>
      <c r="W22" s="265"/>
      <c r="X22" s="265"/>
      <c r="Y22" s="265"/>
      <c r="Z22" s="178"/>
      <c r="AA22" s="267">
        <f t="shared" si="0"/>
        <v>0</v>
      </c>
    </row>
    <row r="23" spans="2:27" x14ac:dyDescent="0.25">
      <c r="B23" s="30" t="s">
        <v>1250</v>
      </c>
      <c r="C23" s="30"/>
      <c r="D23" s="30"/>
      <c r="E23" s="55"/>
      <c r="F23" s="55"/>
      <c r="G23" s="171"/>
      <c r="H23" s="171"/>
      <c r="I23" s="171"/>
      <c r="J23" s="171"/>
      <c r="K23" s="171"/>
      <c r="L23" s="171"/>
      <c r="M23" s="171"/>
      <c r="N23" s="171"/>
      <c r="O23" s="171"/>
      <c r="P23" s="171"/>
      <c r="Q23" s="171"/>
      <c r="R23" s="173"/>
      <c r="S23" s="173"/>
      <c r="T23" s="178"/>
      <c r="U23" s="178"/>
      <c r="V23" s="173"/>
      <c r="W23" s="265"/>
      <c r="X23" s="265"/>
      <c r="Y23" s="265"/>
      <c r="Z23" s="178"/>
      <c r="AA23" s="267">
        <f t="shared" si="0"/>
        <v>0</v>
      </c>
    </row>
    <row r="24" spans="2:27" x14ac:dyDescent="0.25">
      <c r="B24" s="30" t="s">
        <v>1250</v>
      </c>
      <c r="C24" s="30"/>
      <c r="D24" s="30"/>
      <c r="E24" s="55"/>
      <c r="F24" s="55"/>
      <c r="G24" s="171"/>
      <c r="H24" s="171"/>
      <c r="I24" s="171"/>
      <c r="J24" s="171"/>
      <c r="K24" s="171"/>
      <c r="L24" s="171"/>
      <c r="M24" s="171"/>
      <c r="N24" s="171"/>
      <c r="O24" s="171"/>
      <c r="P24" s="171"/>
      <c r="Q24" s="171"/>
      <c r="R24" s="114"/>
      <c r="S24" s="114"/>
      <c r="T24" s="177"/>
      <c r="U24" s="177"/>
      <c r="V24" s="114"/>
      <c r="W24" s="264"/>
      <c r="X24" s="264"/>
      <c r="Y24" s="264"/>
      <c r="Z24" s="177"/>
      <c r="AA24" s="267">
        <f t="shared" si="0"/>
        <v>0</v>
      </c>
    </row>
    <row r="25" spans="2:27" x14ac:dyDescent="0.25">
      <c r="B25" s="30" t="s">
        <v>1250</v>
      </c>
      <c r="C25" s="30"/>
      <c r="D25" s="30"/>
      <c r="E25" s="55"/>
      <c r="F25" s="55"/>
      <c r="G25" s="171"/>
      <c r="H25" s="171"/>
      <c r="I25" s="171"/>
      <c r="J25" s="171"/>
      <c r="K25" s="171"/>
      <c r="L25" s="171"/>
      <c r="M25" s="171"/>
      <c r="N25" s="171"/>
      <c r="O25" s="171"/>
      <c r="P25" s="171"/>
      <c r="Q25" s="171"/>
      <c r="R25" s="114"/>
      <c r="S25" s="114"/>
      <c r="T25" s="177"/>
      <c r="U25" s="177"/>
      <c r="V25" s="114"/>
      <c r="W25" s="264"/>
      <c r="X25" s="264"/>
      <c r="Y25" s="264"/>
      <c r="Z25" s="177"/>
      <c r="AA25" s="267">
        <f t="shared" si="0"/>
        <v>0</v>
      </c>
    </row>
    <row r="26" spans="2:27" x14ac:dyDescent="0.25">
      <c r="B26" s="30" t="s">
        <v>1250</v>
      </c>
      <c r="C26" s="175"/>
      <c r="D26" s="175"/>
      <c r="E26" s="172"/>
      <c r="F26" s="172"/>
      <c r="G26" s="171"/>
      <c r="H26" s="171"/>
      <c r="I26" s="171"/>
      <c r="J26" s="171"/>
      <c r="K26" s="171"/>
      <c r="L26" s="171"/>
      <c r="M26" s="171"/>
      <c r="N26" s="171"/>
      <c r="O26" s="171"/>
      <c r="P26" s="171"/>
      <c r="Q26" s="171"/>
      <c r="R26" s="173"/>
      <c r="S26" s="173"/>
      <c r="T26" s="178"/>
      <c r="U26" s="178"/>
      <c r="V26" s="173"/>
      <c r="W26" s="265"/>
      <c r="X26" s="265"/>
      <c r="Y26" s="265"/>
      <c r="Z26" s="178"/>
      <c r="AA26" s="267">
        <f t="shared" si="0"/>
        <v>0</v>
      </c>
    </row>
    <row r="27" spans="2:27" x14ac:dyDescent="0.25">
      <c r="B27" s="26"/>
      <c r="C27" s="30"/>
      <c r="D27" s="30"/>
      <c r="E27" s="30"/>
      <c r="F27" s="30"/>
      <c r="G27" s="113"/>
      <c r="H27" s="113"/>
      <c r="I27" s="113"/>
      <c r="J27" s="113"/>
      <c r="K27" s="113"/>
      <c r="L27" s="113"/>
      <c r="M27" s="113"/>
      <c r="N27" s="113"/>
      <c r="O27" s="113"/>
      <c r="P27" s="113"/>
      <c r="Q27" s="113"/>
      <c r="R27" s="114"/>
      <c r="S27" s="114"/>
      <c r="T27" s="177"/>
      <c r="U27" s="177"/>
      <c r="V27" s="114"/>
      <c r="W27" s="264"/>
      <c r="X27" s="264"/>
      <c r="Y27" s="264"/>
      <c r="Z27" s="177"/>
      <c r="AA27" s="267">
        <f t="shared" si="0"/>
        <v>0</v>
      </c>
    </row>
    <row r="28" spans="2:27" x14ac:dyDescent="0.25">
      <c r="B28" s="26"/>
      <c r="C28" s="50" t="s">
        <v>1078</v>
      </c>
      <c r="D28" s="51"/>
      <c r="E28" s="119"/>
      <c r="F28" s="119"/>
      <c r="G28" s="113"/>
      <c r="H28" s="113"/>
      <c r="I28" s="113"/>
      <c r="J28" s="113"/>
      <c r="K28" s="113"/>
      <c r="L28" s="113"/>
      <c r="M28" s="113"/>
      <c r="N28" s="113"/>
      <c r="O28" s="113"/>
      <c r="P28" s="113"/>
      <c r="Q28" s="113"/>
      <c r="R28" s="113"/>
      <c r="S28" s="113"/>
      <c r="T28" s="179"/>
      <c r="U28" s="179"/>
      <c r="V28" s="113"/>
      <c r="W28" s="266"/>
      <c r="X28" s="266"/>
      <c r="Y28" s="266"/>
      <c r="Z28" s="179"/>
      <c r="AA28" s="267">
        <f t="shared" si="0"/>
        <v>0</v>
      </c>
    </row>
    <row r="29" spans="2:27" x14ac:dyDescent="0.25">
      <c r="B29" s="26"/>
      <c r="C29" s="26" t="s">
        <v>161</v>
      </c>
      <c r="D29" s="26"/>
      <c r="E29" s="120"/>
      <c r="F29" s="26"/>
      <c r="G29" s="40">
        <f>SUM(G3:G27)</f>
        <v>1</v>
      </c>
      <c r="H29" s="40">
        <f t="shared" ref="H29:T29" si="1">SUM(H3:H27)</f>
        <v>6.0000000000000009</v>
      </c>
      <c r="I29" s="40">
        <f t="shared" si="1"/>
        <v>6.3999999999999995</v>
      </c>
      <c r="J29" s="40">
        <f t="shared" si="1"/>
        <v>1</v>
      </c>
      <c r="K29" s="40">
        <f t="shared" si="1"/>
        <v>5.2</v>
      </c>
      <c r="L29" s="40">
        <f t="shared" si="1"/>
        <v>0.9</v>
      </c>
      <c r="M29" s="40">
        <f t="shared" si="1"/>
        <v>1.9</v>
      </c>
      <c r="N29" s="40">
        <f t="shared" si="1"/>
        <v>0.7</v>
      </c>
      <c r="O29" s="40">
        <f t="shared" si="1"/>
        <v>0.5</v>
      </c>
      <c r="P29" s="40">
        <f t="shared" si="1"/>
        <v>0.4</v>
      </c>
      <c r="Q29" s="40">
        <f t="shared" si="1"/>
        <v>0.5</v>
      </c>
      <c r="R29" s="40">
        <f t="shared" si="1"/>
        <v>30.1</v>
      </c>
      <c r="S29" s="40">
        <f t="shared" si="1"/>
        <v>1.4</v>
      </c>
      <c r="T29" s="40">
        <f t="shared" si="1"/>
        <v>0.8</v>
      </c>
      <c r="U29" s="40">
        <f t="shared" ref="U29:Z29" si="2">SUM(U3:U27)</f>
        <v>0.73199999999999998</v>
      </c>
      <c r="V29" s="40">
        <f t="shared" si="2"/>
        <v>0.24099999999999999</v>
      </c>
      <c r="W29" s="40">
        <f t="shared" si="2"/>
        <v>0.24299999999999999</v>
      </c>
      <c r="X29" s="40">
        <f t="shared" si="2"/>
        <v>0.192</v>
      </c>
      <c r="Y29" s="40">
        <f t="shared" si="2"/>
        <v>0</v>
      </c>
      <c r="Z29" s="40">
        <f t="shared" si="2"/>
        <v>0</v>
      </c>
      <c r="AA29" s="267">
        <f t="shared" si="0"/>
        <v>58.207999999999991</v>
      </c>
    </row>
    <row r="30" spans="2:27" x14ac:dyDescent="0.25">
      <c r="B30" s="26"/>
      <c r="C30" s="26"/>
      <c r="D30" s="26"/>
      <c r="E30" s="120"/>
      <c r="F30" s="26"/>
      <c r="G30" s="26">
        <v>1</v>
      </c>
      <c r="H30" s="26">
        <v>6</v>
      </c>
      <c r="I30" s="26">
        <v>6.5</v>
      </c>
      <c r="J30" s="26">
        <v>1</v>
      </c>
      <c r="K30" s="26">
        <v>5.2</v>
      </c>
      <c r="L30" s="26">
        <v>0.9</v>
      </c>
      <c r="M30" s="26">
        <v>1.9</v>
      </c>
      <c r="N30" s="26">
        <v>0.7</v>
      </c>
      <c r="O30" s="26">
        <v>0.4</v>
      </c>
      <c r="P30" s="26">
        <v>0.4</v>
      </c>
      <c r="Q30" s="26">
        <v>0.5</v>
      </c>
      <c r="R30" s="26">
        <v>30</v>
      </c>
      <c r="S30" s="26">
        <v>1.4</v>
      </c>
      <c r="T30" s="26">
        <v>0.7</v>
      </c>
      <c r="U30">
        <v>0.73199999999999998</v>
      </c>
      <c r="V30" s="26"/>
      <c r="W30" s="26">
        <v>0.24299999999999999</v>
      </c>
      <c r="X30" s="26">
        <v>0.192</v>
      </c>
      <c r="Y30" s="26"/>
      <c r="Z30" s="26"/>
      <c r="AA30" s="267">
        <f t="shared" si="0"/>
        <v>57.766999999999996</v>
      </c>
    </row>
  </sheetData>
  <pageMargins left="0.7" right="0.7" top="0.75" bottom="0.75" header="0.3" footer="0.3"/>
  <pageSetup orientation="portrait" r:id="rId1"/>
  <ignoredErrors>
    <ignoredError sqref="E3"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0000"/>
  </sheetPr>
  <dimension ref="B2:AA43"/>
  <sheetViews>
    <sheetView topLeftCell="C1" zoomScale="85" zoomScaleNormal="85" workbookViewId="0">
      <pane xSplit="4" ySplit="2" topLeftCell="G3" activePane="bottomRight" state="frozen"/>
      <selection activeCell="D30" sqref="D30"/>
      <selection pane="topRight" activeCell="D30" sqref="D30"/>
      <selection pane="bottomLeft" activeCell="D30" sqref="D30"/>
      <selection pane="bottomRight" activeCell="AC34" sqref="AC34"/>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3.28515625" bestFit="1" customWidth="1"/>
    <col min="7" max="7" width="12.140625" bestFit="1" customWidth="1"/>
    <col min="8" max="16" width="6.85546875" bestFit="1" customWidth="1"/>
    <col min="17" max="19" width="5.85546875" bestFit="1" customWidth="1"/>
    <col min="20" max="21" width="5.85546875" customWidth="1"/>
    <col min="22" max="22" width="6.7109375" bestFit="1" customWidth="1"/>
    <col min="23" max="26" width="5.85546875"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263">
        <v>2014</v>
      </c>
      <c r="Y2" s="263">
        <v>2015</v>
      </c>
      <c r="Z2" s="263">
        <v>2016</v>
      </c>
      <c r="AA2" t="s">
        <v>1396</v>
      </c>
    </row>
    <row r="3" spans="2:27" x14ac:dyDescent="0.25">
      <c r="B3" s="30" t="s">
        <v>1249</v>
      </c>
      <c r="C3" s="57"/>
      <c r="D3" s="176"/>
      <c r="E3" s="176" t="s">
        <v>1302</v>
      </c>
      <c r="F3" s="112" t="s">
        <v>1303</v>
      </c>
      <c r="G3" s="176"/>
      <c r="H3" s="176"/>
      <c r="I3" s="176"/>
      <c r="J3" s="176"/>
      <c r="K3" s="176"/>
      <c r="L3" s="176"/>
      <c r="M3" s="176"/>
      <c r="N3" s="176"/>
      <c r="O3" s="176"/>
      <c r="P3" s="176">
        <v>7.1</v>
      </c>
      <c r="Q3" s="176">
        <v>0.4</v>
      </c>
      <c r="R3" s="176"/>
      <c r="S3" s="176"/>
      <c r="T3" s="176"/>
      <c r="U3" s="176"/>
      <c r="V3" s="176"/>
      <c r="W3" s="176"/>
      <c r="X3" s="263"/>
      <c r="Y3" s="483"/>
      <c r="Z3" s="263"/>
      <c r="AA3" s="267">
        <f>SUM(G3:Z3)</f>
        <v>7.5</v>
      </c>
    </row>
    <row r="4" spans="2:27" x14ac:dyDescent="0.25">
      <c r="B4" s="30" t="s">
        <v>1249</v>
      </c>
      <c r="C4" s="57"/>
      <c r="D4" s="176"/>
      <c r="E4" s="176">
        <v>8996</v>
      </c>
      <c r="F4" s="112" t="s">
        <v>1304</v>
      </c>
      <c r="G4" s="176"/>
      <c r="H4" s="176"/>
      <c r="I4" s="176"/>
      <c r="J4" s="176"/>
      <c r="K4" s="176"/>
      <c r="L4" s="176"/>
      <c r="M4" s="176"/>
      <c r="N4" s="176"/>
      <c r="O4" s="176"/>
      <c r="P4" s="176"/>
      <c r="Q4" s="176"/>
      <c r="R4" s="176"/>
      <c r="S4" s="176"/>
      <c r="T4" s="176"/>
      <c r="U4" s="176"/>
      <c r="V4" s="176"/>
      <c r="W4" s="176"/>
      <c r="X4" s="263"/>
      <c r="Y4" s="483"/>
      <c r="Z4" s="263"/>
      <c r="AA4" s="267">
        <f t="shared" ref="AA4:AA36" si="0">SUM(G4:Z4)</f>
        <v>0</v>
      </c>
    </row>
    <row r="5" spans="2:27" x14ac:dyDescent="0.25">
      <c r="B5" s="30" t="s">
        <v>1249</v>
      </c>
      <c r="C5" s="36"/>
      <c r="D5" s="30"/>
      <c r="E5" s="55" t="s">
        <v>1165</v>
      </c>
      <c r="F5" s="55" t="s">
        <v>1169</v>
      </c>
      <c r="G5" s="171">
        <v>1.4</v>
      </c>
      <c r="H5" s="171"/>
      <c r="I5" s="171">
        <v>18.5</v>
      </c>
      <c r="J5" s="171">
        <v>2.6</v>
      </c>
      <c r="K5" s="171">
        <v>0</v>
      </c>
      <c r="L5" s="171">
        <v>0.1</v>
      </c>
      <c r="M5" s="171"/>
      <c r="N5" s="171"/>
      <c r="O5" s="171"/>
      <c r="P5" s="171"/>
      <c r="Q5" s="171"/>
      <c r="R5" s="114"/>
      <c r="S5" s="114"/>
      <c r="T5" s="177"/>
      <c r="U5" s="177"/>
      <c r="V5" s="114"/>
      <c r="W5" s="177"/>
      <c r="X5" s="264"/>
      <c r="Y5" s="481"/>
      <c r="Z5" s="264"/>
      <c r="AA5" s="267">
        <f t="shared" si="0"/>
        <v>22.6</v>
      </c>
    </row>
    <row r="6" spans="2:27" x14ac:dyDescent="0.25">
      <c r="B6" s="112" t="s">
        <v>1249</v>
      </c>
      <c r="C6" s="36"/>
      <c r="D6" s="112"/>
      <c r="E6" s="182" t="s">
        <v>1269</v>
      </c>
      <c r="F6" s="182" t="s">
        <v>1264</v>
      </c>
      <c r="G6" s="181"/>
      <c r="H6" s="181"/>
      <c r="I6" s="181"/>
      <c r="J6" s="181"/>
      <c r="K6" s="181">
        <v>0.3</v>
      </c>
      <c r="L6" s="181">
        <v>0.1</v>
      </c>
      <c r="M6" s="181">
        <v>0.3</v>
      </c>
      <c r="N6" s="181">
        <v>1.1000000000000001</v>
      </c>
      <c r="O6" s="181"/>
      <c r="P6" s="181"/>
      <c r="Q6" s="181"/>
      <c r="R6" s="177"/>
      <c r="S6" s="177"/>
      <c r="T6" s="177"/>
      <c r="U6" s="177"/>
      <c r="V6" s="177"/>
      <c r="W6" s="177"/>
      <c r="X6" s="264"/>
      <c r="Y6" s="481"/>
      <c r="Z6" s="264"/>
      <c r="AA6" s="267">
        <f t="shared" si="0"/>
        <v>1.8</v>
      </c>
    </row>
    <row r="7" spans="2:27" x14ac:dyDescent="0.25">
      <c r="B7" s="30" t="s">
        <v>1249</v>
      </c>
      <c r="C7" s="36"/>
      <c r="D7" s="30"/>
      <c r="E7" s="172">
        <v>3150</v>
      </c>
      <c r="F7" s="172" t="s">
        <v>1170</v>
      </c>
      <c r="G7" s="171">
        <v>3.2</v>
      </c>
      <c r="H7" s="171"/>
      <c r="I7" s="171"/>
      <c r="J7" s="171"/>
      <c r="K7" s="171"/>
      <c r="L7" s="171"/>
      <c r="M7" s="171"/>
      <c r="N7" s="171"/>
      <c r="O7" s="171"/>
      <c r="P7" s="171"/>
      <c r="Q7" s="171"/>
      <c r="R7" s="114"/>
      <c r="S7" s="114"/>
      <c r="T7" s="177"/>
      <c r="U7" s="177"/>
      <c r="V7" s="114"/>
      <c r="W7" s="177"/>
      <c r="X7" s="264"/>
      <c r="Y7" s="481"/>
      <c r="Z7" s="264"/>
      <c r="AA7" s="267">
        <f t="shared" si="0"/>
        <v>3.2</v>
      </c>
    </row>
    <row r="8" spans="2:27" x14ac:dyDescent="0.25">
      <c r="B8" s="30" t="s">
        <v>1249</v>
      </c>
      <c r="C8" s="36"/>
      <c r="D8" s="30"/>
      <c r="E8" s="55">
        <v>9701</v>
      </c>
      <c r="F8" s="55" t="s">
        <v>1176</v>
      </c>
      <c r="G8" s="171"/>
      <c r="H8" s="171">
        <v>2</v>
      </c>
      <c r="I8" s="171"/>
      <c r="J8" s="171">
        <v>0.1</v>
      </c>
      <c r="K8" s="171"/>
      <c r="L8" s="171"/>
      <c r="M8" s="171"/>
      <c r="N8" s="171"/>
      <c r="O8" s="171"/>
      <c r="P8" s="171"/>
      <c r="Q8" s="171"/>
      <c r="R8" s="114"/>
      <c r="S8" s="114"/>
      <c r="T8" s="177"/>
      <c r="U8" s="177"/>
      <c r="V8" s="114"/>
      <c r="W8" s="177"/>
      <c r="X8" s="264"/>
      <c r="Y8" s="481"/>
      <c r="Z8" s="264"/>
      <c r="AA8" s="267">
        <f t="shared" si="0"/>
        <v>2.1</v>
      </c>
    </row>
    <row r="9" spans="2:27" x14ac:dyDescent="0.25">
      <c r="B9" s="30" t="s">
        <v>1249</v>
      </c>
      <c r="C9" s="36"/>
      <c r="D9" s="112"/>
      <c r="E9" s="182">
        <v>9702</v>
      </c>
      <c r="F9" s="182" t="s">
        <v>1258</v>
      </c>
      <c r="G9" s="181"/>
      <c r="H9" s="181"/>
      <c r="I9" s="181">
        <v>6.5</v>
      </c>
      <c r="J9" s="181"/>
      <c r="K9" s="181"/>
      <c r="L9" s="181"/>
      <c r="M9" s="181"/>
      <c r="N9" s="181"/>
      <c r="O9" s="181"/>
      <c r="P9" s="181"/>
      <c r="Q9" s="181"/>
      <c r="R9" s="177"/>
      <c r="S9" s="177"/>
      <c r="T9" s="177"/>
      <c r="U9" s="177"/>
      <c r="V9" s="177"/>
      <c r="W9" s="177"/>
      <c r="X9" s="264"/>
      <c r="Y9" s="481"/>
      <c r="Z9" s="264"/>
      <c r="AA9" s="267">
        <f t="shared" si="0"/>
        <v>6.5</v>
      </c>
    </row>
    <row r="10" spans="2:27" x14ac:dyDescent="0.25">
      <c r="B10" s="30" t="s">
        <v>1249</v>
      </c>
      <c r="C10" s="36"/>
      <c r="D10" s="30"/>
      <c r="E10" s="172">
        <v>9709</v>
      </c>
      <c r="F10" s="172" t="s">
        <v>1171</v>
      </c>
      <c r="G10" s="171"/>
      <c r="H10" s="171"/>
      <c r="I10" s="171"/>
      <c r="J10" s="171"/>
      <c r="K10" s="171"/>
      <c r="L10" s="171"/>
      <c r="M10" s="171"/>
      <c r="N10" s="171"/>
      <c r="O10" s="171"/>
      <c r="P10" s="171"/>
      <c r="Q10" s="171"/>
      <c r="R10" s="114"/>
      <c r="S10" s="114"/>
      <c r="T10" s="177"/>
      <c r="U10" s="177"/>
      <c r="V10" s="114"/>
      <c r="W10" s="177"/>
      <c r="X10" s="264"/>
      <c r="Y10" s="481"/>
      <c r="Z10" s="264"/>
      <c r="AA10" s="267">
        <f t="shared" si="0"/>
        <v>0</v>
      </c>
    </row>
    <row r="11" spans="2:27" x14ac:dyDescent="0.25">
      <c r="B11" s="30" t="s">
        <v>1249</v>
      </c>
      <c r="C11" s="36"/>
      <c r="D11" s="112"/>
      <c r="E11" s="180" t="s">
        <v>1237</v>
      </c>
      <c r="F11" s="180" t="s">
        <v>1238</v>
      </c>
      <c r="G11" s="181"/>
      <c r="H11" s="181">
        <v>4.5</v>
      </c>
      <c r="I11" s="181"/>
      <c r="J11" s="181"/>
      <c r="K11" s="181"/>
      <c r="L11" s="181"/>
      <c r="M11" s="181"/>
      <c r="N11" s="181"/>
      <c r="O11" s="181"/>
      <c r="P11" s="181"/>
      <c r="Q11" s="181"/>
      <c r="R11" s="177"/>
      <c r="S11" s="177"/>
      <c r="T11" s="177"/>
      <c r="U11" s="177"/>
      <c r="V11" s="177"/>
      <c r="W11" s="177"/>
      <c r="X11" s="264"/>
      <c r="Y11" s="481"/>
      <c r="Z11" s="264"/>
      <c r="AA11" s="267">
        <f t="shared" si="0"/>
        <v>4.5</v>
      </c>
    </row>
    <row r="12" spans="2:27" x14ac:dyDescent="0.25">
      <c r="B12" s="30" t="s">
        <v>1249</v>
      </c>
      <c r="C12" s="36"/>
      <c r="D12" s="30"/>
      <c r="E12" s="55" t="s">
        <v>729</v>
      </c>
      <c r="F12" s="55" t="s">
        <v>730</v>
      </c>
      <c r="G12" s="171">
        <v>0.1</v>
      </c>
      <c r="H12" s="171">
        <v>0.4</v>
      </c>
      <c r="I12" s="171">
        <v>0.1</v>
      </c>
      <c r="J12" s="171">
        <v>1.9</v>
      </c>
      <c r="K12" s="171">
        <v>1.3</v>
      </c>
      <c r="L12" s="171">
        <v>1.7</v>
      </c>
      <c r="M12" s="171">
        <v>0.3</v>
      </c>
      <c r="N12" s="171">
        <v>1.1000000000000001</v>
      </c>
      <c r="O12" s="171">
        <v>0.9</v>
      </c>
      <c r="P12" s="171">
        <v>0</v>
      </c>
      <c r="Q12" s="171">
        <v>0.8</v>
      </c>
      <c r="R12" s="114">
        <v>0.3</v>
      </c>
      <c r="S12" s="114">
        <v>0.9</v>
      </c>
      <c r="T12" s="177">
        <v>0.1</v>
      </c>
      <c r="U12" s="177">
        <v>0.113</v>
      </c>
      <c r="V12" s="114">
        <v>0.109</v>
      </c>
      <c r="W12" s="177">
        <v>0.108</v>
      </c>
      <c r="X12" s="264">
        <v>0.1</v>
      </c>
      <c r="Y12" s="481">
        <v>0.154</v>
      </c>
      <c r="Z12" s="264"/>
      <c r="AA12" s="267">
        <f t="shared" si="0"/>
        <v>10.484000000000002</v>
      </c>
    </row>
    <row r="13" spans="2:27" x14ac:dyDescent="0.25">
      <c r="B13" s="112" t="s">
        <v>1249</v>
      </c>
      <c r="C13" s="36"/>
      <c r="D13" s="112"/>
      <c r="E13" s="182" t="s">
        <v>198</v>
      </c>
      <c r="F13" s="182" t="s">
        <v>1270</v>
      </c>
      <c r="G13" s="181"/>
      <c r="H13" s="181"/>
      <c r="I13" s="181"/>
      <c r="J13" s="181"/>
      <c r="K13" s="181"/>
      <c r="L13" s="181">
        <v>0.6</v>
      </c>
      <c r="M13" s="181">
        <v>1.8</v>
      </c>
      <c r="N13" s="181">
        <v>0.8</v>
      </c>
      <c r="O13" s="181">
        <v>0.2</v>
      </c>
      <c r="P13" s="181">
        <v>0</v>
      </c>
      <c r="Q13" s="181">
        <v>0.2</v>
      </c>
      <c r="R13" s="177">
        <v>0.6</v>
      </c>
      <c r="S13" s="177"/>
      <c r="T13" s="177">
        <v>0.4</v>
      </c>
      <c r="U13" s="177">
        <v>0.224</v>
      </c>
      <c r="V13" s="177">
        <v>0.219</v>
      </c>
      <c r="W13" s="177">
        <v>9.0999999999999998E-2</v>
      </c>
      <c r="X13" s="264">
        <v>3.0000000000000001E-3</v>
      </c>
      <c r="Y13" s="481">
        <v>0.11</v>
      </c>
      <c r="Z13" s="264"/>
      <c r="AA13" s="267">
        <f t="shared" si="0"/>
        <v>5.2470000000000017</v>
      </c>
    </row>
    <row r="14" spans="2:27" x14ac:dyDescent="0.25">
      <c r="B14" s="112" t="s">
        <v>1249</v>
      </c>
      <c r="C14" s="36"/>
      <c r="D14" s="112"/>
      <c r="E14" s="182" t="s">
        <v>201</v>
      </c>
      <c r="F14" s="182" t="s">
        <v>202</v>
      </c>
      <c r="G14" s="181"/>
      <c r="H14" s="181"/>
      <c r="I14" s="181">
        <v>1.6</v>
      </c>
      <c r="J14" s="181"/>
      <c r="K14" s="181"/>
      <c r="L14" s="181"/>
      <c r="M14" s="181"/>
      <c r="N14" s="181"/>
      <c r="O14" s="181"/>
      <c r="P14" s="181"/>
      <c r="Q14" s="181"/>
      <c r="R14" s="177"/>
      <c r="S14" s="177"/>
      <c r="T14" s="177" t="s">
        <v>1334</v>
      </c>
      <c r="U14" s="177"/>
      <c r="V14" s="177"/>
      <c r="W14" s="177"/>
      <c r="X14" s="264"/>
      <c r="Y14" s="264"/>
      <c r="Z14" s="264"/>
      <c r="AA14" s="267">
        <f t="shared" si="0"/>
        <v>1.6</v>
      </c>
    </row>
    <row r="15" spans="2:27" x14ac:dyDescent="0.25">
      <c r="B15" s="112" t="s">
        <v>1249</v>
      </c>
      <c r="C15" s="36"/>
      <c r="D15" s="112"/>
      <c r="E15" s="182" t="s">
        <v>552</v>
      </c>
      <c r="F15" s="182" t="s">
        <v>1257</v>
      </c>
      <c r="G15" s="181"/>
      <c r="H15" s="181"/>
      <c r="I15" s="181">
        <v>15.4</v>
      </c>
      <c r="J15" s="181">
        <v>3.2</v>
      </c>
      <c r="K15" s="181">
        <v>0.2</v>
      </c>
      <c r="L15" s="181"/>
      <c r="M15" s="181"/>
      <c r="N15" s="181"/>
      <c r="O15" s="181"/>
      <c r="P15" s="181"/>
      <c r="Q15" s="181"/>
      <c r="R15" s="177"/>
      <c r="S15" s="177"/>
      <c r="T15" s="177"/>
      <c r="U15" s="177"/>
      <c r="V15" s="177"/>
      <c r="W15" s="177"/>
      <c r="X15" s="264"/>
      <c r="Y15" s="264"/>
      <c r="Z15" s="264"/>
      <c r="AA15" s="267">
        <f t="shared" si="0"/>
        <v>18.8</v>
      </c>
    </row>
    <row r="16" spans="2:27" x14ac:dyDescent="0.25">
      <c r="B16" s="30" t="s">
        <v>1249</v>
      </c>
      <c r="C16" s="36"/>
      <c r="D16" s="30"/>
      <c r="E16" s="172" t="s">
        <v>204</v>
      </c>
      <c r="F16" s="172" t="s">
        <v>1174</v>
      </c>
      <c r="G16" s="171"/>
      <c r="H16" s="171"/>
      <c r="I16" s="171">
        <v>5.2</v>
      </c>
      <c r="J16" s="171">
        <v>2</v>
      </c>
      <c r="K16" s="171"/>
      <c r="L16" s="171"/>
      <c r="M16" s="171">
        <v>0.1</v>
      </c>
      <c r="N16" s="171">
        <v>-1.7</v>
      </c>
      <c r="O16" s="171">
        <v>0</v>
      </c>
      <c r="P16" s="171">
        <v>0</v>
      </c>
      <c r="Q16" s="171"/>
      <c r="R16" s="173"/>
      <c r="S16" s="173"/>
      <c r="T16" s="178"/>
      <c r="U16" s="178"/>
      <c r="V16" s="173"/>
      <c r="W16" s="178"/>
      <c r="X16" s="265"/>
      <c r="Y16" s="265"/>
      <c r="Z16" s="265"/>
      <c r="AA16" s="267">
        <f t="shared" si="0"/>
        <v>5.6</v>
      </c>
    </row>
    <row r="17" spans="2:27" x14ac:dyDescent="0.25">
      <c r="B17" s="30" t="s">
        <v>1249</v>
      </c>
      <c r="C17" s="36"/>
      <c r="D17" s="30"/>
      <c r="E17" s="172"/>
      <c r="F17" s="172"/>
      <c r="G17" s="171"/>
      <c r="H17" s="171"/>
      <c r="I17" s="171"/>
      <c r="J17" s="171"/>
      <c r="K17" s="171"/>
      <c r="L17" s="171"/>
      <c r="M17" s="171"/>
      <c r="N17" s="171"/>
      <c r="O17" s="171"/>
      <c r="P17" s="171"/>
      <c r="Q17" s="171"/>
      <c r="R17" s="173"/>
      <c r="S17" s="173"/>
      <c r="T17" s="178"/>
      <c r="U17" s="178"/>
      <c r="V17" s="173"/>
      <c r="W17" s="178"/>
      <c r="X17" s="265"/>
      <c r="Y17" s="265"/>
      <c r="Z17" s="265"/>
      <c r="AA17" s="267">
        <f t="shared" si="0"/>
        <v>0</v>
      </c>
    </row>
    <row r="18" spans="2:27" x14ac:dyDescent="0.25">
      <c r="B18" s="30" t="s">
        <v>1249</v>
      </c>
      <c r="C18" s="36"/>
      <c r="D18" s="30"/>
      <c r="E18" s="172"/>
      <c r="F18" s="172"/>
      <c r="G18" s="171"/>
      <c r="H18" s="171"/>
      <c r="I18" s="171"/>
      <c r="J18" s="171"/>
      <c r="K18" s="171"/>
      <c r="L18" s="171"/>
      <c r="M18" s="171"/>
      <c r="N18" s="171"/>
      <c r="O18" s="171"/>
      <c r="P18" s="171"/>
      <c r="Q18" s="171"/>
      <c r="R18" s="173"/>
      <c r="S18" s="173"/>
      <c r="T18" s="178"/>
      <c r="U18" s="178"/>
      <c r="V18" s="173"/>
      <c r="W18" s="178"/>
      <c r="X18" s="265"/>
      <c r="Y18" s="265"/>
      <c r="Z18" s="265"/>
      <c r="AA18" s="267">
        <f t="shared" si="0"/>
        <v>0</v>
      </c>
    </row>
    <row r="19" spans="2:27" x14ac:dyDescent="0.25">
      <c r="B19" s="30" t="s">
        <v>1249</v>
      </c>
      <c r="C19" s="36"/>
      <c r="D19" s="30"/>
      <c r="E19" s="172"/>
      <c r="F19" s="172"/>
      <c r="G19" s="171"/>
      <c r="H19" s="171"/>
      <c r="I19" s="171"/>
      <c r="J19" s="171"/>
      <c r="K19" s="171"/>
      <c r="L19" s="171"/>
      <c r="M19" s="171"/>
      <c r="N19" s="171"/>
      <c r="O19" s="171"/>
      <c r="P19" s="171"/>
      <c r="Q19" s="171"/>
      <c r="R19" s="173"/>
      <c r="S19" s="173"/>
      <c r="T19" s="178"/>
      <c r="U19" s="178"/>
      <c r="V19" s="173"/>
      <c r="W19" s="178"/>
      <c r="X19" s="265"/>
      <c r="Y19" s="265"/>
      <c r="Z19" s="265"/>
      <c r="AA19" s="267">
        <f t="shared" si="0"/>
        <v>0</v>
      </c>
    </row>
    <row r="20" spans="2:27" x14ac:dyDescent="0.25">
      <c r="B20" s="30" t="s">
        <v>1249</v>
      </c>
      <c r="C20" s="36"/>
      <c r="D20" s="30"/>
      <c r="E20" s="172"/>
      <c r="F20" s="172"/>
      <c r="G20" s="171"/>
      <c r="H20" s="171"/>
      <c r="I20" s="171"/>
      <c r="J20" s="171"/>
      <c r="K20" s="171"/>
      <c r="L20" s="171"/>
      <c r="M20" s="171"/>
      <c r="N20" s="171"/>
      <c r="O20" s="171"/>
      <c r="P20" s="171"/>
      <c r="Q20" s="171"/>
      <c r="R20" s="173"/>
      <c r="S20" s="173"/>
      <c r="T20" s="178"/>
      <c r="U20" s="178"/>
      <c r="V20" s="173"/>
      <c r="W20" s="178"/>
      <c r="X20" s="265"/>
      <c r="Y20" s="265"/>
      <c r="Z20" s="265"/>
      <c r="AA20" s="267">
        <f t="shared" si="0"/>
        <v>0</v>
      </c>
    </row>
    <row r="21" spans="2:27" x14ac:dyDescent="0.25">
      <c r="B21" s="30" t="s">
        <v>1249</v>
      </c>
      <c r="C21" s="36"/>
      <c r="D21" s="30"/>
      <c r="E21" s="172"/>
      <c r="F21" s="172"/>
      <c r="G21" s="171"/>
      <c r="H21" s="171"/>
      <c r="I21" s="171"/>
      <c r="J21" s="171"/>
      <c r="K21" s="171"/>
      <c r="L21" s="171"/>
      <c r="M21" s="171"/>
      <c r="N21" s="171"/>
      <c r="O21" s="171"/>
      <c r="P21" s="171"/>
      <c r="Q21" s="171"/>
      <c r="R21" s="173"/>
      <c r="S21" s="173"/>
      <c r="T21" s="178"/>
      <c r="U21" s="178"/>
      <c r="V21" s="173"/>
      <c r="W21" s="178"/>
      <c r="X21" s="265"/>
      <c r="Y21" s="265"/>
      <c r="Z21" s="265"/>
      <c r="AA21" s="267">
        <f t="shared" si="0"/>
        <v>0</v>
      </c>
    </row>
    <row r="22" spans="2:27" x14ac:dyDescent="0.25">
      <c r="B22" s="30" t="s">
        <v>1249</v>
      </c>
      <c r="C22" s="36"/>
      <c r="D22" s="30"/>
      <c r="E22" s="55"/>
      <c r="F22" s="55"/>
      <c r="G22" s="171"/>
      <c r="H22" s="171"/>
      <c r="I22" s="171"/>
      <c r="J22" s="171"/>
      <c r="K22" s="171"/>
      <c r="L22" s="171"/>
      <c r="M22" s="171"/>
      <c r="N22" s="171"/>
      <c r="O22" s="171"/>
      <c r="P22" s="171"/>
      <c r="Q22" s="171"/>
      <c r="R22" s="114"/>
      <c r="S22" s="114"/>
      <c r="T22" s="177"/>
      <c r="U22" s="177"/>
      <c r="V22" s="114"/>
      <c r="W22" s="177"/>
      <c r="X22" s="264"/>
      <c r="Y22" s="264"/>
      <c r="Z22" s="264"/>
      <c r="AA22" s="267">
        <f t="shared" si="0"/>
        <v>0</v>
      </c>
    </row>
    <row r="23" spans="2:27" x14ac:dyDescent="0.25">
      <c r="B23" s="30" t="s">
        <v>1249</v>
      </c>
      <c r="C23" s="174"/>
      <c r="D23" s="175"/>
      <c r="E23" s="172"/>
      <c r="F23" s="172"/>
      <c r="G23" s="171"/>
      <c r="H23" s="171"/>
      <c r="I23" s="171"/>
      <c r="J23" s="171"/>
      <c r="K23" s="171"/>
      <c r="L23" s="171"/>
      <c r="M23" s="171"/>
      <c r="N23" s="171"/>
      <c r="O23" s="171"/>
      <c r="P23" s="171"/>
      <c r="Q23" s="171"/>
      <c r="R23" s="173"/>
      <c r="S23" s="173"/>
      <c r="T23" s="178"/>
      <c r="U23" s="178"/>
      <c r="V23" s="173"/>
      <c r="W23" s="178"/>
      <c r="X23" s="265"/>
      <c r="Y23" s="265"/>
      <c r="Z23" s="265"/>
      <c r="AA23" s="267">
        <f t="shared" si="0"/>
        <v>0</v>
      </c>
    </row>
    <row r="24" spans="2:27" x14ac:dyDescent="0.25">
      <c r="B24" s="30" t="s">
        <v>1249</v>
      </c>
      <c r="C24" s="36"/>
      <c r="D24" s="30"/>
      <c r="E24" s="55"/>
      <c r="F24" s="55"/>
      <c r="G24" s="171"/>
      <c r="H24" s="171"/>
      <c r="I24" s="171"/>
      <c r="J24" s="171"/>
      <c r="K24" s="171"/>
      <c r="L24" s="171"/>
      <c r="M24" s="171"/>
      <c r="N24" s="171"/>
      <c r="O24" s="171"/>
      <c r="P24" s="171"/>
      <c r="Q24" s="171"/>
      <c r="R24" s="114"/>
      <c r="S24" s="114"/>
      <c r="T24" s="177"/>
      <c r="U24" s="177"/>
      <c r="V24" s="114"/>
      <c r="W24" s="177"/>
      <c r="X24" s="264"/>
      <c r="Y24" s="264"/>
      <c r="Z24" s="264"/>
      <c r="AA24" s="267">
        <f t="shared" si="0"/>
        <v>0</v>
      </c>
    </row>
    <row r="25" spans="2:27" x14ac:dyDescent="0.25">
      <c r="B25" s="30" t="s">
        <v>1249</v>
      </c>
      <c r="C25" s="174"/>
      <c r="D25" s="175"/>
      <c r="E25" s="172"/>
      <c r="F25" s="172"/>
      <c r="G25" s="171"/>
      <c r="H25" s="171"/>
      <c r="I25" s="171"/>
      <c r="J25" s="171"/>
      <c r="K25" s="171"/>
      <c r="L25" s="171"/>
      <c r="M25" s="171"/>
      <c r="N25" s="171"/>
      <c r="O25" s="171"/>
      <c r="P25" s="171"/>
      <c r="Q25" s="171"/>
      <c r="R25" s="173"/>
      <c r="S25" s="173"/>
      <c r="T25" s="178"/>
      <c r="U25" s="178"/>
      <c r="V25" s="173"/>
      <c r="W25" s="178"/>
      <c r="X25" s="265"/>
      <c r="Y25" s="265"/>
      <c r="Z25" s="265"/>
      <c r="AA25" s="267">
        <f t="shared" si="0"/>
        <v>0</v>
      </c>
    </row>
    <row r="26" spans="2:27" x14ac:dyDescent="0.25">
      <c r="B26" s="30" t="s">
        <v>1249</v>
      </c>
      <c r="C26" s="36"/>
      <c r="D26" s="30"/>
      <c r="E26" s="172"/>
      <c r="F26" s="172"/>
      <c r="G26" s="171"/>
      <c r="H26" s="171"/>
      <c r="I26" s="171"/>
      <c r="J26" s="171"/>
      <c r="K26" s="171"/>
      <c r="L26" s="171"/>
      <c r="M26" s="171"/>
      <c r="N26" s="171"/>
      <c r="O26" s="171"/>
      <c r="P26" s="171"/>
      <c r="Q26" s="171"/>
      <c r="R26" s="114"/>
      <c r="S26" s="114"/>
      <c r="T26" s="177"/>
      <c r="U26" s="177"/>
      <c r="V26" s="114"/>
      <c r="W26" s="177"/>
      <c r="X26" s="264"/>
      <c r="Y26" s="264"/>
      <c r="Z26" s="264"/>
      <c r="AA26" s="267">
        <f t="shared" si="0"/>
        <v>0</v>
      </c>
    </row>
    <row r="27" spans="2:27" x14ac:dyDescent="0.25">
      <c r="B27" s="30" t="s">
        <v>1249</v>
      </c>
      <c r="C27" s="36"/>
      <c r="D27" s="30"/>
      <c r="E27" s="55"/>
      <c r="F27" s="55"/>
      <c r="G27" s="171"/>
      <c r="H27" s="171"/>
      <c r="I27" s="171"/>
      <c r="J27" s="171"/>
      <c r="K27" s="171"/>
      <c r="L27" s="171"/>
      <c r="M27" s="171"/>
      <c r="N27" s="171"/>
      <c r="O27" s="171"/>
      <c r="P27" s="171"/>
      <c r="Q27" s="171"/>
      <c r="R27" s="114"/>
      <c r="S27" s="114"/>
      <c r="T27" s="177"/>
      <c r="U27" s="177"/>
      <c r="V27" s="114"/>
      <c r="W27" s="177"/>
      <c r="X27" s="264"/>
      <c r="Y27" s="264"/>
      <c r="Z27" s="264"/>
      <c r="AA27" s="267">
        <f t="shared" si="0"/>
        <v>0</v>
      </c>
    </row>
    <row r="28" spans="2:27" x14ac:dyDescent="0.25">
      <c r="B28" s="30" t="s">
        <v>1249</v>
      </c>
      <c r="C28" s="36"/>
      <c r="D28" s="30"/>
      <c r="E28" s="55"/>
      <c r="F28" s="55"/>
      <c r="G28" s="171"/>
      <c r="H28" s="171"/>
      <c r="I28" s="171"/>
      <c r="J28" s="171"/>
      <c r="K28" s="171"/>
      <c r="L28" s="171"/>
      <c r="M28" s="171"/>
      <c r="N28" s="171"/>
      <c r="O28" s="171"/>
      <c r="P28" s="171"/>
      <c r="Q28" s="171"/>
      <c r="R28" s="173"/>
      <c r="S28" s="173"/>
      <c r="T28" s="178"/>
      <c r="U28" s="178"/>
      <c r="V28" s="173"/>
      <c r="W28" s="178"/>
      <c r="X28" s="265"/>
      <c r="Y28" s="265"/>
      <c r="Z28" s="265"/>
      <c r="AA28" s="267">
        <f t="shared" si="0"/>
        <v>0</v>
      </c>
    </row>
    <row r="29" spans="2:27" x14ac:dyDescent="0.25">
      <c r="B29" s="30" t="s">
        <v>1249</v>
      </c>
      <c r="C29" s="30"/>
      <c r="D29" s="30"/>
      <c r="E29" s="55"/>
      <c r="F29" s="55"/>
      <c r="G29" s="171"/>
      <c r="H29" s="171"/>
      <c r="I29" s="171"/>
      <c r="J29" s="171"/>
      <c r="K29" s="171"/>
      <c r="L29" s="171"/>
      <c r="M29" s="171"/>
      <c r="N29" s="171"/>
      <c r="O29" s="171"/>
      <c r="P29" s="171"/>
      <c r="Q29" s="171"/>
      <c r="R29" s="173"/>
      <c r="S29" s="173"/>
      <c r="T29" s="178"/>
      <c r="U29" s="178"/>
      <c r="V29" s="173"/>
      <c r="W29" s="178"/>
      <c r="X29" s="265"/>
      <c r="Y29" s="265"/>
      <c r="Z29" s="265"/>
      <c r="AA29" s="267">
        <f t="shared" si="0"/>
        <v>0</v>
      </c>
    </row>
    <row r="30" spans="2:27" x14ac:dyDescent="0.25">
      <c r="B30" s="30" t="s">
        <v>1249</v>
      </c>
      <c r="C30" s="30"/>
      <c r="D30" s="30"/>
      <c r="E30" s="55"/>
      <c r="F30" s="55"/>
      <c r="G30" s="171"/>
      <c r="H30" s="171"/>
      <c r="I30" s="171"/>
      <c r="J30" s="171"/>
      <c r="K30" s="171"/>
      <c r="L30" s="171"/>
      <c r="M30" s="171"/>
      <c r="N30" s="171"/>
      <c r="O30" s="171"/>
      <c r="P30" s="171"/>
      <c r="Q30" s="171"/>
      <c r="R30" s="114"/>
      <c r="S30" s="114"/>
      <c r="T30" s="177"/>
      <c r="U30" s="177"/>
      <c r="V30" s="114"/>
      <c r="W30" s="177"/>
      <c r="X30" s="264"/>
      <c r="Y30" s="264"/>
      <c r="Z30" s="264"/>
      <c r="AA30" s="267">
        <f t="shared" si="0"/>
        <v>0</v>
      </c>
    </row>
    <row r="31" spans="2:27" x14ac:dyDescent="0.25">
      <c r="B31" s="30" t="s">
        <v>1249</v>
      </c>
      <c r="C31" s="30"/>
      <c r="D31" s="30"/>
      <c r="E31" s="55"/>
      <c r="F31" s="55"/>
      <c r="G31" s="171"/>
      <c r="H31" s="171"/>
      <c r="I31" s="171"/>
      <c r="J31" s="171"/>
      <c r="K31" s="171"/>
      <c r="L31" s="171"/>
      <c r="M31" s="171"/>
      <c r="N31" s="171"/>
      <c r="O31" s="171"/>
      <c r="P31" s="171"/>
      <c r="Q31" s="171"/>
      <c r="R31" s="114"/>
      <c r="S31" s="114"/>
      <c r="T31" s="177"/>
      <c r="U31" s="177"/>
      <c r="V31" s="114"/>
      <c r="W31" s="177"/>
      <c r="X31" s="264"/>
      <c r="Y31" s="264"/>
      <c r="Z31" s="264"/>
      <c r="AA31" s="267">
        <f t="shared" si="0"/>
        <v>0</v>
      </c>
    </row>
    <row r="32" spans="2:27" x14ac:dyDescent="0.25">
      <c r="B32" s="30" t="s">
        <v>1249</v>
      </c>
      <c r="C32" s="175"/>
      <c r="D32" s="175"/>
      <c r="E32" s="172"/>
      <c r="F32" s="172"/>
      <c r="G32" s="171"/>
      <c r="H32" s="171"/>
      <c r="I32" s="171"/>
      <c r="J32" s="171"/>
      <c r="K32" s="171"/>
      <c r="L32" s="171"/>
      <c r="M32" s="171"/>
      <c r="N32" s="171"/>
      <c r="O32" s="171"/>
      <c r="P32" s="171"/>
      <c r="Q32" s="171"/>
      <c r="R32" s="173"/>
      <c r="S32" s="173"/>
      <c r="T32" s="178"/>
      <c r="U32" s="178"/>
      <c r="V32" s="173"/>
      <c r="W32" s="178"/>
      <c r="X32" s="265"/>
      <c r="Y32" s="265"/>
      <c r="Z32" s="265"/>
      <c r="AA32" s="267">
        <f t="shared" si="0"/>
        <v>0</v>
      </c>
    </row>
    <row r="33" spans="2:27" x14ac:dyDescent="0.25">
      <c r="B33" s="26"/>
      <c r="C33" s="30"/>
      <c r="D33" s="30"/>
      <c r="E33" s="30"/>
      <c r="F33" s="30"/>
      <c r="G33" s="113"/>
      <c r="H33" s="113"/>
      <c r="I33" s="113"/>
      <c r="J33" s="113"/>
      <c r="K33" s="113"/>
      <c r="L33" s="113"/>
      <c r="M33" s="113"/>
      <c r="N33" s="113"/>
      <c r="O33" s="113"/>
      <c r="P33" s="113"/>
      <c r="Q33" s="113"/>
      <c r="R33" s="114"/>
      <c r="S33" s="114"/>
      <c r="T33" s="177"/>
      <c r="U33" s="177"/>
      <c r="V33" s="114"/>
      <c r="W33" s="177"/>
      <c r="X33" s="264"/>
      <c r="Y33" s="264"/>
      <c r="Z33" s="264"/>
      <c r="AA33" s="267">
        <f t="shared" si="0"/>
        <v>0</v>
      </c>
    </row>
    <row r="34" spans="2:27" x14ac:dyDescent="0.25">
      <c r="B34" s="26"/>
      <c r="C34" s="50" t="s">
        <v>1078</v>
      </c>
      <c r="D34" s="51"/>
      <c r="E34" s="119"/>
      <c r="F34" s="119"/>
      <c r="G34" s="113"/>
      <c r="H34" s="113"/>
      <c r="I34" s="113"/>
      <c r="J34" s="113"/>
      <c r="K34" s="113"/>
      <c r="L34" s="113"/>
      <c r="M34" s="113"/>
      <c r="N34" s="113"/>
      <c r="O34" s="113"/>
      <c r="P34" s="113"/>
      <c r="Q34" s="113"/>
      <c r="R34" s="113"/>
      <c r="S34" s="113"/>
      <c r="T34" s="179"/>
      <c r="U34" s="179"/>
      <c r="V34" s="113"/>
      <c r="W34" s="179"/>
      <c r="X34" s="266"/>
      <c r="Y34" s="266"/>
      <c r="Z34" s="266"/>
      <c r="AA34" s="267">
        <f t="shared" si="0"/>
        <v>0</v>
      </c>
    </row>
    <row r="35" spans="2:27" x14ac:dyDescent="0.25">
      <c r="B35" s="26"/>
      <c r="C35" s="26" t="s">
        <v>161</v>
      </c>
      <c r="D35" s="26"/>
      <c r="E35" s="120"/>
      <c r="F35" s="26"/>
      <c r="G35" s="40">
        <f>SUM(G3:G34)</f>
        <v>4.6999999999999993</v>
      </c>
      <c r="H35" s="40">
        <f t="shared" ref="H35:Z35" si="1">SUM(H3:H34)</f>
        <v>6.9</v>
      </c>
      <c r="I35" s="40">
        <f t="shared" si="1"/>
        <v>47.300000000000004</v>
      </c>
      <c r="J35" s="40">
        <f t="shared" si="1"/>
        <v>9.8000000000000007</v>
      </c>
      <c r="K35" s="40">
        <f t="shared" si="1"/>
        <v>1.8</v>
      </c>
      <c r="L35" s="40">
        <f t="shared" si="1"/>
        <v>2.5</v>
      </c>
      <c r="M35" s="40">
        <f t="shared" si="1"/>
        <v>2.5</v>
      </c>
      <c r="N35" s="40">
        <f t="shared" si="1"/>
        <v>1.3</v>
      </c>
      <c r="O35" s="40">
        <f t="shared" si="1"/>
        <v>1.1000000000000001</v>
      </c>
      <c r="P35" s="40">
        <f t="shared" si="1"/>
        <v>7.1</v>
      </c>
      <c r="Q35" s="40">
        <f t="shared" si="1"/>
        <v>1.4000000000000001</v>
      </c>
      <c r="R35" s="40">
        <f t="shared" si="1"/>
        <v>0.89999999999999991</v>
      </c>
      <c r="S35" s="40">
        <f t="shared" si="1"/>
        <v>0.9</v>
      </c>
      <c r="T35" s="40">
        <f>SUM(T3:T34)</f>
        <v>0.5</v>
      </c>
      <c r="U35" s="40">
        <f>SUM(U3:U34)</f>
        <v>0.33700000000000002</v>
      </c>
      <c r="V35" s="40">
        <f>SUM(V3:V34)</f>
        <v>0.32800000000000001</v>
      </c>
      <c r="W35" s="40">
        <f t="shared" si="1"/>
        <v>0.19900000000000001</v>
      </c>
      <c r="X35" s="40">
        <f t="shared" si="1"/>
        <v>0.10300000000000001</v>
      </c>
      <c r="Y35" s="40">
        <f t="shared" si="1"/>
        <v>0.26400000000000001</v>
      </c>
      <c r="Z35" s="40">
        <f t="shared" si="1"/>
        <v>0</v>
      </c>
      <c r="AA35" s="267">
        <f t="shared" si="0"/>
        <v>89.930999999999997</v>
      </c>
    </row>
    <row r="36" spans="2:27" x14ac:dyDescent="0.25">
      <c r="B36" s="26"/>
      <c r="C36" s="26"/>
      <c r="D36" s="26"/>
      <c r="E36" s="120"/>
      <c r="F36" s="26"/>
      <c r="G36" s="26">
        <v>4.8</v>
      </c>
      <c r="H36" s="26">
        <v>6.8</v>
      </c>
      <c r="I36" s="26">
        <v>47.2</v>
      </c>
      <c r="J36" s="26">
        <v>9.8000000000000007</v>
      </c>
      <c r="K36" s="26">
        <v>1.8</v>
      </c>
      <c r="L36" s="26">
        <v>2.5</v>
      </c>
      <c r="M36" s="26">
        <v>2.5</v>
      </c>
      <c r="N36" s="26">
        <v>1.3</v>
      </c>
      <c r="O36" s="26">
        <v>1.1000000000000001</v>
      </c>
      <c r="P36" s="26">
        <v>7.1</v>
      </c>
      <c r="Q36" s="26">
        <v>1.3</v>
      </c>
      <c r="R36" s="26">
        <v>0.9</v>
      </c>
      <c r="S36" s="26">
        <v>0.9</v>
      </c>
      <c r="T36" s="26">
        <v>0.6</v>
      </c>
      <c r="U36" s="26">
        <v>0.33700000000000002</v>
      </c>
      <c r="V36" s="26"/>
      <c r="W36" s="26">
        <v>0.19900000000000001</v>
      </c>
      <c r="X36" s="26">
        <v>0.10299999999999999</v>
      </c>
      <c r="Y36" s="26"/>
      <c r="Z36" s="26"/>
      <c r="AA36" s="267">
        <f t="shared" si="0"/>
        <v>89.23899999999999</v>
      </c>
    </row>
    <row r="37" spans="2:27" x14ac:dyDescent="0.25">
      <c r="AA37" s="276"/>
    </row>
    <row r="38" spans="2:27" x14ac:dyDescent="0.25">
      <c r="G38" s="243"/>
      <c r="H38" s="243"/>
      <c r="I38" s="243"/>
      <c r="J38" s="243"/>
      <c r="K38" s="243"/>
      <c r="L38" s="243"/>
      <c r="M38" s="243"/>
      <c r="N38" s="243"/>
      <c r="O38" s="243"/>
      <c r="P38" s="243"/>
      <c r="Q38" s="243"/>
      <c r="R38" s="243"/>
      <c r="S38" s="243"/>
      <c r="T38" s="243"/>
      <c r="U38" s="243"/>
    </row>
    <row r="39" spans="2:27" x14ac:dyDescent="0.25">
      <c r="G39" s="7"/>
      <c r="H39" s="7"/>
      <c r="I39" s="7"/>
      <c r="J39" s="7"/>
      <c r="K39" s="7"/>
      <c r="L39" s="7"/>
      <c r="M39" s="7"/>
      <c r="N39" s="7"/>
      <c r="O39" s="7"/>
      <c r="P39" s="7"/>
      <c r="Q39" s="7"/>
      <c r="R39" s="7"/>
      <c r="S39" s="7"/>
      <c r="T39" s="7"/>
      <c r="U39" s="7"/>
      <c r="V39" s="7"/>
      <c r="W39" s="7"/>
      <c r="X39" s="7"/>
      <c r="Y39" s="7"/>
    </row>
    <row r="40" spans="2:27" x14ac:dyDescent="0.25">
      <c r="L40" s="368"/>
    </row>
    <row r="41" spans="2:27" x14ac:dyDescent="0.25">
      <c r="G41" s="276"/>
    </row>
    <row r="42" spans="2:27" x14ac:dyDescent="0.25">
      <c r="G42" s="276"/>
    </row>
    <row r="43" spans="2:27" x14ac:dyDescent="0.25">
      <c r="F43" s="277"/>
      <c r="G43" s="278"/>
      <c r="H43" s="278"/>
      <c r="I43" s="278"/>
      <c r="J43" s="278"/>
      <c r="K43" s="278"/>
      <c r="L43" s="278"/>
      <c r="M43" s="278"/>
      <c r="N43" s="278"/>
      <c r="O43" s="278"/>
      <c r="P43" s="278"/>
      <c r="Q43" s="278"/>
      <c r="R43" s="278"/>
      <c r="S43" s="278"/>
      <c r="T43" s="278"/>
      <c r="U43" s="278"/>
      <c r="V43" s="278"/>
      <c r="W43" s="278"/>
      <c r="X43" s="279"/>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0000"/>
  </sheetPr>
  <dimension ref="B2:AA105"/>
  <sheetViews>
    <sheetView zoomScale="85" zoomScaleNormal="85" workbookViewId="0">
      <pane xSplit="6" ySplit="2" topLeftCell="O3" activePane="bottomRight" state="frozen"/>
      <selection activeCell="D30" sqref="D30"/>
      <selection pane="topRight" activeCell="D30" sqref="D30"/>
      <selection pane="bottomLeft" activeCell="D30" sqref="D30"/>
      <selection pane="bottomRight" activeCell="X107" sqref="X107:X108"/>
    </sheetView>
  </sheetViews>
  <sheetFormatPr defaultRowHeight="12.75" x14ac:dyDescent="0.2"/>
  <cols>
    <col min="1" max="1" width="1.7109375" style="26" customWidth="1"/>
    <col min="2" max="2" width="8.85546875" style="26"/>
    <col min="3" max="3" width="26.5703125" style="26" customWidth="1"/>
    <col min="4" max="4" width="18" style="26" customWidth="1"/>
    <col min="5" max="5" width="8.85546875" style="35"/>
    <col min="6" max="6" width="55.140625" style="26" bestFit="1" customWidth="1"/>
    <col min="7" max="20" width="9.140625" style="26" customWidth="1"/>
    <col min="21" max="263" width="8.85546875" style="26"/>
    <col min="264" max="264" width="26.5703125" style="26" customWidth="1"/>
    <col min="265" max="265" width="18" style="26" customWidth="1"/>
    <col min="266" max="266" width="8.85546875" style="26"/>
    <col min="267" max="267" width="60.5703125" style="26" customWidth="1"/>
    <col min="268" max="281" width="9.140625" style="26" customWidth="1"/>
    <col min="282" max="519" width="8.85546875" style="26"/>
    <col min="520" max="520" width="26.5703125" style="26" customWidth="1"/>
    <col min="521" max="521" width="18" style="26" customWidth="1"/>
    <col min="522" max="522" width="8.85546875" style="26"/>
    <col min="523" max="523" width="60.5703125" style="26" customWidth="1"/>
    <col min="524" max="537" width="9.140625" style="26" customWidth="1"/>
    <col min="538" max="775" width="8.85546875" style="26"/>
    <col min="776" max="776" width="26.5703125" style="26" customWidth="1"/>
    <col min="777" max="777" width="18" style="26" customWidth="1"/>
    <col min="778" max="778" width="8.85546875" style="26"/>
    <col min="779" max="779" width="60.5703125" style="26" customWidth="1"/>
    <col min="780" max="793" width="9.140625" style="26" customWidth="1"/>
    <col min="794" max="1031" width="8.85546875" style="26"/>
    <col min="1032" max="1032" width="26.5703125" style="26" customWidth="1"/>
    <col min="1033" max="1033" width="18" style="26" customWidth="1"/>
    <col min="1034" max="1034" width="8.85546875" style="26"/>
    <col min="1035" max="1035" width="60.5703125" style="26" customWidth="1"/>
    <col min="1036" max="1049" width="9.140625" style="26" customWidth="1"/>
    <col min="1050" max="1287" width="8.85546875" style="26"/>
    <col min="1288" max="1288" width="26.5703125" style="26" customWidth="1"/>
    <col min="1289" max="1289" width="18" style="26" customWidth="1"/>
    <col min="1290" max="1290" width="8.85546875" style="26"/>
    <col min="1291" max="1291" width="60.5703125" style="26" customWidth="1"/>
    <col min="1292" max="1305" width="9.140625" style="26" customWidth="1"/>
    <col min="1306" max="1543" width="8.85546875" style="26"/>
    <col min="1544" max="1544" width="26.5703125" style="26" customWidth="1"/>
    <col min="1545" max="1545" width="18" style="26" customWidth="1"/>
    <col min="1546" max="1546" width="8.85546875" style="26"/>
    <col min="1547" max="1547" width="60.5703125" style="26" customWidth="1"/>
    <col min="1548" max="1561" width="9.140625" style="26" customWidth="1"/>
    <col min="1562" max="1799" width="8.85546875" style="26"/>
    <col min="1800" max="1800" width="26.5703125" style="26" customWidth="1"/>
    <col min="1801" max="1801" width="18" style="26" customWidth="1"/>
    <col min="1802" max="1802" width="8.85546875" style="26"/>
    <col min="1803" max="1803" width="60.5703125" style="26" customWidth="1"/>
    <col min="1804" max="1817" width="9.140625" style="26" customWidth="1"/>
    <col min="1818" max="2055" width="8.85546875" style="26"/>
    <col min="2056" max="2056" width="26.5703125" style="26" customWidth="1"/>
    <col min="2057" max="2057" width="18" style="26" customWidth="1"/>
    <col min="2058" max="2058" width="8.85546875" style="26"/>
    <col min="2059" max="2059" width="60.5703125" style="26" customWidth="1"/>
    <col min="2060" max="2073" width="9.140625" style="26" customWidth="1"/>
    <col min="2074" max="2311" width="8.85546875" style="26"/>
    <col min="2312" max="2312" width="26.5703125" style="26" customWidth="1"/>
    <col min="2313" max="2313" width="18" style="26" customWidth="1"/>
    <col min="2314" max="2314" width="8.85546875" style="26"/>
    <col min="2315" max="2315" width="60.5703125" style="26" customWidth="1"/>
    <col min="2316" max="2329" width="9.140625" style="26" customWidth="1"/>
    <col min="2330" max="2567" width="8.85546875" style="26"/>
    <col min="2568" max="2568" width="26.5703125" style="26" customWidth="1"/>
    <col min="2569" max="2569" width="18" style="26" customWidth="1"/>
    <col min="2570" max="2570" width="8.85546875" style="26"/>
    <col min="2571" max="2571" width="60.5703125" style="26" customWidth="1"/>
    <col min="2572" max="2585" width="9.140625" style="26" customWidth="1"/>
    <col min="2586" max="2823" width="8.85546875" style="26"/>
    <col min="2824" max="2824" width="26.5703125" style="26" customWidth="1"/>
    <col min="2825" max="2825" width="18" style="26" customWidth="1"/>
    <col min="2826" max="2826" width="8.85546875" style="26"/>
    <col min="2827" max="2827" width="60.5703125" style="26" customWidth="1"/>
    <col min="2828" max="2841" width="9.140625" style="26" customWidth="1"/>
    <col min="2842" max="3079" width="8.85546875" style="26"/>
    <col min="3080" max="3080" width="26.5703125" style="26" customWidth="1"/>
    <col min="3081" max="3081" width="18" style="26" customWidth="1"/>
    <col min="3082" max="3082" width="8.85546875" style="26"/>
    <col min="3083" max="3083" width="60.5703125" style="26" customWidth="1"/>
    <col min="3084" max="3097" width="9.140625" style="26" customWidth="1"/>
    <col min="3098" max="3335" width="8.85546875" style="26"/>
    <col min="3336" max="3336" width="26.5703125" style="26" customWidth="1"/>
    <col min="3337" max="3337" width="18" style="26" customWidth="1"/>
    <col min="3338" max="3338" width="8.85546875" style="26"/>
    <col min="3339" max="3339" width="60.5703125" style="26" customWidth="1"/>
    <col min="3340" max="3353" width="9.140625" style="26" customWidth="1"/>
    <col min="3354" max="3591" width="8.85546875" style="26"/>
    <col min="3592" max="3592" width="26.5703125" style="26" customWidth="1"/>
    <col min="3593" max="3593" width="18" style="26" customWidth="1"/>
    <col min="3594" max="3594" width="8.85546875" style="26"/>
    <col min="3595" max="3595" width="60.5703125" style="26" customWidth="1"/>
    <col min="3596" max="3609" width="9.140625" style="26" customWidth="1"/>
    <col min="3610" max="3847" width="8.85546875" style="26"/>
    <col min="3848" max="3848" width="26.5703125" style="26" customWidth="1"/>
    <col min="3849" max="3849" width="18" style="26" customWidth="1"/>
    <col min="3850" max="3850" width="8.85546875" style="26"/>
    <col min="3851" max="3851" width="60.5703125" style="26" customWidth="1"/>
    <col min="3852" max="3865" width="9.140625" style="26" customWidth="1"/>
    <col min="3866" max="4103" width="8.85546875" style="26"/>
    <col min="4104" max="4104" width="26.5703125" style="26" customWidth="1"/>
    <col min="4105" max="4105" width="18" style="26" customWidth="1"/>
    <col min="4106" max="4106" width="8.85546875" style="26"/>
    <col min="4107" max="4107" width="60.5703125" style="26" customWidth="1"/>
    <col min="4108" max="4121" width="9.140625" style="26" customWidth="1"/>
    <col min="4122" max="4359" width="8.85546875" style="26"/>
    <col min="4360" max="4360" width="26.5703125" style="26" customWidth="1"/>
    <col min="4361" max="4361" width="18" style="26" customWidth="1"/>
    <col min="4362" max="4362" width="8.85546875" style="26"/>
    <col min="4363" max="4363" width="60.5703125" style="26" customWidth="1"/>
    <col min="4364" max="4377" width="9.140625" style="26" customWidth="1"/>
    <col min="4378" max="4615" width="8.85546875" style="26"/>
    <col min="4616" max="4616" width="26.5703125" style="26" customWidth="1"/>
    <col min="4617" max="4617" width="18" style="26" customWidth="1"/>
    <col min="4618" max="4618" width="8.85546875" style="26"/>
    <col min="4619" max="4619" width="60.5703125" style="26" customWidth="1"/>
    <col min="4620" max="4633" width="9.140625" style="26" customWidth="1"/>
    <col min="4634" max="4871" width="8.85546875" style="26"/>
    <col min="4872" max="4872" width="26.5703125" style="26" customWidth="1"/>
    <col min="4873" max="4873" width="18" style="26" customWidth="1"/>
    <col min="4874" max="4874" width="8.85546875" style="26"/>
    <col min="4875" max="4875" width="60.5703125" style="26" customWidth="1"/>
    <col min="4876" max="4889" width="9.140625" style="26" customWidth="1"/>
    <col min="4890" max="5127" width="8.85546875" style="26"/>
    <col min="5128" max="5128" width="26.5703125" style="26" customWidth="1"/>
    <col min="5129" max="5129" width="18" style="26" customWidth="1"/>
    <col min="5130" max="5130" width="8.85546875" style="26"/>
    <col min="5131" max="5131" width="60.5703125" style="26" customWidth="1"/>
    <col min="5132" max="5145" width="9.140625" style="26" customWidth="1"/>
    <col min="5146" max="5383" width="8.85546875" style="26"/>
    <col min="5384" max="5384" width="26.5703125" style="26" customWidth="1"/>
    <col min="5385" max="5385" width="18" style="26" customWidth="1"/>
    <col min="5386" max="5386" width="8.85546875" style="26"/>
    <col min="5387" max="5387" width="60.5703125" style="26" customWidth="1"/>
    <col min="5388" max="5401" width="9.140625" style="26" customWidth="1"/>
    <col min="5402" max="5639" width="8.85546875" style="26"/>
    <col min="5640" max="5640" width="26.5703125" style="26" customWidth="1"/>
    <col min="5641" max="5641" width="18" style="26" customWidth="1"/>
    <col min="5642" max="5642" width="8.85546875" style="26"/>
    <col min="5643" max="5643" width="60.5703125" style="26" customWidth="1"/>
    <col min="5644" max="5657" width="9.140625" style="26" customWidth="1"/>
    <col min="5658" max="5895" width="8.85546875" style="26"/>
    <col min="5896" max="5896" width="26.5703125" style="26" customWidth="1"/>
    <col min="5897" max="5897" width="18" style="26" customWidth="1"/>
    <col min="5898" max="5898" width="8.85546875" style="26"/>
    <col min="5899" max="5899" width="60.5703125" style="26" customWidth="1"/>
    <col min="5900" max="5913" width="9.140625" style="26" customWidth="1"/>
    <col min="5914" max="6151" width="8.85546875" style="26"/>
    <col min="6152" max="6152" width="26.5703125" style="26" customWidth="1"/>
    <col min="6153" max="6153" width="18" style="26" customWidth="1"/>
    <col min="6154" max="6154" width="8.85546875" style="26"/>
    <col min="6155" max="6155" width="60.5703125" style="26" customWidth="1"/>
    <col min="6156" max="6169" width="9.140625" style="26" customWidth="1"/>
    <col min="6170" max="6407" width="8.85546875" style="26"/>
    <col min="6408" max="6408" width="26.5703125" style="26" customWidth="1"/>
    <col min="6409" max="6409" width="18" style="26" customWidth="1"/>
    <col min="6410" max="6410" width="8.85546875" style="26"/>
    <col min="6411" max="6411" width="60.5703125" style="26" customWidth="1"/>
    <col min="6412" max="6425" width="9.140625" style="26" customWidth="1"/>
    <col min="6426" max="6663" width="8.85546875" style="26"/>
    <col min="6664" max="6664" width="26.5703125" style="26" customWidth="1"/>
    <col min="6665" max="6665" width="18" style="26" customWidth="1"/>
    <col min="6666" max="6666" width="8.85546875" style="26"/>
    <col min="6667" max="6667" width="60.5703125" style="26" customWidth="1"/>
    <col min="6668" max="6681" width="9.140625" style="26" customWidth="1"/>
    <col min="6682" max="6919" width="8.85546875" style="26"/>
    <col min="6920" max="6920" width="26.5703125" style="26" customWidth="1"/>
    <col min="6921" max="6921" width="18" style="26" customWidth="1"/>
    <col min="6922" max="6922" width="8.85546875" style="26"/>
    <col min="6923" max="6923" width="60.5703125" style="26" customWidth="1"/>
    <col min="6924" max="6937" width="9.140625" style="26" customWidth="1"/>
    <col min="6938" max="7175" width="8.85546875" style="26"/>
    <col min="7176" max="7176" width="26.5703125" style="26" customWidth="1"/>
    <col min="7177" max="7177" width="18" style="26" customWidth="1"/>
    <col min="7178" max="7178" width="8.85546875" style="26"/>
    <col min="7179" max="7179" width="60.5703125" style="26" customWidth="1"/>
    <col min="7180" max="7193" width="9.140625" style="26" customWidth="1"/>
    <col min="7194" max="7431" width="8.85546875" style="26"/>
    <col min="7432" max="7432" width="26.5703125" style="26" customWidth="1"/>
    <col min="7433" max="7433" width="18" style="26" customWidth="1"/>
    <col min="7434" max="7434" width="8.85546875" style="26"/>
    <col min="7435" max="7435" width="60.5703125" style="26" customWidth="1"/>
    <col min="7436" max="7449" width="9.140625" style="26" customWidth="1"/>
    <col min="7450" max="7687" width="8.85546875" style="26"/>
    <col min="7688" max="7688" width="26.5703125" style="26" customWidth="1"/>
    <col min="7689" max="7689" width="18" style="26" customWidth="1"/>
    <col min="7690" max="7690" width="8.85546875" style="26"/>
    <col min="7691" max="7691" width="60.5703125" style="26" customWidth="1"/>
    <col min="7692" max="7705" width="9.140625" style="26" customWidth="1"/>
    <col min="7706" max="7943" width="8.85546875" style="26"/>
    <col min="7944" max="7944" width="26.5703125" style="26" customWidth="1"/>
    <col min="7945" max="7945" width="18" style="26" customWidth="1"/>
    <col min="7946" max="7946" width="8.85546875" style="26"/>
    <col min="7947" max="7947" width="60.5703125" style="26" customWidth="1"/>
    <col min="7948" max="7961" width="9.140625" style="26" customWidth="1"/>
    <col min="7962" max="8199" width="8.85546875" style="26"/>
    <col min="8200" max="8200" width="26.5703125" style="26" customWidth="1"/>
    <col min="8201" max="8201" width="18" style="26" customWidth="1"/>
    <col min="8202" max="8202" width="8.85546875" style="26"/>
    <col min="8203" max="8203" width="60.5703125" style="26" customWidth="1"/>
    <col min="8204" max="8217" width="9.140625" style="26" customWidth="1"/>
    <col min="8218" max="8455" width="8.85546875" style="26"/>
    <col min="8456" max="8456" width="26.5703125" style="26" customWidth="1"/>
    <col min="8457" max="8457" width="18" style="26" customWidth="1"/>
    <col min="8458" max="8458" width="8.85546875" style="26"/>
    <col min="8459" max="8459" width="60.5703125" style="26" customWidth="1"/>
    <col min="8460" max="8473" width="9.140625" style="26" customWidth="1"/>
    <col min="8474" max="8711" width="8.85546875" style="26"/>
    <col min="8712" max="8712" width="26.5703125" style="26" customWidth="1"/>
    <col min="8713" max="8713" width="18" style="26" customWidth="1"/>
    <col min="8714" max="8714" width="8.85546875" style="26"/>
    <col min="8715" max="8715" width="60.5703125" style="26" customWidth="1"/>
    <col min="8716" max="8729" width="9.140625" style="26" customWidth="1"/>
    <col min="8730" max="8967" width="8.85546875" style="26"/>
    <col min="8968" max="8968" width="26.5703125" style="26" customWidth="1"/>
    <col min="8969" max="8969" width="18" style="26" customWidth="1"/>
    <col min="8970" max="8970" width="8.85546875" style="26"/>
    <col min="8971" max="8971" width="60.5703125" style="26" customWidth="1"/>
    <col min="8972" max="8985" width="9.140625" style="26" customWidth="1"/>
    <col min="8986" max="9223" width="8.85546875" style="26"/>
    <col min="9224" max="9224" width="26.5703125" style="26" customWidth="1"/>
    <col min="9225" max="9225" width="18" style="26" customWidth="1"/>
    <col min="9226" max="9226" width="8.85546875" style="26"/>
    <col min="9227" max="9227" width="60.5703125" style="26" customWidth="1"/>
    <col min="9228" max="9241" width="9.140625" style="26" customWidth="1"/>
    <col min="9242" max="9479" width="8.85546875" style="26"/>
    <col min="9480" max="9480" width="26.5703125" style="26" customWidth="1"/>
    <col min="9481" max="9481" width="18" style="26" customWidth="1"/>
    <col min="9482" max="9482" width="8.85546875" style="26"/>
    <col min="9483" max="9483" width="60.5703125" style="26" customWidth="1"/>
    <col min="9484" max="9497" width="9.140625" style="26" customWidth="1"/>
    <col min="9498" max="9735" width="8.85546875" style="26"/>
    <col min="9736" max="9736" width="26.5703125" style="26" customWidth="1"/>
    <col min="9737" max="9737" width="18" style="26" customWidth="1"/>
    <col min="9738" max="9738" width="8.85546875" style="26"/>
    <col min="9739" max="9739" width="60.5703125" style="26" customWidth="1"/>
    <col min="9740" max="9753" width="9.140625" style="26" customWidth="1"/>
    <col min="9754" max="9991" width="8.85546875" style="26"/>
    <col min="9992" max="9992" width="26.5703125" style="26" customWidth="1"/>
    <col min="9993" max="9993" width="18" style="26" customWidth="1"/>
    <col min="9994" max="9994" width="8.85546875" style="26"/>
    <col min="9995" max="9995" width="60.5703125" style="26" customWidth="1"/>
    <col min="9996" max="10009" width="9.140625" style="26" customWidth="1"/>
    <col min="10010" max="10247" width="8.85546875" style="26"/>
    <col min="10248" max="10248" width="26.5703125" style="26" customWidth="1"/>
    <col min="10249" max="10249" width="18" style="26" customWidth="1"/>
    <col min="10250" max="10250" width="8.85546875" style="26"/>
    <col min="10251" max="10251" width="60.5703125" style="26" customWidth="1"/>
    <col min="10252" max="10265" width="9.140625" style="26" customWidth="1"/>
    <col min="10266" max="10503" width="8.85546875" style="26"/>
    <col min="10504" max="10504" width="26.5703125" style="26" customWidth="1"/>
    <col min="10505" max="10505" width="18" style="26" customWidth="1"/>
    <col min="10506" max="10506" width="8.85546875" style="26"/>
    <col min="10507" max="10507" width="60.5703125" style="26" customWidth="1"/>
    <col min="10508" max="10521" width="9.140625" style="26" customWidth="1"/>
    <col min="10522" max="10759" width="8.85546875" style="26"/>
    <col min="10760" max="10760" width="26.5703125" style="26" customWidth="1"/>
    <col min="10761" max="10761" width="18" style="26" customWidth="1"/>
    <col min="10762" max="10762" width="8.85546875" style="26"/>
    <col min="10763" max="10763" width="60.5703125" style="26" customWidth="1"/>
    <col min="10764" max="10777" width="9.140625" style="26" customWidth="1"/>
    <col min="10778" max="11015" width="8.85546875" style="26"/>
    <col min="11016" max="11016" width="26.5703125" style="26" customWidth="1"/>
    <col min="11017" max="11017" width="18" style="26" customWidth="1"/>
    <col min="11018" max="11018" width="8.85546875" style="26"/>
    <col min="11019" max="11019" width="60.5703125" style="26" customWidth="1"/>
    <col min="11020" max="11033" width="9.140625" style="26" customWidth="1"/>
    <col min="11034" max="11271" width="8.85546875" style="26"/>
    <col min="11272" max="11272" width="26.5703125" style="26" customWidth="1"/>
    <col min="11273" max="11273" width="18" style="26" customWidth="1"/>
    <col min="11274" max="11274" width="8.85546875" style="26"/>
    <col min="11275" max="11275" width="60.5703125" style="26" customWidth="1"/>
    <col min="11276" max="11289" width="9.140625" style="26" customWidth="1"/>
    <col min="11290" max="11527" width="8.85546875" style="26"/>
    <col min="11528" max="11528" width="26.5703125" style="26" customWidth="1"/>
    <col min="11529" max="11529" width="18" style="26" customWidth="1"/>
    <col min="11530" max="11530" width="8.85546875" style="26"/>
    <col min="11531" max="11531" width="60.5703125" style="26" customWidth="1"/>
    <col min="11532" max="11545" width="9.140625" style="26" customWidth="1"/>
    <col min="11546" max="11783" width="8.85546875" style="26"/>
    <col min="11784" max="11784" width="26.5703125" style="26" customWidth="1"/>
    <col min="11785" max="11785" width="18" style="26" customWidth="1"/>
    <col min="11786" max="11786" width="8.85546875" style="26"/>
    <col min="11787" max="11787" width="60.5703125" style="26" customWidth="1"/>
    <col min="11788" max="11801" width="9.140625" style="26" customWidth="1"/>
    <col min="11802" max="12039" width="8.85546875" style="26"/>
    <col min="12040" max="12040" width="26.5703125" style="26" customWidth="1"/>
    <col min="12041" max="12041" width="18" style="26" customWidth="1"/>
    <col min="12042" max="12042" width="8.85546875" style="26"/>
    <col min="12043" max="12043" width="60.5703125" style="26" customWidth="1"/>
    <col min="12044" max="12057" width="9.140625" style="26" customWidth="1"/>
    <col min="12058" max="12295" width="8.85546875" style="26"/>
    <col min="12296" max="12296" width="26.5703125" style="26" customWidth="1"/>
    <col min="12297" max="12297" width="18" style="26" customWidth="1"/>
    <col min="12298" max="12298" width="8.85546875" style="26"/>
    <col min="12299" max="12299" width="60.5703125" style="26" customWidth="1"/>
    <col min="12300" max="12313" width="9.140625" style="26" customWidth="1"/>
    <col min="12314" max="12551" width="8.85546875" style="26"/>
    <col min="12552" max="12552" width="26.5703125" style="26" customWidth="1"/>
    <col min="12553" max="12553" width="18" style="26" customWidth="1"/>
    <col min="12554" max="12554" width="8.85546875" style="26"/>
    <col min="12555" max="12555" width="60.5703125" style="26" customWidth="1"/>
    <col min="12556" max="12569" width="9.140625" style="26" customWidth="1"/>
    <col min="12570" max="12807" width="8.85546875" style="26"/>
    <col min="12808" max="12808" width="26.5703125" style="26" customWidth="1"/>
    <col min="12809" max="12809" width="18" style="26" customWidth="1"/>
    <col min="12810" max="12810" width="8.85546875" style="26"/>
    <col min="12811" max="12811" width="60.5703125" style="26" customWidth="1"/>
    <col min="12812" max="12825" width="9.140625" style="26" customWidth="1"/>
    <col min="12826" max="13063" width="8.85546875" style="26"/>
    <col min="13064" max="13064" width="26.5703125" style="26" customWidth="1"/>
    <col min="13065" max="13065" width="18" style="26" customWidth="1"/>
    <col min="13066" max="13066" width="8.85546875" style="26"/>
    <col min="13067" max="13067" width="60.5703125" style="26" customWidth="1"/>
    <col min="13068" max="13081" width="9.140625" style="26" customWidth="1"/>
    <col min="13082" max="13319" width="8.85546875" style="26"/>
    <col min="13320" max="13320" width="26.5703125" style="26" customWidth="1"/>
    <col min="13321" max="13321" width="18" style="26" customWidth="1"/>
    <col min="13322" max="13322" width="8.85546875" style="26"/>
    <col min="13323" max="13323" width="60.5703125" style="26" customWidth="1"/>
    <col min="13324" max="13337" width="9.140625" style="26" customWidth="1"/>
    <col min="13338" max="13575" width="8.85546875" style="26"/>
    <col min="13576" max="13576" width="26.5703125" style="26" customWidth="1"/>
    <col min="13577" max="13577" width="18" style="26" customWidth="1"/>
    <col min="13578" max="13578" width="8.85546875" style="26"/>
    <col min="13579" max="13579" width="60.5703125" style="26" customWidth="1"/>
    <col min="13580" max="13593" width="9.140625" style="26" customWidth="1"/>
    <col min="13594" max="13831" width="8.85546875" style="26"/>
    <col min="13832" max="13832" width="26.5703125" style="26" customWidth="1"/>
    <col min="13833" max="13833" width="18" style="26" customWidth="1"/>
    <col min="13834" max="13834" width="8.85546875" style="26"/>
    <col min="13835" max="13835" width="60.5703125" style="26" customWidth="1"/>
    <col min="13836" max="13849" width="9.140625" style="26" customWidth="1"/>
    <col min="13850" max="14087" width="8.85546875" style="26"/>
    <col min="14088" max="14088" width="26.5703125" style="26" customWidth="1"/>
    <col min="14089" max="14089" width="18" style="26" customWidth="1"/>
    <col min="14090" max="14090" width="8.85546875" style="26"/>
    <col min="14091" max="14091" width="60.5703125" style="26" customWidth="1"/>
    <col min="14092" max="14105" width="9.140625" style="26" customWidth="1"/>
    <col min="14106" max="14343" width="8.85546875" style="26"/>
    <col min="14344" max="14344" width="26.5703125" style="26" customWidth="1"/>
    <col min="14345" max="14345" width="18" style="26" customWidth="1"/>
    <col min="14346" max="14346" width="8.85546875" style="26"/>
    <col min="14347" max="14347" width="60.5703125" style="26" customWidth="1"/>
    <col min="14348" max="14361" width="9.140625" style="26" customWidth="1"/>
    <col min="14362" max="14599" width="8.85546875" style="26"/>
    <col min="14600" max="14600" width="26.5703125" style="26" customWidth="1"/>
    <col min="14601" max="14601" width="18" style="26" customWidth="1"/>
    <col min="14602" max="14602" width="8.85546875" style="26"/>
    <col min="14603" max="14603" width="60.5703125" style="26" customWidth="1"/>
    <col min="14604" max="14617" width="9.140625" style="26" customWidth="1"/>
    <col min="14618" max="14855" width="8.85546875" style="26"/>
    <col min="14856" max="14856" width="26.5703125" style="26" customWidth="1"/>
    <col min="14857" max="14857" width="18" style="26" customWidth="1"/>
    <col min="14858" max="14858" width="8.85546875" style="26"/>
    <col min="14859" max="14859" width="60.5703125" style="26" customWidth="1"/>
    <col min="14860" max="14873" width="9.140625" style="26" customWidth="1"/>
    <col min="14874" max="15111" width="8.85546875" style="26"/>
    <col min="15112" max="15112" width="26.5703125" style="26" customWidth="1"/>
    <col min="15113" max="15113" width="18" style="26" customWidth="1"/>
    <col min="15114" max="15114" width="8.85546875" style="26"/>
    <col min="15115" max="15115" width="60.5703125" style="26" customWidth="1"/>
    <col min="15116" max="15129" width="9.140625" style="26" customWidth="1"/>
    <col min="15130" max="15367" width="8.85546875" style="26"/>
    <col min="15368" max="15368" width="26.5703125" style="26" customWidth="1"/>
    <col min="15369" max="15369" width="18" style="26" customWidth="1"/>
    <col min="15370" max="15370" width="8.85546875" style="26"/>
    <col min="15371" max="15371" width="60.5703125" style="26" customWidth="1"/>
    <col min="15372" max="15385" width="9.140625" style="26" customWidth="1"/>
    <col min="15386" max="15623" width="8.85546875" style="26"/>
    <col min="15624" max="15624" width="26.5703125" style="26" customWidth="1"/>
    <col min="15625" max="15625" width="18" style="26" customWidth="1"/>
    <col min="15626" max="15626" width="8.85546875" style="26"/>
    <col min="15627" max="15627" width="60.5703125" style="26" customWidth="1"/>
    <col min="15628" max="15641" width="9.140625" style="26" customWidth="1"/>
    <col min="15642" max="15879" width="8.85546875" style="26"/>
    <col min="15880" max="15880" width="26.5703125" style="26" customWidth="1"/>
    <col min="15881" max="15881" width="18" style="26" customWidth="1"/>
    <col min="15882" max="15882" width="8.85546875" style="26"/>
    <col min="15883" max="15883" width="60.5703125" style="26" customWidth="1"/>
    <col min="15884" max="15897" width="9.140625" style="26" customWidth="1"/>
    <col min="15898" max="16135" width="8.85546875" style="26"/>
    <col min="16136" max="16136" width="26.5703125" style="26" customWidth="1"/>
    <col min="16137" max="16137" width="18" style="26" customWidth="1"/>
    <col min="16138" max="16138" width="8.85546875" style="26"/>
    <col min="16139" max="16139" width="60.5703125" style="26" customWidth="1"/>
    <col min="16140" max="16153" width="9.140625" style="26" customWidth="1"/>
    <col min="16154" max="16384" width="8.85546875" style="26"/>
  </cols>
  <sheetData>
    <row r="2" spans="2:27" s="35" customFormat="1" x14ac:dyDescent="0.2">
      <c r="B2" s="31" t="s">
        <v>139</v>
      </c>
      <c r="C2" s="32" t="s">
        <v>142</v>
      </c>
      <c r="D2" s="33" t="s">
        <v>143</v>
      </c>
      <c r="E2" s="33" t="s">
        <v>144</v>
      </c>
      <c r="F2" s="31"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31" t="s">
        <v>159</v>
      </c>
      <c r="U2" s="31" t="s">
        <v>160</v>
      </c>
      <c r="V2" s="31">
        <v>2012</v>
      </c>
      <c r="W2" s="31">
        <v>2013</v>
      </c>
      <c r="X2" s="31">
        <v>2014</v>
      </c>
      <c r="Y2" s="31">
        <v>2015</v>
      </c>
      <c r="Z2" s="31">
        <v>2016</v>
      </c>
      <c r="AA2" s="35" t="s">
        <v>161</v>
      </c>
    </row>
    <row r="3" spans="2:27" s="35" customFormat="1" ht="15" x14ac:dyDescent="0.25">
      <c r="B3" s="297" t="s">
        <v>1413</v>
      </c>
      <c r="C3" s="298"/>
      <c r="D3" s="48"/>
      <c r="E3" s="33">
        <v>1001</v>
      </c>
      <c r="F3" s="297" t="s">
        <v>1414</v>
      </c>
      <c r="G3" s="263"/>
      <c r="H3" s="263"/>
      <c r="I3" s="263"/>
      <c r="J3" s="263"/>
      <c r="K3" s="263"/>
      <c r="L3" s="263"/>
      <c r="M3" s="263"/>
      <c r="N3" s="263"/>
      <c r="O3" s="263"/>
      <c r="P3" s="263"/>
      <c r="Q3" s="263"/>
      <c r="R3" s="263"/>
      <c r="S3" s="263"/>
      <c r="T3" s="263"/>
      <c r="U3" s="263"/>
      <c r="V3" s="42">
        <v>152.85400000000001</v>
      </c>
      <c r="W3" s="42"/>
      <c r="X3" s="42"/>
      <c r="Y3" s="42"/>
      <c r="Z3" s="42"/>
      <c r="AA3" s="40">
        <f>SUM(G3:Z3)</f>
        <v>152.85400000000001</v>
      </c>
    </row>
    <row r="4" spans="2:27" ht="15" x14ac:dyDescent="0.25">
      <c r="B4" s="30" t="s">
        <v>598</v>
      </c>
      <c r="C4" s="28" t="s">
        <v>362</v>
      </c>
      <c r="D4" s="27" t="s">
        <v>164</v>
      </c>
      <c r="E4" s="33" t="s">
        <v>599</v>
      </c>
      <c r="F4" s="30" t="s">
        <v>600</v>
      </c>
      <c r="G4" s="42"/>
      <c r="H4" s="42"/>
      <c r="I4" s="42"/>
      <c r="J4" s="42"/>
      <c r="K4" s="42"/>
      <c r="L4" s="42"/>
      <c r="M4" s="42"/>
      <c r="N4" s="42">
        <v>2</v>
      </c>
      <c r="O4" s="42"/>
      <c r="P4" s="42"/>
      <c r="Q4" s="42"/>
      <c r="R4" s="42"/>
      <c r="S4" s="42"/>
      <c r="T4" s="42"/>
      <c r="U4" s="42"/>
      <c r="V4" s="42"/>
      <c r="W4" s="42"/>
      <c r="X4" s="42"/>
      <c r="Y4" s="484"/>
      <c r="Z4" s="42"/>
      <c r="AA4" s="40">
        <f t="shared" ref="AA4:AA67" si="0">SUM(G4:Z4)</f>
        <v>2</v>
      </c>
    </row>
    <row r="5" spans="2:27" ht="15" x14ac:dyDescent="0.25">
      <c r="B5" s="30" t="s">
        <v>598</v>
      </c>
      <c r="C5" s="28" t="s">
        <v>601</v>
      </c>
      <c r="D5" s="27" t="s">
        <v>164</v>
      </c>
      <c r="E5" s="33" t="s">
        <v>602</v>
      </c>
      <c r="F5" s="30" t="s">
        <v>603</v>
      </c>
      <c r="G5" s="42"/>
      <c r="H5" s="42"/>
      <c r="I5" s="42"/>
      <c r="J5" s="42">
        <v>4.9980000000000002</v>
      </c>
      <c r="K5" s="42">
        <v>0.3</v>
      </c>
      <c r="L5" s="42"/>
      <c r="M5" s="42"/>
      <c r="N5" s="42"/>
      <c r="O5" s="42"/>
      <c r="P5" s="42"/>
      <c r="Q5" s="42"/>
      <c r="R5" s="42"/>
      <c r="S5" s="42"/>
      <c r="T5" s="42"/>
      <c r="U5" s="42"/>
      <c r="V5" s="42"/>
      <c r="W5" s="42"/>
      <c r="X5" s="42"/>
      <c r="Y5" s="484"/>
      <c r="Z5" s="42"/>
      <c r="AA5" s="40">
        <f t="shared" si="0"/>
        <v>5.298</v>
      </c>
    </row>
    <row r="6" spans="2:27" ht="15" x14ac:dyDescent="0.25">
      <c r="B6" s="30" t="s">
        <v>598</v>
      </c>
      <c r="C6" s="28" t="s">
        <v>362</v>
      </c>
      <c r="D6" s="27" t="s">
        <v>164</v>
      </c>
      <c r="E6" s="33" t="s">
        <v>312</v>
      </c>
      <c r="F6" s="30" t="s">
        <v>313</v>
      </c>
      <c r="G6" s="42">
        <v>16.2</v>
      </c>
      <c r="H6" s="42">
        <v>7.7</v>
      </c>
      <c r="I6" s="42">
        <v>2.6</v>
      </c>
      <c r="J6" s="42"/>
      <c r="K6" s="42"/>
      <c r="L6" s="42"/>
      <c r="M6" s="42"/>
      <c r="N6" s="42"/>
      <c r="O6" s="42"/>
      <c r="P6" s="42"/>
      <c r="Q6" s="42"/>
      <c r="R6" s="42"/>
      <c r="S6" s="42"/>
      <c r="T6" s="42"/>
      <c r="U6" s="42"/>
      <c r="V6" s="42"/>
      <c r="W6" s="42"/>
      <c r="X6" s="42"/>
      <c r="Y6" s="484"/>
      <c r="Z6" s="42"/>
      <c r="AA6" s="40">
        <f t="shared" si="0"/>
        <v>26.5</v>
      </c>
    </row>
    <row r="7" spans="2:27" ht="15" x14ac:dyDescent="0.25">
      <c r="B7" s="30" t="s">
        <v>598</v>
      </c>
      <c r="C7" s="28" t="s">
        <v>362</v>
      </c>
      <c r="D7" s="27" t="s">
        <v>164</v>
      </c>
      <c r="E7" s="33" t="s">
        <v>604</v>
      </c>
      <c r="F7" s="30" t="s">
        <v>605</v>
      </c>
      <c r="G7" s="42">
        <v>4.4000000000000004</v>
      </c>
      <c r="H7" s="42">
        <v>5.7</v>
      </c>
      <c r="I7" s="42">
        <v>4.5</v>
      </c>
      <c r="J7" s="42">
        <v>0.2</v>
      </c>
      <c r="K7" s="42"/>
      <c r="L7" s="42"/>
      <c r="M7" s="42"/>
      <c r="N7" s="42"/>
      <c r="O7" s="42"/>
      <c r="P7" s="42"/>
      <c r="Q7" s="42"/>
      <c r="R7" s="42"/>
      <c r="S7" s="42"/>
      <c r="T7" s="42"/>
      <c r="U7" s="42"/>
      <c r="V7" s="42"/>
      <c r="W7" s="42"/>
      <c r="X7" s="42"/>
      <c r="Y7" s="484"/>
      <c r="Z7" s="42"/>
      <c r="AA7" s="40">
        <f t="shared" si="0"/>
        <v>14.8</v>
      </c>
    </row>
    <row r="8" spans="2:27" ht="15" x14ac:dyDescent="0.25">
      <c r="B8" s="30" t="s">
        <v>598</v>
      </c>
      <c r="C8" s="28" t="s">
        <v>362</v>
      </c>
      <c r="D8" s="27" t="s">
        <v>164</v>
      </c>
      <c r="E8" s="33" t="s">
        <v>606</v>
      </c>
      <c r="F8" s="30" t="s">
        <v>607</v>
      </c>
      <c r="G8" s="42">
        <v>2.2000000000000002</v>
      </c>
      <c r="H8" s="42">
        <v>4.5</v>
      </c>
      <c r="I8" s="42">
        <v>3.2</v>
      </c>
      <c r="J8" s="42">
        <v>2.5</v>
      </c>
      <c r="K8" s="42">
        <v>0.1</v>
      </c>
      <c r="L8" s="42"/>
      <c r="M8" s="42"/>
      <c r="N8" s="42"/>
      <c r="O8" s="42"/>
      <c r="P8" s="42"/>
      <c r="Q8" s="42"/>
      <c r="R8" s="42"/>
      <c r="S8" s="42"/>
      <c r="T8" s="42"/>
      <c r="U8" s="42"/>
      <c r="V8" s="42"/>
      <c r="W8" s="42"/>
      <c r="X8" s="42"/>
      <c r="Y8" s="484"/>
      <c r="Z8" s="42"/>
      <c r="AA8" s="40">
        <f t="shared" si="0"/>
        <v>12.5</v>
      </c>
    </row>
    <row r="9" spans="2:27" ht="15" x14ac:dyDescent="0.25">
      <c r="B9" s="30" t="s">
        <v>598</v>
      </c>
      <c r="C9" s="28" t="s">
        <v>362</v>
      </c>
      <c r="D9" s="27" t="s">
        <v>164</v>
      </c>
      <c r="E9" s="33" t="s">
        <v>608</v>
      </c>
      <c r="F9" s="30" t="s">
        <v>609</v>
      </c>
      <c r="G9" s="42">
        <v>8.9</v>
      </c>
      <c r="H9" s="42">
        <v>6.9</v>
      </c>
      <c r="I9" s="42">
        <v>14.2</v>
      </c>
      <c r="J9" s="42">
        <v>14.5</v>
      </c>
      <c r="K9" s="42">
        <v>5.7</v>
      </c>
      <c r="L9" s="42">
        <v>6.9</v>
      </c>
      <c r="M9" s="42">
        <v>0.5</v>
      </c>
      <c r="N9" s="42"/>
      <c r="O9" s="42"/>
      <c r="P9" s="42"/>
      <c r="Q9" s="42"/>
      <c r="R9" s="42"/>
      <c r="S9" s="42"/>
      <c r="T9" s="42"/>
      <c r="U9" s="42"/>
      <c r="V9" s="42"/>
      <c r="W9" s="42"/>
      <c r="X9" s="42"/>
      <c r="Y9" s="484"/>
      <c r="Z9" s="42"/>
      <c r="AA9" s="40">
        <f t="shared" si="0"/>
        <v>57.6</v>
      </c>
    </row>
    <row r="10" spans="2:27" ht="15" x14ac:dyDescent="0.25">
      <c r="B10" s="30" t="s">
        <v>598</v>
      </c>
      <c r="C10" s="28"/>
      <c r="D10" s="27" t="s">
        <v>164</v>
      </c>
      <c r="E10" s="33">
        <v>3587</v>
      </c>
      <c r="F10" s="30" t="s">
        <v>610</v>
      </c>
      <c r="G10" s="42">
        <v>0.3</v>
      </c>
      <c r="H10" s="42">
        <v>2.5</v>
      </c>
      <c r="I10" s="42">
        <v>0.3</v>
      </c>
      <c r="J10" s="42">
        <v>0.1</v>
      </c>
      <c r="K10" s="42">
        <v>0.1</v>
      </c>
      <c r="L10" s="42"/>
      <c r="M10" s="42"/>
      <c r="N10" s="42"/>
      <c r="O10" s="42"/>
      <c r="P10" s="42"/>
      <c r="Q10" s="42"/>
      <c r="R10" s="42"/>
      <c r="S10" s="42"/>
      <c r="T10" s="42"/>
      <c r="U10" s="42"/>
      <c r="V10" s="42"/>
      <c r="W10" s="42"/>
      <c r="X10" s="42"/>
      <c r="Y10" s="484"/>
      <c r="Z10" s="42"/>
      <c r="AA10" s="40">
        <f t="shared" si="0"/>
        <v>3.3</v>
      </c>
    </row>
    <row r="11" spans="2:27" ht="15" x14ac:dyDescent="0.25">
      <c r="B11" s="30" t="s">
        <v>598</v>
      </c>
      <c r="C11" s="28"/>
      <c r="D11" s="27"/>
      <c r="E11" s="33">
        <v>3773</v>
      </c>
      <c r="F11" s="30" t="s">
        <v>611</v>
      </c>
      <c r="G11" s="42"/>
      <c r="H11" s="42"/>
      <c r="I11" s="42"/>
      <c r="J11" s="42"/>
      <c r="K11" s="42"/>
      <c r="L11" s="42"/>
      <c r="M11" s="42">
        <v>4.968</v>
      </c>
      <c r="N11" s="42"/>
      <c r="O11" s="42"/>
      <c r="P11" s="42"/>
      <c r="Q11" s="42"/>
      <c r="R11" s="42"/>
      <c r="S11" s="42"/>
      <c r="T11" s="42"/>
      <c r="U11" s="42"/>
      <c r="V11" s="42"/>
      <c r="W11" s="42"/>
      <c r="X11" s="42"/>
      <c r="Y11" s="484"/>
      <c r="Z11" s="42"/>
      <c r="AA11" s="40">
        <f t="shared" si="0"/>
        <v>4.968</v>
      </c>
    </row>
    <row r="12" spans="2:27" ht="15" x14ac:dyDescent="0.25">
      <c r="B12" s="30" t="s">
        <v>598</v>
      </c>
      <c r="C12" s="28" t="s">
        <v>612</v>
      </c>
      <c r="D12" s="27" t="s">
        <v>613</v>
      </c>
      <c r="E12" s="33" t="s">
        <v>614</v>
      </c>
      <c r="F12" s="30" t="s">
        <v>615</v>
      </c>
      <c r="G12" s="42"/>
      <c r="H12" s="42"/>
      <c r="I12" s="42"/>
      <c r="J12" s="42">
        <v>1.5</v>
      </c>
      <c r="K12" s="42">
        <v>5.9</v>
      </c>
      <c r="L12" s="42">
        <v>0.1</v>
      </c>
      <c r="M12" s="42">
        <v>7.8</v>
      </c>
      <c r="N12" s="42"/>
      <c r="O12" s="42"/>
      <c r="P12" s="42">
        <v>0.6</v>
      </c>
      <c r="Q12" s="42"/>
      <c r="R12" s="42"/>
      <c r="S12" s="42"/>
      <c r="T12" s="42"/>
      <c r="U12" s="42"/>
      <c r="V12" s="42"/>
      <c r="W12" s="42"/>
      <c r="X12" s="42"/>
      <c r="Y12" s="484">
        <v>30</v>
      </c>
      <c r="Z12" s="42"/>
      <c r="AA12" s="40">
        <f t="shared" si="0"/>
        <v>45.9</v>
      </c>
    </row>
    <row r="13" spans="2:27" ht="15" x14ac:dyDescent="0.25">
      <c r="B13" s="30" t="s">
        <v>598</v>
      </c>
      <c r="C13" s="28" t="s">
        <v>362</v>
      </c>
      <c r="D13" s="27" t="s">
        <v>178</v>
      </c>
      <c r="E13" s="33" t="s">
        <v>616</v>
      </c>
      <c r="F13" s="30" t="s">
        <v>617</v>
      </c>
      <c r="G13" s="42">
        <v>0.6</v>
      </c>
      <c r="H13" s="42">
        <v>0.4</v>
      </c>
      <c r="I13" s="42"/>
      <c r="J13" s="42"/>
      <c r="K13" s="42">
        <v>2.5</v>
      </c>
      <c r="L13" s="42">
        <v>1.1000000000000001</v>
      </c>
      <c r="M13" s="42"/>
      <c r="N13" s="42"/>
      <c r="O13" s="42"/>
      <c r="P13" s="42"/>
      <c r="Q13" s="42"/>
      <c r="R13" s="42"/>
      <c r="S13" s="42"/>
      <c r="T13" s="42"/>
      <c r="U13" s="42">
        <v>23.5</v>
      </c>
      <c r="V13" s="42">
        <v>10.88</v>
      </c>
      <c r="W13" s="42"/>
      <c r="X13" s="42"/>
      <c r="Y13" s="484"/>
      <c r="Z13" s="42"/>
      <c r="AA13" s="40">
        <f t="shared" si="0"/>
        <v>38.980000000000004</v>
      </c>
    </row>
    <row r="14" spans="2:27" ht="15" x14ac:dyDescent="0.25">
      <c r="B14" s="30" t="s">
        <v>598</v>
      </c>
      <c r="C14" s="28" t="s">
        <v>362</v>
      </c>
      <c r="D14" s="27" t="s">
        <v>164</v>
      </c>
      <c r="E14" s="33" t="s">
        <v>618</v>
      </c>
      <c r="F14" s="30" t="s">
        <v>619</v>
      </c>
      <c r="G14" s="42">
        <v>1.2</v>
      </c>
      <c r="H14" s="42">
        <v>2.2000000000000002</v>
      </c>
      <c r="I14" s="42">
        <v>1.3</v>
      </c>
      <c r="J14" s="42">
        <v>1.1000000000000001</v>
      </c>
      <c r="K14" s="42">
        <v>1.4</v>
      </c>
      <c r="L14" s="42">
        <v>0.9</v>
      </c>
      <c r="M14" s="42">
        <v>0.5</v>
      </c>
      <c r="N14" s="42">
        <v>0.4</v>
      </c>
      <c r="O14" s="42">
        <v>0.1</v>
      </c>
      <c r="P14" s="42">
        <v>0.6</v>
      </c>
      <c r="Q14" s="42">
        <v>11.2</v>
      </c>
      <c r="R14" s="42">
        <v>14.8</v>
      </c>
      <c r="S14" s="42">
        <v>22.9</v>
      </c>
      <c r="T14" s="42"/>
      <c r="U14" s="42"/>
      <c r="V14" s="42"/>
      <c r="W14" s="42"/>
      <c r="X14" s="42"/>
      <c r="Y14" s="484"/>
      <c r="Z14" s="42"/>
      <c r="AA14" s="40">
        <f t="shared" si="0"/>
        <v>58.6</v>
      </c>
    </row>
    <row r="15" spans="2:27" ht="15" x14ac:dyDescent="0.25">
      <c r="B15" s="30" t="s">
        <v>598</v>
      </c>
      <c r="C15" s="28" t="s">
        <v>362</v>
      </c>
      <c r="D15" s="27" t="s">
        <v>164</v>
      </c>
      <c r="E15" s="33" t="s">
        <v>620</v>
      </c>
      <c r="F15" s="30" t="s">
        <v>621</v>
      </c>
      <c r="G15" s="42">
        <v>0.8</v>
      </c>
      <c r="H15" s="42"/>
      <c r="I15" s="42"/>
      <c r="J15" s="42"/>
      <c r="K15" s="42">
        <v>3.1</v>
      </c>
      <c r="L15" s="42">
        <v>0.4</v>
      </c>
      <c r="M15" s="42">
        <v>1.6</v>
      </c>
      <c r="N15" s="42">
        <v>21.4</v>
      </c>
      <c r="O15" s="42">
        <v>9.0299999999999994</v>
      </c>
      <c r="P15" s="42"/>
      <c r="Q15" s="42"/>
      <c r="R15" s="42"/>
      <c r="S15" s="42"/>
      <c r="T15" s="42"/>
      <c r="U15" s="42"/>
      <c r="V15" s="42"/>
      <c r="W15" s="42"/>
      <c r="X15" s="42"/>
      <c r="Y15" s="484"/>
      <c r="Z15" s="42"/>
      <c r="AA15" s="40">
        <f t="shared" si="0"/>
        <v>36.33</v>
      </c>
    </row>
    <row r="16" spans="2:27" ht="15" x14ac:dyDescent="0.25">
      <c r="B16" s="30" t="s">
        <v>598</v>
      </c>
      <c r="C16" s="28" t="s">
        <v>362</v>
      </c>
      <c r="D16" s="27" t="s">
        <v>333</v>
      </c>
      <c r="E16" s="33" t="s">
        <v>622</v>
      </c>
      <c r="F16" s="30" t="s">
        <v>623</v>
      </c>
      <c r="G16" s="42">
        <v>1.2E-2</v>
      </c>
      <c r="H16" s="42">
        <v>8.1</v>
      </c>
      <c r="I16" s="42">
        <v>6.7</v>
      </c>
      <c r="J16" s="42">
        <v>2.6</v>
      </c>
      <c r="K16" s="42">
        <v>1.1000000000000001</v>
      </c>
      <c r="L16" s="42">
        <v>1</v>
      </c>
      <c r="M16" s="42">
        <v>17.899999999999999</v>
      </c>
      <c r="N16" s="42">
        <v>8.1999999999999993</v>
      </c>
      <c r="O16" s="42">
        <v>6.2</v>
      </c>
      <c r="P16" s="42"/>
      <c r="Q16" s="42"/>
      <c r="R16" s="42"/>
      <c r="S16" s="42"/>
      <c r="T16" s="42"/>
      <c r="U16" s="42"/>
      <c r="V16" s="42"/>
      <c r="W16" s="42"/>
      <c r="X16" s="42"/>
      <c r="Y16" s="484"/>
      <c r="Z16" s="42"/>
      <c r="AA16" s="40">
        <f t="shared" si="0"/>
        <v>51.812000000000012</v>
      </c>
    </row>
    <row r="17" spans="2:27" ht="15" x14ac:dyDescent="0.25">
      <c r="B17" s="30" t="s">
        <v>598</v>
      </c>
      <c r="C17" s="28" t="s">
        <v>624</v>
      </c>
      <c r="D17" s="27" t="s">
        <v>169</v>
      </c>
      <c r="E17" s="33" t="s">
        <v>625</v>
      </c>
      <c r="F17" s="30" t="s">
        <v>626</v>
      </c>
      <c r="G17" s="42"/>
      <c r="H17" s="42">
        <v>0.5</v>
      </c>
      <c r="I17" s="42">
        <v>0.8</v>
      </c>
      <c r="J17" s="42">
        <v>2.8</v>
      </c>
      <c r="K17" s="42">
        <v>1.8</v>
      </c>
      <c r="L17" s="42">
        <v>0.39700000000000002</v>
      </c>
      <c r="M17" s="42">
        <v>0.5</v>
      </c>
      <c r="N17" s="42">
        <v>0.1</v>
      </c>
      <c r="O17" s="42"/>
      <c r="P17" s="42"/>
      <c r="Q17" s="42"/>
      <c r="R17" s="42"/>
      <c r="S17" s="42"/>
      <c r="T17" s="42"/>
      <c r="U17" s="42"/>
      <c r="V17" s="42"/>
      <c r="W17" s="42"/>
      <c r="X17" s="42"/>
      <c r="Y17" s="484"/>
      <c r="Z17" s="42"/>
      <c r="AA17" s="40">
        <f t="shared" si="0"/>
        <v>6.8969999999999994</v>
      </c>
    </row>
    <row r="18" spans="2:27" ht="15" x14ac:dyDescent="0.25">
      <c r="B18" s="30" t="s">
        <v>598</v>
      </c>
      <c r="C18" s="28"/>
      <c r="D18" s="27" t="s">
        <v>164</v>
      </c>
      <c r="E18" s="33" t="s">
        <v>627</v>
      </c>
      <c r="F18" s="30" t="s">
        <v>628</v>
      </c>
      <c r="G18" s="42">
        <v>7.2</v>
      </c>
      <c r="H18" s="42">
        <v>0.5</v>
      </c>
      <c r="I18" s="42">
        <v>3.8</v>
      </c>
      <c r="J18" s="42">
        <v>7.8639999999999999</v>
      </c>
      <c r="K18" s="42">
        <v>2.6</v>
      </c>
      <c r="L18" s="42">
        <v>8.6999999999999993</v>
      </c>
      <c r="M18" s="42">
        <v>4</v>
      </c>
      <c r="N18" s="42">
        <v>17.600000000000001</v>
      </c>
      <c r="O18" s="42">
        <v>7.3</v>
      </c>
      <c r="P18" s="42">
        <v>9.4</v>
      </c>
      <c r="Q18" s="42">
        <v>9.5</v>
      </c>
      <c r="R18" s="42">
        <v>17.2</v>
      </c>
      <c r="S18" s="42">
        <v>14</v>
      </c>
      <c r="T18" s="42">
        <v>0.8</v>
      </c>
      <c r="U18" s="42"/>
      <c r="V18" s="42"/>
      <c r="W18" s="42"/>
      <c r="X18" s="42"/>
      <c r="Y18" s="484"/>
      <c r="Z18" s="42"/>
      <c r="AA18" s="40">
        <f t="shared" si="0"/>
        <v>110.464</v>
      </c>
    </row>
    <row r="19" spans="2:27" ht="15" x14ac:dyDescent="0.25">
      <c r="B19" s="30" t="s">
        <v>598</v>
      </c>
      <c r="C19" s="28"/>
      <c r="D19" s="27" t="s">
        <v>613</v>
      </c>
      <c r="E19" s="33">
        <v>8515</v>
      </c>
      <c r="F19" s="30" t="s">
        <v>629</v>
      </c>
      <c r="G19" s="42"/>
      <c r="H19" s="42"/>
      <c r="I19" s="42"/>
      <c r="J19" s="42"/>
      <c r="K19" s="42"/>
      <c r="L19" s="42"/>
      <c r="M19" s="42"/>
      <c r="N19" s="42"/>
      <c r="O19" s="42"/>
      <c r="P19" s="42"/>
      <c r="Q19" s="42">
        <v>1.1000000000000001</v>
      </c>
      <c r="R19" s="42"/>
      <c r="S19" s="42"/>
      <c r="T19" s="42"/>
      <c r="U19" s="42"/>
      <c r="V19" s="42"/>
      <c r="W19" s="42"/>
      <c r="X19" s="42"/>
      <c r="Y19" s="484"/>
      <c r="Z19" s="42"/>
      <c r="AA19" s="40">
        <f t="shared" si="0"/>
        <v>1.1000000000000001</v>
      </c>
    </row>
    <row r="20" spans="2:27" ht="15" x14ac:dyDescent="0.25">
      <c r="B20" s="322" t="s">
        <v>598</v>
      </c>
      <c r="C20" s="323" t="s">
        <v>362</v>
      </c>
      <c r="D20" s="319"/>
      <c r="E20" s="349"/>
      <c r="F20" s="322" t="s">
        <v>1485</v>
      </c>
      <c r="G20" s="350"/>
      <c r="H20" s="350"/>
      <c r="I20" s="350"/>
      <c r="J20" s="350"/>
      <c r="K20" s="350"/>
      <c r="L20" s="350"/>
      <c r="M20" s="350"/>
      <c r="N20" s="350"/>
      <c r="O20" s="350"/>
      <c r="P20" s="350"/>
      <c r="Q20" s="350"/>
      <c r="R20" s="350"/>
      <c r="S20" s="350"/>
      <c r="T20" s="350"/>
      <c r="U20" s="350"/>
      <c r="V20" s="350"/>
      <c r="W20" s="350"/>
      <c r="X20" s="350">
        <v>26</v>
      </c>
      <c r="Y20" s="484"/>
      <c r="Z20" s="350"/>
      <c r="AA20" s="40">
        <f t="shared" si="0"/>
        <v>26</v>
      </c>
    </row>
    <row r="21" spans="2:27" ht="15" x14ac:dyDescent="0.25">
      <c r="B21" s="30" t="s">
        <v>598</v>
      </c>
      <c r="C21" s="28" t="s">
        <v>630</v>
      </c>
      <c r="D21" s="27" t="s">
        <v>164</v>
      </c>
      <c r="E21" s="33" t="s">
        <v>631</v>
      </c>
      <c r="F21" s="30" t="s">
        <v>632</v>
      </c>
      <c r="G21" s="42"/>
      <c r="H21" s="42">
        <v>1.8</v>
      </c>
      <c r="I21" s="42">
        <v>0.4</v>
      </c>
      <c r="J21" s="42"/>
      <c r="K21" s="42"/>
      <c r="L21" s="42"/>
      <c r="M21" s="42"/>
      <c r="N21" s="42"/>
      <c r="O21" s="42"/>
      <c r="P21" s="42"/>
      <c r="Q21" s="42"/>
      <c r="R21" s="42">
        <v>28.1</v>
      </c>
      <c r="S21" s="42">
        <v>184.1</v>
      </c>
      <c r="T21" s="42"/>
      <c r="U21" s="42">
        <v>97.152000000000001</v>
      </c>
      <c r="V21" s="42">
        <v>208.13499999999999</v>
      </c>
      <c r="W21" s="42">
        <v>9.9870000000000001</v>
      </c>
      <c r="X21" s="42"/>
      <c r="Y21" s="484"/>
      <c r="Z21" s="42"/>
      <c r="AA21" s="40">
        <f t="shared" si="0"/>
        <v>529.67399999999998</v>
      </c>
    </row>
    <row r="22" spans="2:27" ht="15" x14ac:dyDescent="0.25">
      <c r="B22" s="30" t="s">
        <v>598</v>
      </c>
      <c r="C22" s="28" t="s">
        <v>362</v>
      </c>
      <c r="D22" s="27" t="s">
        <v>169</v>
      </c>
      <c r="E22" s="33" t="s">
        <v>633</v>
      </c>
      <c r="F22" s="30" t="s">
        <v>634</v>
      </c>
      <c r="G22" s="42"/>
      <c r="H22" s="42">
        <v>0.4</v>
      </c>
      <c r="I22" s="42">
        <v>1.2</v>
      </c>
      <c r="J22" s="42">
        <v>1.4</v>
      </c>
      <c r="K22" s="42">
        <v>0.7</v>
      </c>
      <c r="L22" s="42">
        <v>0.5</v>
      </c>
      <c r="M22" s="42">
        <v>0.6</v>
      </c>
      <c r="N22" s="42">
        <v>2.5</v>
      </c>
      <c r="O22" s="42">
        <v>0.7</v>
      </c>
      <c r="P22" s="42"/>
      <c r="Q22" s="42"/>
      <c r="R22" s="42"/>
      <c r="S22" s="42"/>
      <c r="T22" s="42"/>
      <c r="U22" s="42"/>
      <c r="V22" s="42"/>
      <c r="W22" s="42"/>
      <c r="X22" s="42"/>
      <c r="Y22" s="484">
        <v>35.799999999999997</v>
      </c>
      <c r="Z22" s="42"/>
      <c r="AA22" s="40">
        <f t="shared" si="0"/>
        <v>43.8</v>
      </c>
    </row>
    <row r="23" spans="2:27" ht="15" x14ac:dyDescent="0.25">
      <c r="B23" s="30" t="s">
        <v>598</v>
      </c>
      <c r="C23" s="27" t="s">
        <v>362</v>
      </c>
      <c r="D23" s="27" t="s">
        <v>333</v>
      </c>
      <c r="E23" s="33" t="s">
        <v>635</v>
      </c>
      <c r="F23" s="30" t="s">
        <v>636</v>
      </c>
      <c r="G23" s="42"/>
      <c r="H23" s="42">
        <v>13.3</v>
      </c>
      <c r="I23" s="42"/>
      <c r="J23" s="42"/>
      <c r="K23" s="42"/>
      <c r="L23" s="42"/>
      <c r="M23" s="42"/>
      <c r="N23" s="42"/>
      <c r="O23" s="42"/>
      <c r="P23" s="42"/>
      <c r="Q23" s="42"/>
      <c r="R23" s="42"/>
      <c r="S23" s="42"/>
      <c r="T23" s="42"/>
      <c r="U23" s="42"/>
      <c r="V23" s="42"/>
      <c r="W23" s="42"/>
      <c r="X23" s="42"/>
      <c r="Y23" s="484"/>
      <c r="Z23" s="42"/>
      <c r="AA23" s="40">
        <f t="shared" si="0"/>
        <v>13.3</v>
      </c>
    </row>
    <row r="24" spans="2:27" ht="15" x14ac:dyDescent="0.25">
      <c r="B24" s="30" t="s">
        <v>598</v>
      </c>
      <c r="C24" s="27" t="s">
        <v>362</v>
      </c>
      <c r="D24" s="27" t="s">
        <v>164</v>
      </c>
      <c r="E24" s="33" t="s">
        <v>637</v>
      </c>
      <c r="F24" s="30" t="s">
        <v>638</v>
      </c>
      <c r="G24" s="42"/>
      <c r="H24" s="42"/>
      <c r="I24" s="42"/>
      <c r="J24" s="42"/>
      <c r="K24" s="42"/>
      <c r="L24" s="42"/>
      <c r="M24" s="42">
        <v>21</v>
      </c>
      <c r="N24" s="42"/>
      <c r="O24" s="42"/>
      <c r="P24" s="42"/>
      <c r="Q24" s="42"/>
      <c r="R24" s="42"/>
      <c r="S24" s="42"/>
      <c r="T24" s="42"/>
      <c r="U24" s="42"/>
      <c r="V24" s="42"/>
      <c r="W24" s="42"/>
      <c r="X24" s="42"/>
      <c r="Y24" s="484"/>
      <c r="Z24" s="42"/>
      <c r="AA24" s="40">
        <f t="shared" si="0"/>
        <v>21</v>
      </c>
    </row>
    <row r="25" spans="2:27" ht="15" x14ac:dyDescent="0.25">
      <c r="B25" s="30" t="s">
        <v>598</v>
      </c>
      <c r="C25" s="27" t="s">
        <v>464</v>
      </c>
      <c r="D25" s="27" t="s">
        <v>164</v>
      </c>
      <c r="E25" s="33" t="s">
        <v>639</v>
      </c>
      <c r="F25" s="30" t="s">
        <v>640</v>
      </c>
      <c r="G25" s="42"/>
      <c r="H25" s="42">
        <v>17.399999999999999</v>
      </c>
      <c r="I25" s="42">
        <v>15.5</v>
      </c>
      <c r="J25" s="42">
        <v>18</v>
      </c>
      <c r="K25" s="42">
        <v>24.4</v>
      </c>
      <c r="L25" s="42">
        <v>8.6999999999999993</v>
      </c>
      <c r="M25" s="42">
        <v>32.5</v>
      </c>
      <c r="N25" s="42">
        <v>34.4</v>
      </c>
      <c r="O25" s="42">
        <v>3.1</v>
      </c>
      <c r="P25" s="42">
        <v>21.2</v>
      </c>
      <c r="Q25" s="42">
        <v>6</v>
      </c>
      <c r="R25" s="42">
        <v>10.5</v>
      </c>
      <c r="S25" s="42">
        <v>0.7</v>
      </c>
      <c r="T25" s="42"/>
      <c r="U25" s="42"/>
      <c r="V25" s="42"/>
      <c r="W25" s="42"/>
      <c r="X25" s="42"/>
      <c r="Y25" s="484"/>
      <c r="Z25" s="42"/>
      <c r="AA25" s="40">
        <f t="shared" si="0"/>
        <v>192.39999999999998</v>
      </c>
    </row>
    <row r="26" spans="2:27" ht="15" x14ac:dyDescent="0.25">
      <c r="B26" s="30" t="s">
        <v>598</v>
      </c>
      <c r="C26" s="27"/>
      <c r="D26" s="27"/>
      <c r="E26" s="33" t="s">
        <v>641</v>
      </c>
      <c r="F26" s="30" t="s">
        <v>642</v>
      </c>
      <c r="G26" s="42"/>
      <c r="H26" s="42"/>
      <c r="I26" s="42"/>
      <c r="J26" s="42">
        <v>0.1</v>
      </c>
      <c r="K26" s="42"/>
      <c r="L26" s="42"/>
      <c r="M26" s="42"/>
      <c r="N26" s="42"/>
      <c r="O26" s="42"/>
      <c r="P26" s="42"/>
      <c r="Q26" s="42"/>
      <c r="R26" s="42"/>
      <c r="S26" s="42"/>
      <c r="T26" s="42"/>
      <c r="U26" s="42"/>
      <c r="V26" s="42"/>
      <c r="W26" s="42"/>
      <c r="X26" s="42"/>
      <c r="Y26" s="484"/>
      <c r="Z26" s="42"/>
      <c r="AA26" s="40">
        <f t="shared" si="0"/>
        <v>0.1</v>
      </c>
    </row>
    <row r="27" spans="2:27" ht="15" x14ac:dyDescent="0.25">
      <c r="B27" s="30" t="s">
        <v>598</v>
      </c>
      <c r="C27" s="27"/>
      <c r="D27" s="27"/>
      <c r="E27" s="33" t="s">
        <v>643</v>
      </c>
      <c r="F27" s="30" t="s">
        <v>644</v>
      </c>
      <c r="G27" s="42"/>
      <c r="H27" s="42"/>
      <c r="I27" s="42"/>
      <c r="J27" s="42">
        <v>0.5</v>
      </c>
      <c r="K27" s="42">
        <v>0.3</v>
      </c>
      <c r="L27" s="42"/>
      <c r="M27" s="42"/>
      <c r="N27" s="42"/>
      <c r="O27" s="42"/>
      <c r="P27" s="42"/>
      <c r="Q27" s="42"/>
      <c r="R27" s="42"/>
      <c r="S27" s="42"/>
      <c r="T27" s="42"/>
      <c r="U27" s="42"/>
      <c r="V27" s="42"/>
      <c r="W27" s="42"/>
      <c r="X27" s="42"/>
      <c r="Y27" s="484"/>
      <c r="Z27" s="42"/>
      <c r="AA27" s="40">
        <f t="shared" si="0"/>
        <v>0.8</v>
      </c>
    </row>
    <row r="28" spans="2:27" ht="15" x14ac:dyDescent="0.25">
      <c r="B28" s="30" t="s">
        <v>598</v>
      </c>
      <c r="C28" s="27" t="s">
        <v>464</v>
      </c>
      <c r="D28" s="27" t="s">
        <v>169</v>
      </c>
      <c r="E28" s="33" t="s">
        <v>645</v>
      </c>
      <c r="F28" s="30" t="s">
        <v>646</v>
      </c>
      <c r="G28" s="42"/>
      <c r="H28" s="42"/>
      <c r="I28" s="42"/>
      <c r="J28" s="42">
        <v>0.5</v>
      </c>
      <c r="K28" s="42">
        <v>0.1</v>
      </c>
      <c r="L28" s="42"/>
      <c r="M28" s="42">
        <v>0.1</v>
      </c>
      <c r="N28" s="42"/>
      <c r="O28" s="42"/>
      <c r="P28" s="42"/>
      <c r="Q28" s="42"/>
      <c r="R28" s="42"/>
      <c r="S28" s="42"/>
      <c r="T28" s="42"/>
      <c r="U28" s="42"/>
      <c r="V28" s="42"/>
      <c r="W28" s="42"/>
      <c r="X28" s="42"/>
      <c r="Y28" s="484"/>
      <c r="Z28" s="42"/>
      <c r="AA28" s="40">
        <f t="shared" si="0"/>
        <v>0.7</v>
      </c>
    </row>
    <row r="29" spans="2:27" ht="15" x14ac:dyDescent="0.25">
      <c r="B29" s="30" t="s">
        <v>598</v>
      </c>
      <c r="C29" s="27" t="s">
        <v>647</v>
      </c>
      <c r="D29" s="27" t="s">
        <v>169</v>
      </c>
      <c r="E29" s="33" t="s">
        <v>648</v>
      </c>
      <c r="F29" s="30" t="s">
        <v>649</v>
      </c>
      <c r="G29" s="42"/>
      <c r="H29" s="42"/>
      <c r="I29" s="42"/>
      <c r="J29" s="42">
        <v>1.2</v>
      </c>
      <c r="K29" s="42">
        <v>4.8</v>
      </c>
      <c r="L29" s="42">
        <v>4.5</v>
      </c>
      <c r="M29" s="42">
        <v>3.3</v>
      </c>
      <c r="N29" s="42">
        <v>2.6</v>
      </c>
      <c r="O29" s="42">
        <v>2.1</v>
      </c>
      <c r="P29" s="42">
        <v>2.2999999999999998</v>
      </c>
      <c r="Q29" s="42">
        <v>0.5</v>
      </c>
      <c r="R29" s="42">
        <v>0.1</v>
      </c>
      <c r="S29" s="42"/>
      <c r="T29" s="42"/>
      <c r="U29" s="42"/>
      <c r="V29" s="42"/>
      <c r="W29" s="42"/>
      <c r="X29" s="42"/>
      <c r="Y29" s="484"/>
      <c r="Z29" s="42"/>
      <c r="AA29" s="40">
        <f t="shared" si="0"/>
        <v>21.400000000000006</v>
      </c>
    </row>
    <row r="30" spans="2:27" ht="15" x14ac:dyDescent="0.25">
      <c r="B30" s="30" t="s">
        <v>598</v>
      </c>
      <c r="C30" s="27"/>
      <c r="D30" s="27" t="s">
        <v>169</v>
      </c>
      <c r="E30" s="33" t="s">
        <v>650</v>
      </c>
      <c r="F30" s="30" t="s">
        <v>651</v>
      </c>
      <c r="G30" s="42"/>
      <c r="H30" s="42"/>
      <c r="I30" s="42"/>
      <c r="J30" s="42">
        <v>1</v>
      </c>
      <c r="K30" s="42">
        <v>1.3</v>
      </c>
      <c r="L30" s="42">
        <v>2.1</v>
      </c>
      <c r="M30" s="42">
        <v>1.6</v>
      </c>
      <c r="N30" s="42">
        <v>0.153</v>
      </c>
      <c r="O30" s="42"/>
      <c r="P30" s="42">
        <v>0.4</v>
      </c>
      <c r="Q30" s="42"/>
      <c r="R30" s="42"/>
      <c r="S30" s="42"/>
      <c r="T30" s="42"/>
      <c r="U30" s="42"/>
      <c r="V30" s="42"/>
      <c r="W30" s="42"/>
      <c r="X30" s="42"/>
      <c r="Y30" s="484"/>
      <c r="Z30" s="42"/>
      <c r="AA30" s="40">
        <f t="shared" si="0"/>
        <v>6.5529999999999999</v>
      </c>
    </row>
    <row r="31" spans="2:27" ht="15" x14ac:dyDescent="0.25">
      <c r="B31" s="30" t="s">
        <v>598</v>
      </c>
      <c r="C31" s="27"/>
      <c r="D31" s="27"/>
      <c r="E31" s="33">
        <v>8576</v>
      </c>
      <c r="F31" s="88" t="s">
        <v>652</v>
      </c>
      <c r="G31" s="42"/>
      <c r="H31" s="42">
        <v>23.6</v>
      </c>
      <c r="I31" s="42"/>
      <c r="J31" s="42"/>
      <c r="K31" s="42"/>
      <c r="L31" s="42"/>
      <c r="M31" s="42"/>
      <c r="N31" s="42"/>
      <c r="O31" s="42"/>
      <c r="P31" s="42"/>
      <c r="Q31" s="42"/>
      <c r="R31" s="42"/>
      <c r="S31" s="42"/>
      <c r="T31" s="42"/>
      <c r="U31" s="42"/>
      <c r="V31" s="42"/>
      <c r="W31" s="42"/>
      <c r="X31" s="42"/>
      <c r="Y31" s="484"/>
      <c r="Z31" s="42"/>
      <c r="AA31" s="40">
        <f t="shared" si="0"/>
        <v>23.6</v>
      </c>
    </row>
    <row r="32" spans="2:27" ht="15" x14ac:dyDescent="0.25">
      <c r="B32" s="30" t="s">
        <v>598</v>
      </c>
      <c r="C32" s="27" t="s">
        <v>362</v>
      </c>
      <c r="D32" s="27" t="s">
        <v>164</v>
      </c>
      <c r="E32" s="33" t="s">
        <v>653</v>
      </c>
      <c r="F32" s="30" t="s">
        <v>654</v>
      </c>
      <c r="G32" s="42"/>
      <c r="H32" s="42"/>
      <c r="I32" s="42"/>
      <c r="J32" s="42"/>
      <c r="K32" s="42">
        <v>1.2</v>
      </c>
      <c r="L32" s="42">
        <v>4.4000000000000004</v>
      </c>
      <c r="M32" s="42">
        <v>15.9</v>
      </c>
      <c r="N32" s="42">
        <v>9.3000000000000007</v>
      </c>
      <c r="O32" s="42">
        <v>3.5</v>
      </c>
      <c r="P32" s="42">
        <v>4.0999999999999996</v>
      </c>
      <c r="Q32" s="42">
        <v>0.5</v>
      </c>
      <c r="R32" s="42">
        <v>1.1000000000000001</v>
      </c>
      <c r="S32" s="42"/>
      <c r="T32" s="42"/>
      <c r="U32" s="42"/>
      <c r="V32" s="42"/>
      <c r="W32" s="42"/>
      <c r="X32" s="42"/>
      <c r="Y32" s="484"/>
      <c r="Z32" s="42"/>
      <c r="AA32" s="40">
        <f t="shared" si="0"/>
        <v>40</v>
      </c>
    </row>
    <row r="33" spans="2:27" ht="15" x14ac:dyDescent="0.25">
      <c r="B33" s="259" t="s">
        <v>1407</v>
      </c>
      <c r="C33" s="27" t="s">
        <v>177</v>
      </c>
      <c r="D33" s="27" t="s">
        <v>178</v>
      </c>
      <c r="E33" s="33" t="s">
        <v>655</v>
      </c>
      <c r="F33" s="30" t="s">
        <v>656</v>
      </c>
      <c r="G33" s="42"/>
      <c r="H33" s="42"/>
      <c r="I33" s="42"/>
      <c r="J33" s="42"/>
      <c r="K33" s="42"/>
      <c r="L33" s="42"/>
      <c r="M33" s="42"/>
      <c r="N33" s="42"/>
      <c r="O33" s="42">
        <v>25.9</v>
      </c>
      <c r="P33" s="42">
        <v>30.2</v>
      </c>
      <c r="Q33" s="42">
        <v>104.1</v>
      </c>
      <c r="R33" s="42">
        <v>182.7</v>
      </c>
      <c r="S33" s="42">
        <v>66.3</v>
      </c>
      <c r="T33" s="42">
        <v>55.9</v>
      </c>
      <c r="U33" s="42">
        <v>52.786000000000001</v>
      </c>
      <c r="V33" s="42">
        <v>6.1909999999999998</v>
      </c>
      <c r="W33" s="42">
        <v>15.811999999999999</v>
      </c>
      <c r="X33" s="42">
        <v>24.832999999999998</v>
      </c>
      <c r="Y33" s="484"/>
      <c r="Z33" s="42"/>
      <c r="AA33" s="40">
        <f t="shared" si="0"/>
        <v>564.72199999999998</v>
      </c>
    </row>
    <row r="34" spans="2:27" ht="15" x14ac:dyDescent="0.25">
      <c r="B34" s="30" t="s">
        <v>598</v>
      </c>
      <c r="C34" s="27" t="s">
        <v>657</v>
      </c>
      <c r="D34" s="27" t="s">
        <v>164</v>
      </c>
      <c r="E34" s="33">
        <v>8579</v>
      </c>
      <c r="F34" s="30" t="s">
        <v>658</v>
      </c>
      <c r="G34" s="42"/>
      <c r="H34" s="42"/>
      <c r="I34" s="42"/>
      <c r="J34" s="42"/>
      <c r="K34" s="42"/>
      <c r="L34" s="42"/>
      <c r="M34" s="42"/>
      <c r="N34" s="42"/>
      <c r="O34" s="42"/>
      <c r="P34" s="42"/>
      <c r="Q34" s="42"/>
      <c r="R34" s="42"/>
      <c r="S34" s="42"/>
      <c r="T34" s="42">
        <v>28</v>
      </c>
      <c r="U34" s="42">
        <v>34.685000000000002</v>
      </c>
      <c r="V34" s="42"/>
      <c r="W34" s="42">
        <v>36.991999999999997</v>
      </c>
      <c r="X34" s="42">
        <v>1.335</v>
      </c>
      <c r="Y34" s="484"/>
      <c r="Z34" s="42"/>
      <c r="AA34" s="40">
        <f t="shared" si="0"/>
        <v>101.01199999999999</v>
      </c>
    </row>
    <row r="35" spans="2:27" ht="15" x14ac:dyDescent="0.25">
      <c r="B35" s="30" t="s">
        <v>598</v>
      </c>
      <c r="C35" s="27" t="s">
        <v>362</v>
      </c>
      <c r="D35" s="27" t="s">
        <v>164</v>
      </c>
      <c r="E35" s="33" t="s">
        <v>659</v>
      </c>
      <c r="F35" s="30" t="s">
        <v>660</v>
      </c>
      <c r="G35" s="42"/>
      <c r="H35" s="42"/>
      <c r="I35" s="42"/>
      <c r="J35" s="42"/>
      <c r="K35" s="42"/>
      <c r="L35" s="42"/>
      <c r="M35" s="42"/>
      <c r="N35" s="42"/>
      <c r="O35" s="42"/>
      <c r="P35" s="42"/>
      <c r="Q35" s="42">
        <v>6.3</v>
      </c>
      <c r="R35" s="42">
        <v>10.3</v>
      </c>
      <c r="S35" s="42">
        <v>10.5</v>
      </c>
      <c r="T35" s="42"/>
      <c r="U35" s="42">
        <v>6</v>
      </c>
      <c r="V35" s="42"/>
      <c r="W35" s="42"/>
      <c r="X35" s="42"/>
      <c r="Y35" s="484"/>
      <c r="Z35" s="42"/>
      <c r="AA35" s="40">
        <f t="shared" si="0"/>
        <v>33.1</v>
      </c>
    </row>
    <row r="36" spans="2:27" ht="15" x14ac:dyDescent="0.25">
      <c r="B36" s="30" t="s">
        <v>598</v>
      </c>
      <c r="C36" s="27" t="s">
        <v>362</v>
      </c>
      <c r="D36" s="27" t="s">
        <v>235</v>
      </c>
      <c r="E36" s="33" t="s">
        <v>661</v>
      </c>
      <c r="F36" s="30" t="s">
        <v>662</v>
      </c>
      <c r="G36" s="42"/>
      <c r="H36" s="42"/>
      <c r="I36" s="42"/>
      <c r="J36" s="42">
        <v>7.3</v>
      </c>
      <c r="K36" s="42">
        <v>4.5</v>
      </c>
      <c r="L36" s="42">
        <v>4</v>
      </c>
      <c r="M36" s="42">
        <v>14.3</v>
      </c>
      <c r="N36" s="42"/>
      <c r="O36" s="42"/>
      <c r="P36" s="42"/>
      <c r="Q36" s="42"/>
      <c r="R36" s="42"/>
      <c r="S36" s="42"/>
      <c r="T36" s="42"/>
      <c r="U36" s="42"/>
      <c r="V36" s="42"/>
      <c r="W36" s="42"/>
      <c r="X36" s="42"/>
      <c r="Y36" s="484"/>
      <c r="Z36" s="42"/>
      <c r="AA36" s="40">
        <f t="shared" si="0"/>
        <v>30.1</v>
      </c>
    </row>
    <row r="37" spans="2:27" ht="15" x14ac:dyDescent="0.25">
      <c r="B37" s="30" t="s">
        <v>598</v>
      </c>
      <c r="C37" s="27" t="s">
        <v>362</v>
      </c>
      <c r="D37" s="27" t="s">
        <v>164</v>
      </c>
      <c r="E37" s="33" t="s">
        <v>439</v>
      </c>
      <c r="F37" s="30" t="s">
        <v>440</v>
      </c>
      <c r="G37" s="42"/>
      <c r="H37" s="42"/>
      <c r="I37" s="42"/>
      <c r="J37" s="42"/>
      <c r="K37" s="42"/>
      <c r="L37" s="42"/>
      <c r="M37" s="42">
        <v>37.299999999999997</v>
      </c>
      <c r="N37" s="42">
        <v>42.2</v>
      </c>
      <c r="O37" s="42">
        <v>56.7</v>
      </c>
      <c r="P37" s="42">
        <v>7.2</v>
      </c>
      <c r="Q37" s="42">
        <v>235.5</v>
      </c>
      <c r="R37" s="42">
        <v>44</v>
      </c>
      <c r="S37" s="42">
        <v>134.1</v>
      </c>
      <c r="T37" s="42">
        <v>120.4</v>
      </c>
      <c r="U37" s="42">
        <v>133.727</v>
      </c>
      <c r="V37" s="42">
        <v>154.84100000000001</v>
      </c>
      <c r="W37" s="42"/>
      <c r="X37" s="42"/>
      <c r="Y37" s="484"/>
      <c r="Z37" s="42"/>
      <c r="AA37" s="40">
        <f t="shared" si="0"/>
        <v>965.96799999999996</v>
      </c>
    </row>
    <row r="38" spans="2:27" ht="15" x14ac:dyDescent="0.25">
      <c r="B38" s="259" t="s">
        <v>1421</v>
      </c>
      <c r="C38" s="27"/>
      <c r="D38" s="27"/>
      <c r="E38" s="33">
        <v>8632</v>
      </c>
      <c r="F38" s="259" t="s">
        <v>1422</v>
      </c>
      <c r="G38" s="261"/>
      <c r="H38" s="261"/>
      <c r="I38" s="261"/>
      <c r="J38" s="261"/>
      <c r="K38" s="261"/>
      <c r="L38" s="261"/>
      <c r="M38" s="261"/>
      <c r="N38" s="261"/>
      <c r="O38" s="261"/>
      <c r="P38" s="261"/>
      <c r="Q38" s="261"/>
      <c r="R38" s="261"/>
      <c r="S38" s="261"/>
      <c r="T38" s="261"/>
      <c r="U38" s="261"/>
      <c r="V38" s="261"/>
      <c r="W38" s="261"/>
      <c r="X38" s="261">
        <v>8</v>
      </c>
      <c r="Y38" s="484"/>
      <c r="Z38" s="261"/>
      <c r="AA38" s="40">
        <f t="shared" si="0"/>
        <v>8</v>
      </c>
    </row>
    <row r="39" spans="2:27" ht="15" x14ac:dyDescent="0.25">
      <c r="B39" s="259" t="s">
        <v>1418</v>
      </c>
      <c r="C39" s="27"/>
      <c r="D39" s="27"/>
      <c r="E39" s="33">
        <v>8634</v>
      </c>
      <c r="F39" s="259" t="s">
        <v>1419</v>
      </c>
      <c r="G39" s="261"/>
      <c r="H39" s="261"/>
      <c r="I39" s="261"/>
      <c r="J39" s="261"/>
      <c r="K39" s="261"/>
      <c r="L39" s="261"/>
      <c r="M39" s="261"/>
      <c r="N39" s="261"/>
      <c r="O39" s="261"/>
      <c r="P39" s="261"/>
      <c r="Q39" s="261"/>
      <c r="R39" s="261"/>
      <c r="S39" s="261"/>
      <c r="T39" s="261"/>
      <c r="U39" s="261"/>
      <c r="V39" s="261"/>
      <c r="W39" s="261"/>
      <c r="X39" s="261">
        <v>8.3000000000000007</v>
      </c>
      <c r="Y39" s="484"/>
      <c r="Z39" s="261"/>
      <c r="AA39" s="40">
        <f t="shared" si="0"/>
        <v>8.3000000000000007</v>
      </c>
    </row>
    <row r="40" spans="2:27" ht="15" x14ac:dyDescent="0.25">
      <c r="B40" s="30" t="s">
        <v>598</v>
      </c>
      <c r="C40" s="27" t="s">
        <v>362</v>
      </c>
      <c r="D40" s="27" t="s">
        <v>164</v>
      </c>
      <c r="E40" s="33" t="s">
        <v>663</v>
      </c>
      <c r="F40" s="30" t="s">
        <v>664</v>
      </c>
      <c r="G40" s="42"/>
      <c r="H40" s="42"/>
      <c r="I40" s="42"/>
      <c r="J40" s="42"/>
      <c r="K40" s="42"/>
      <c r="L40" s="42"/>
      <c r="M40" s="42"/>
      <c r="N40" s="42">
        <v>17.100000000000001</v>
      </c>
      <c r="O40" s="42">
        <v>5.2</v>
      </c>
      <c r="P40" s="42">
        <v>9.1</v>
      </c>
      <c r="Q40" s="42">
        <v>1.5</v>
      </c>
      <c r="R40" s="42"/>
      <c r="S40" s="42"/>
      <c r="T40" s="42"/>
      <c r="U40" s="42"/>
      <c r="V40" s="42"/>
      <c r="W40" s="42"/>
      <c r="X40" s="42">
        <v>1.6180000000000001</v>
      </c>
      <c r="Y40" s="484"/>
      <c r="Z40" s="42"/>
      <c r="AA40" s="40">
        <f t="shared" si="0"/>
        <v>34.518000000000001</v>
      </c>
    </row>
    <row r="41" spans="2:27" ht="15" x14ac:dyDescent="0.25">
      <c r="B41" s="30" t="s">
        <v>598</v>
      </c>
      <c r="C41" s="27" t="s">
        <v>362</v>
      </c>
      <c r="D41" s="27" t="s">
        <v>235</v>
      </c>
      <c r="E41" s="33" t="s">
        <v>665</v>
      </c>
      <c r="F41" s="30" t="s">
        <v>666</v>
      </c>
      <c r="G41" s="42"/>
      <c r="H41" s="42"/>
      <c r="I41" s="42"/>
      <c r="J41" s="42"/>
      <c r="K41" s="42"/>
      <c r="L41" s="42"/>
      <c r="M41" s="42"/>
      <c r="N41" s="42"/>
      <c r="O41" s="42">
        <v>3.1</v>
      </c>
      <c r="P41" s="42"/>
      <c r="Q41" s="42"/>
      <c r="R41" s="42"/>
      <c r="S41" s="42"/>
      <c r="T41" s="42"/>
      <c r="U41" s="42"/>
      <c r="V41" s="42"/>
      <c r="W41" s="42"/>
      <c r="X41" s="42"/>
      <c r="Y41" s="484"/>
      <c r="Z41" s="42"/>
      <c r="AA41" s="40">
        <f t="shared" si="0"/>
        <v>3.1</v>
      </c>
    </row>
    <row r="42" spans="2:27" ht="15" x14ac:dyDescent="0.25">
      <c r="B42" s="30" t="s">
        <v>598</v>
      </c>
      <c r="C42" s="27" t="s">
        <v>362</v>
      </c>
      <c r="D42" s="27" t="s">
        <v>164</v>
      </c>
      <c r="E42" s="33" t="s">
        <v>667</v>
      </c>
      <c r="F42" s="30" t="s">
        <v>668</v>
      </c>
      <c r="G42" s="42"/>
      <c r="H42" s="42"/>
      <c r="I42" s="42"/>
      <c r="J42" s="42"/>
      <c r="K42" s="42">
        <v>1.919</v>
      </c>
      <c r="L42" s="42">
        <v>0.2</v>
      </c>
      <c r="M42" s="42">
        <v>1.0589999999999999</v>
      </c>
      <c r="N42" s="42"/>
      <c r="O42" s="42"/>
      <c r="P42" s="42"/>
      <c r="Q42" s="42"/>
      <c r="R42" s="42"/>
      <c r="S42" s="42">
        <v>0.2</v>
      </c>
      <c r="T42" s="42"/>
      <c r="U42" s="42"/>
      <c r="V42" s="42"/>
      <c r="W42" s="42"/>
      <c r="X42" s="42"/>
      <c r="Y42" s="484"/>
      <c r="Z42" s="42"/>
      <c r="AA42" s="40">
        <f t="shared" si="0"/>
        <v>3.3780000000000001</v>
      </c>
    </row>
    <row r="43" spans="2:27" ht="15" x14ac:dyDescent="0.25">
      <c r="B43" s="30" t="s">
        <v>1435</v>
      </c>
      <c r="C43" s="27" t="s">
        <v>362</v>
      </c>
      <c r="D43" s="27" t="s">
        <v>235</v>
      </c>
      <c r="E43" s="33" t="s">
        <v>669</v>
      </c>
      <c r="F43" s="30" t="s">
        <v>670</v>
      </c>
      <c r="G43" s="42"/>
      <c r="H43" s="42"/>
      <c r="I43" s="42"/>
      <c r="J43" s="42"/>
      <c r="K43" s="42"/>
      <c r="L43" s="42"/>
      <c r="M43" s="42"/>
      <c r="N43" s="42"/>
      <c r="O43" s="42">
        <v>0.8</v>
      </c>
      <c r="P43" s="42">
        <v>28.3</v>
      </c>
      <c r="Q43" s="42"/>
      <c r="R43" s="42">
        <v>6.2</v>
      </c>
      <c r="S43" s="42"/>
      <c r="T43" s="42"/>
      <c r="U43" s="42"/>
      <c r="V43" s="42"/>
      <c r="W43" s="42"/>
      <c r="X43" s="42"/>
      <c r="Y43" s="484"/>
      <c r="Z43" s="42"/>
      <c r="AA43" s="40">
        <f t="shared" si="0"/>
        <v>35.300000000000004</v>
      </c>
    </row>
    <row r="44" spans="2:27" ht="15" x14ac:dyDescent="0.25">
      <c r="B44" s="30" t="s">
        <v>598</v>
      </c>
      <c r="C44" s="27" t="s">
        <v>335</v>
      </c>
      <c r="D44" s="27" t="s">
        <v>284</v>
      </c>
      <c r="E44" s="33" t="s">
        <v>671</v>
      </c>
      <c r="F44" s="30" t="s">
        <v>672</v>
      </c>
      <c r="G44" s="42"/>
      <c r="H44" s="42"/>
      <c r="I44" s="42"/>
      <c r="J44" s="42"/>
      <c r="K44" s="42"/>
      <c r="L44" s="42"/>
      <c r="M44" s="42"/>
      <c r="N44" s="42">
        <v>6.3</v>
      </c>
      <c r="O44" s="42"/>
      <c r="P44" s="42">
        <v>3.7</v>
      </c>
      <c r="Q44" s="42"/>
      <c r="R44" s="42"/>
      <c r="S44" s="42"/>
      <c r="T44" s="42"/>
      <c r="U44" s="42"/>
      <c r="V44" s="42"/>
      <c r="W44" s="42"/>
      <c r="X44" s="42"/>
      <c r="Y44" s="484"/>
      <c r="Z44" s="42"/>
      <c r="AA44" s="40">
        <f t="shared" si="0"/>
        <v>10</v>
      </c>
    </row>
    <row r="45" spans="2:27" ht="15" x14ac:dyDescent="0.25">
      <c r="B45" s="30" t="s">
        <v>598</v>
      </c>
      <c r="C45" s="27" t="s">
        <v>464</v>
      </c>
      <c r="D45" s="27" t="s">
        <v>169</v>
      </c>
      <c r="E45" s="33">
        <v>8731</v>
      </c>
      <c r="F45" s="30" t="s">
        <v>673</v>
      </c>
      <c r="G45" s="42"/>
      <c r="H45" s="42"/>
      <c r="I45" s="42"/>
      <c r="J45" s="42"/>
      <c r="K45" s="42"/>
      <c r="L45" s="42"/>
      <c r="M45" s="42"/>
      <c r="N45" s="42"/>
      <c r="O45" s="42"/>
      <c r="P45" s="42"/>
      <c r="Q45" s="42">
        <v>1</v>
      </c>
      <c r="R45" s="42"/>
      <c r="S45" s="42"/>
      <c r="T45" s="42"/>
      <c r="U45" s="42"/>
      <c r="V45" s="42"/>
      <c r="W45" s="42"/>
      <c r="X45" s="42"/>
      <c r="Y45" s="484"/>
      <c r="Z45" s="42"/>
      <c r="AA45" s="40">
        <f t="shared" si="0"/>
        <v>1</v>
      </c>
    </row>
    <row r="46" spans="2:27" ht="15" x14ac:dyDescent="0.25">
      <c r="B46" s="30" t="s">
        <v>598</v>
      </c>
      <c r="C46" s="27" t="s">
        <v>362</v>
      </c>
      <c r="D46" s="27" t="s">
        <v>164</v>
      </c>
      <c r="E46" s="33" t="s">
        <v>674</v>
      </c>
      <c r="F46" s="30" t="s">
        <v>675</v>
      </c>
      <c r="G46" s="42"/>
      <c r="H46" s="42"/>
      <c r="I46" s="42"/>
      <c r="J46" s="42"/>
      <c r="K46" s="42"/>
      <c r="L46" s="42"/>
      <c r="M46" s="42">
        <v>3.1</v>
      </c>
      <c r="N46" s="42">
        <v>1.5</v>
      </c>
      <c r="O46" s="42"/>
      <c r="P46" s="42"/>
      <c r="Q46" s="42"/>
      <c r="R46" s="42"/>
      <c r="S46" s="42"/>
      <c r="T46" s="42"/>
      <c r="U46" s="42"/>
      <c r="V46" s="42"/>
      <c r="W46" s="42"/>
      <c r="X46" s="42"/>
      <c r="Y46" s="484"/>
      <c r="Z46" s="42"/>
      <c r="AA46" s="40">
        <f t="shared" si="0"/>
        <v>4.5999999999999996</v>
      </c>
    </row>
    <row r="47" spans="2:27" ht="15" x14ac:dyDescent="0.25">
      <c r="B47" s="30" t="s">
        <v>598</v>
      </c>
      <c r="C47" s="27" t="s">
        <v>464</v>
      </c>
      <c r="D47" s="27" t="s">
        <v>169</v>
      </c>
      <c r="E47" s="33" t="s">
        <v>676</v>
      </c>
      <c r="F47" s="30" t="s">
        <v>677</v>
      </c>
      <c r="G47" s="42"/>
      <c r="H47" s="42"/>
      <c r="I47" s="42"/>
      <c r="J47" s="42"/>
      <c r="K47" s="42"/>
      <c r="L47" s="42">
        <v>1.7</v>
      </c>
      <c r="M47" s="42">
        <v>4.8</v>
      </c>
      <c r="N47" s="42"/>
      <c r="O47" s="42">
        <v>11.8</v>
      </c>
      <c r="P47" s="42">
        <v>10.1</v>
      </c>
      <c r="Q47" s="42"/>
      <c r="R47" s="42"/>
      <c r="S47" s="42"/>
      <c r="T47" s="42"/>
      <c r="U47" s="42"/>
      <c r="V47" s="42"/>
      <c r="W47" s="42"/>
      <c r="X47" s="42"/>
      <c r="Y47" s="484"/>
      <c r="Z47" s="42"/>
      <c r="AA47" s="40">
        <f t="shared" si="0"/>
        <v>28.4</v>
      </c>
    </row>
    <row r="48" spans="2:27" ht="15" x14ac:dyDescent="0.25">
      <c r="B48" s="30" t="s">
        <v>598</v>
      </c>
      <c r="C48" s="27" t="s">
        <v>612</v>
      </c>
      <c r="D48" s="27" t="s">
        <v>164</v>
      </c>
      <c r="E48" s="33" t="s">
        <v>678</v>
      </c>
      <c r="F48" s="30" t="s">
        <v>679</v>
      </c>
      <c r="G48" s="42"/>
      <c r="H48" s="42"/>
      <c r="I48" s="42"/>
      <c r="J48" s="42"/>
      <c r="K48" s="42"/>
      <c r="L48" s="42"/>
      <c r="M48" s="42"/>
      <c r="N48" s="42">
        <v>5.7</v>
      </c>
      <c r="O48" s="42">
        <v>2.1</v>
      </c>
      <c r="P48" s="42">
        <v>3.2</v>
      </c>
      <c r="Q48" s="42">
        <v>0.6</v>
      </c>
      <c r="R48" s="42"/>
      <c r="S48" s="42"/>
      <c r="T48" s="42"/>
      <c r="U48" s="42">
        <v>0.96799999999999997</v>
      </c>
      <c r="V48" s="42"/>
      <c r="W48" s="42"/>
      <c r="X48" s="42"/>
      <c r="Y48" s="484"/>
      <c r="Z48" s="42"/>
      <c r="AA48" s="40">
        <f t="shared" si="0"/>
        <v>12.568</v>
      </c>
    </row>
    <row r="49" spans="2:27" ht="15" x14ac:dyDescent="0.25">
      <c r="B49" s="30" t="s">
        <v>598</v>
      </c>
      <c r="C49" s="27" t="s">
        <v>362</v>
      </c>
      <c r="D49" s="27" t="s">
        <v>164</v>
      </c>
      <c r="E49" s="33" t="s">
        <v>680</v>
      </c>
      <c r="F49" s="30" t="s">
        <v>681</v>
      </c>
      <c r="G49" s="42"/>
      <c r="H49" s="42"/>
      <c r="I49" s="42"/>
      <c r="J49" s="42"/>
      <c r="K49" s="42"/>
      <c r="L49" s="42"/>
      <c r="M49" s="42"/>
      <c r="N49" s="42"/>
      <c r="O49" s="42"/>
      <c r="P49" s="42">
        <v>6.2</v>
      </c>
      <c r="Q49" s="42"/>
      <c r="R49" s="42">
        <v>0.5</v>
      </c>
      <c r="S49" s="42"/>
      <c r="T49" s="42"/>
      <c r="U49" s="42"/>
      <c r="V49" s="42"/>
      <c r="W49" s="42"/>
      <c r="X49" s="42"/>
      <c r="Y49" s="484"/>
      <c r="Z49" s="42"/>
      <c r="AA49" s="40">
        <f t="shared" si="0"/>
        <v>6.7</v>
      </c>
    </row>
    <row r="50" spans="2:27" ht="15" x14ac:dyDescent="0.25">
      <c r="B50" s="30" t="s">
        <v>598</v>
      </c>
      <c r="C50" s="27" t="s">
        <v>362</v>
      </c>
      <c r="D50" s="27" t="s">
        <v>164</v>
      </c>
      <c r="E50" s="33" t="s">
        <v>682</v>
      </c>
      <c r="F50" s="30" t="s">
        <v>683</v>
      </c>
      <c r="G50" s="42"/>
      <c r="H50" s="42"/>
      <c r="I50" s="42"/>
      <c r="J50" s="42"/>
      <c r="K50" s="42"/>
      <c r="L50" s="42"/>
      <c r="M50" s="42"/>
      <c r="N50" s="42"/>
      <c r="O50" s="42"/>
      <c r="P50" s="42">
        <v>10.8</v>
      </c>
      <c r="Q50" s="42">
        <v>19.3</v>
      </c>
      <c r="R50" s="42">
        <v>2.7</v>
      </c>
      <c r="S50" s="42">
        <v>0.6</v>
      </c>
      <c r="T50" s="42"/>
      <c r="U50" s="42"/>
      <c r="V50" s="42"/>
      <c r="W50" s="42"/>
      <c r="X50" s="42"/>
      <c r="Y50" s="484"/>
      <c r="Z50" s="42"/>
      <c r="AA50" s="40">
        <f t="shared" si="0"/>
        <v>33.400000000000006</v>
      </c>
    </row>
    <row r="51" spans="2:27" ht="15" x14ac:dyDescent="0.25">
      <c r="B51" s="30" t="s">
        <v>598</v>
      </c>
      <c r="C51" s="27" t="s">
        <v>362</v>
      </c>
      <c r="D51" s="27" t="s">
        <v>164</v>
      </c>
      <c r="E51" s="33" t="s">
        <v>684</v>
      </c>
      <c r="F51" s="30" t="s">
        <v>685</v>
      </c>
      <c r="G51" s="42"/>
      <c r="H51" s="42"/>
      <c r="I51" s="42"/>
      <c r="J51" s="42"/>
      <c r="K51" s="42"/>
      <c r="L51" s="42"/>
      <c r="M51" s="42"/>
      <c r="N51" s="42"/>
      <c r="O51" s="42"/>
      <c r="P51" s="42">
        <v>1.4</v>
      </c>
      <c r="Q51" s="42"/>
      <c r="R51" s="42"/>
      <c r="S51" s="42"/>
      <c r="T51" s="42"/>
      <c r="U51" s="42"/>
      <c r="V51" s="42"/>
      <c r="W51" s="42"/>
      <c r="X51" s="42"/>
      <c r="Y51" s="484"/>
      <c r="Z51" s="42"/>
      <c r="AA51" s="40">
        <f t="shared" si="0"/>
        <v>1.4</v>
      </c>
    </row>
    <row r="52" spans="2:27" ht="15" x14ac:dyDescent="0.25">
      <c r="B52" s="30" t="s">
        <v>598</v>
      </c>
      <c r="C52" s="27"/>
      <c r="D52" s="27"/>
      <c r="E52" s="33" t="s">
        <v>686</v>
      </c>
      <c r="F52" s="30" t="s">
        <v>687</v>
      </c>
      <c r="G52" s="42"/>
      <c r="H52" s="42"/>
      <c r="I52" s="42"/>
      <c r="J52" s="42"/>
      <c r="K52" s="42"/>
      <c r="L52" s="42"/>
      <c r="M52" s="42"/>
      <c r="N52" s="42"/>
      <c r="O52" s="42"/>
      <c r="P52" s="42"/>
      <c r="Q52" s="42"/>
      <c r="R52" s="42"/>
      <c r="S52" s="42"/>
      <c r="T52" s="42"/>
      <c r="U52" s="42"/>
      <c r="V52" s="42"/>
      <c r="W52" s="42"/>
      <c r="X52" s="42"/>
      <c r="Y52" s="484"/>
      <c r="Z52" s="42"/>
      <c r="AA52" s="40">
        <f t="shared" si="0"/>
        <v>0</v>
      </c>
    </row>
    <row r="53" spans="2:27" ht="15" x14ac:dyDescent="0.25">
      <c r="B53" s="30" t="s">
        <v>598</v>
      </c>
      <c r="C53" s="27"/>
      <c r="D53" s="27"/>
      <c r="E53" s="33" t="s">
        <v>688</v>
      </c>
      <c r="F53" s="30" t="s">
        <v>689</v>
      </c>
      <c r="G53" s="42"/>
      <c r="H53" s="42"/>
      <c r="I53" s="42"/>
      <c r="J53" s="42"/>
      <c r="K53" s="42"/>
      <c r="L53" s="42"/>
      <c r="M53" s="42"/>
      <c r="N53" s="42"/>
      <c r="O53" s="42"/>
      <c r="P53" s="42"/>
      <c r="Q53" s="42"/>
      <c r="R53" s="42"/>
      <c r="S53" s="42"/>
      <c r="T53" s="42"/>
      <c r="U53" s="42">
        <v>0.4</v>
      </c>
      <c r="V53" s="42"/>
      <c r="W53" s="42"/>
      <c r="X53" s="42"/>
      <c r="Y53" s="484"/>
      <c r="Z53" s="42"/>
      <c r="AA53" s="40">
        <f t="shared" si="0"/>
        <v>0.4</v>
      </c>
    </row>
    <row r="54" spans="2:27" ht="15" x14ac:dyDescent="0.25">
      <c r="B54" s="30" t="s">
        <v>598</v>
      </c>
      <c r="C54" s="27" t="s">
        <v>362</v>
      </c>
      <c r="D54" s="27" t="s">
        <v>169</v>
      </c>
      <c r="E54" s="33" t="s">
        <v>690</v>
      </c>
      <c r="F54" s="30" t="s">
        <v>691</v>
      </c>
      <c r="G54" s="42"/>
      <c r="H54" s="42"/>
      <c r="I54" s="42"/>
      <c r="J54" s="42"/>
      <c r="K54" s="42"/>
      <c r="L54" s="42"/>
      <c r="M54" s="42"/>
      <c r="N54" s="42"/>
      <c r="O54" s="42"/>
      <c r="P54" s="42">
        <v>2</v>
      </c>
      <c r="Q54" s="42">
        <v>0.5</v>
      </c>
      <c r="R54" s="42">
        <v>0.1</v>
      </c>
      <c r="S54" s="42"/>
      <c r="T54" s="42"/>
      <c r="U54" s="42"/>
      <c r="V54" s="42"/>
      <c r="W54" s="42"/>
      <c r="X54" s="42"/>
      <c r="Y54" s="484"/>
      <c r="Z54" s="42"/>
      <c r="AA54" s="40">
        <f t="shared" si="0"/>
        <v>2.6</v>
      </c>
    </row>
    <row r="55" spans="2:27" ht="15" x14ac:dyDescent="0.25">
      <c r="B55" s="30" t="s">
        <v>598</v>
      </c>
      <c r="C55" s="27" t="s">
        <v>362</v>
      </c>
      <c r="D55" s="27" t="s">
        <v>164</v>
      </c>
      <c r="E55" s="33" t="s">
        <v>692</v>
      </c>
      <c r="F55" s="30" t="s">
        <v>693</v>
      </c>
      <c r="G55" s="42"/>
      <c r="H55" s="42"/>
      <c r="I55" s="42"/>
      <c r="J55" s="42"/>
      <c r="K55" s="42"/>
      <c r="L55" s="42"/>
      <c r="M55" s="42"/>
      <c r="N55" s="42"/>
      <c r="O55" s="42">
        <v>1.9650000000000001</v>
      </c>
      <c r="P55" s="42">
        <v>1</v>
      </c>
      <c r="Q55" s="42">
        <v>1</v>
      </c>
      <c r="R55" s="42">
        <v>7</v>
      </c>
      <c r="S55" s="42"/>
      <c r="T55" s="42"/>
      <c r="U55" s="42"/>
      <c r="V55" s="42"/>
      <c r="W55" s="42"/>
      <c r="X55" s="42"/>
      <c r="Y55" s="484"/>
      <c r="Z55" s="42"/>
      <c r="AA55" s="40">
        <f t="shared" si="0"/>
        <v>10.965</v>
      </c>
    </row>
    <row r="56" spans="2:27" ht="15" x14ac:dyDescent="0.25">
      <c r="B56" s="30" t="s">
        <v>598</v>
      </c>
      <c r="C56" s="27"/>
      <c r="D56" s="27" t="s">
        <v>613</v>
      </c>
      <c r="E56" s="33" t="s">
        <v>694</v>
      </c>
      <c r="F56" s="30" t="s">
        <v>695</v>
      </c>
      <c r="G56" s="42"/>
      <c r="H56" s="42"/>
      <c r="I56" s="42"/>
      <c r="J56" s="42"/>
      <c r="K56" s="42"/>
      <c r="L56" s="42"/>
      <c r="M56" s="42"/>
      <c r="N56" s="42"/>
      <c r="O56" s="42">
        <v>1.5</v>
      </c>
      <c r="P56" s="42"/>
      <c r="Q56" s="42"/>
      <c r="R56" s="42"/>
      <c r="S56" s="42"/>
      <c r="T56" s="42"/>
      <c r="U56" s="42"/>
      <c r="V56" s="42"/>
      <c r="W56" s="42"/>
      <c r="X56" s="42"/>
      <c r="Y56" s="484"/>
      <c r="Z56" s="42"/>
      <c r="AA56" s="40">
        <f t="shared" si="0"/>
        <v>1.5</v>
      </c>
    </row>
    <row r="57" spans="2:27" ht="15" x14ac:dyDescent="0.25">
      <c r="B57" s="30" t="s">
        <v>598</v>
      </c>
      <c r="C57" s="27" t="s">
        <v>362</v>
      </c>
      <c r="D57" s="27" t="s">
        <v>613</v>
      </c>
      <c r="E57" s="33" t="s">
        <v>696</v>
      </c>
      <c r="F57" s="30" t="s">
        <v>697</v>
      </c>
      <c r="G57" s="42"/>
      <c r="H57" s="42"/>
      <c r="I57" s="42"/>
      <c r="J57" s="42"/>
      <c r="K57" s="42"/>
      <c r="L57" s="42"/>
      <c r="M57" s="42"/>
      <c r="N57" s="42"/>
      <c r="O57" s="42"/>
      <c r="P57" s="42">
        <v>1.1000000000000001</v>
      </c>
      <c r="Q57" s="42">
        <v>1.3</v>
      </c>
      <c r="R57" s="42">
        <v>1.6</v>
      </c>
      <c r="S57" s="42">
        <v>1.6</v>
      </c>
      <c r="T57" s="42">
        <v>2.4</v>
      </c>
      <c r="U57" s="42"/>
      <c r="V57" s="42"/>
      <c r="W57" s="42"/>
      <c r="X57" s="42"/>
      <c r="Y57" s="484"/>
      <c r="Z57" s="42"/>
      <c r="AA57" s="40">
        <f t="shared" si="0"/>
        <v>8</v>
      </c>
    </row>
    <row r="58" spans="2:27" ht="15" x14ac:dyDescent="0.25">
      <c r="B58" s="30" t="s">
        <v>598</v>
      </c>
      <c r="C58" s="27" t="s">
        <v>177</v>
      </c>
      <c r="D58" s="27" t="s">
        <v>178</v>
      </c>
      <c r="E58" s="33">
        <v>9135</v>
      </c>
      <c r="F58" s="30" t="s">
        <v>1434</v>
      </c>
      <c r="G58" s="42"/>
      <c r="H58" s="42"/>
      <c r="I58" s="42"/>
      <c r="J58" s="42"/>
      <c r="K58" s="42"/>
      <c r="L58" s="42"/>
      <c r="M58" s="42"/>
      <c r="N58" s="42"/>
      <c r="O58" s="42"/>
      <c r="P58" s="42"/>
      <c r="Q58" s="42"/>
      <c r="R58" s="42"/>
      <c r="S58" s="42"/>
      <c r="T58" s="42">
        <v>0.8</v>
      </c>
      <c r="U58" s="42">
        <v>2.13</v>
      </c>
      <c r="V58" s="42">
        <v>1.895</v>
      </c>
      <c r="W58" s="42">
        <v>0.09</v>
      </c>
      <c r="X58" s="42"/>
      <c r="Y58" s="484"/>
      <c r="Z58" s="42"/>
      <c r="AA58" s="40">
        <f t="shared" si="0"/>
        <v>4.9149999999999991</v>
      </c>
    </row>
    <row r="59" spans="2:27" ht="15" x14ac:dyDescent="0.25">
      <c r="B59" s="30" t="s">
        <v>598</v>
      </c>
      <c r="C59" s="27" t="s">
        <v>362</v>
      </c>
      <c r="D59" s="27" t="s">
        <v>164</v>
      </c>
      <c r="E59" s="33">
        <v>9136</v>
      </c>
      <c r="F59" s="30" t="s">
        <v>698</v>
      </c>
      <c r="G59" s="42"/>
      <c r="H59" s="42"/>
      <c r="I59" s="42"/>
      <c r="J59" s="42"/>
      <c r="K59" s="42"/>
      <c r="L59" s="42"/>
      <c r="M59" s="42"/>
      <c r="N59" s="42"/>
      <c r="O59" s="42"/>
      <c r="P59" s="42"/>
      <c r="Q59" s="42"/>
      <c r="R59" s="42"/>
      <c r="S59" s="42">
        <v>43.5</v>
      </c>
      <c r="T59" s="42"/>
      <c r="U59" s="42"/>
      <c r="V59" s="42"/>
      <c r="W59" s="42"/>
      <c r="X59" s="42"/>
      <c r="Y59" s="484"/>
      <c r="Z59" s="42"/>
      <c r="AA59" s="40">
        <f t="shared" si="0"/>
        <v>43.5</v>
      </c>
    </row>
    <row r="60" spans="2:27" ht="15" x14ac:dyDescent="0.25">
      <c r="B60" s="30" t="s">
        <v>1435</v>
      </c>
      <c r="C60" s="27" t="s">
        <v>362</v>
      </c>
      <c r="D60" s="27" t="s">
        <v>164</v>
      </c>
      <c r="E60" s="33">
        <v>9137</v>
      </c>
      <c r="F60" s="30" t="s">
        <v>1436</v>
      </c>
      <c r="G60" s="42"/>
      <c r="H60" s="42"/>
      <c r="I60" s="42"/>
      <c r="J60" s="42"/>
      <c r="K60" s="42"/>
      <c r="L60" s="42"/>
      <c r="M60" s="42"/>
      <c r="N60" s="42"/>
      <c r="O60" s="42"/>
      <c r="P60" s="42"/>
      <c r="Q60" s="42"/>
      <c r="R60" s="42"/>
      <c r="S60" s="42"/>
      <c r="T60" s="42">
        <v>12.6</v>
      </c>
      <c r="U60" s="42">
        <v>12.077999999999999</v>
      </c>
      <c r="V60" s="42">
        <v>3.419</v>
      </c>
      <c r="W60" s="42">
        <v>1.8779999999999999</v>
      </c>
      <c r="X60" s="42">
        <v>9.9220000000000006</v>
      </c>
      <c r="Y60" s="484"/>
      <c r="Z60" s="42"/>
      <c r="AA60" s="40">
        <f t="shared" si="0"/>
        <v>39.896999999999998</v>
      </c>
    </row>
    <row r="61" spans="2:27" ht="15" x14ac:dyDescent="0.25">
      <c r="B61" s="30" t="s">
        <v>598</v>
      </c>
      <c r="C61" s="27"/>
      <c r="D61" s="27"/>
      <c r="E61" s="33">
        <v>9139</v>
      </c>
      <c r="F61" s="259" t="s">
        <v>1405</v>
      </c>
      <c r="G61" s="261"/>
      <c r="H61" s="261"/>
      <c r="I61" s="261"/>
      <c r="J61" s="261"/>
      <c r="K61" s="261"/>
      <c r="L61" s="261"/>
      <c r="M61" s="261"/>
      <c r="N61" s="261"/>
      <c r="O61" s="261"/>
      <c r="P61" s="261"/>
      <c r="Q61" s="261"/>
      <c r="R61" s="261"/>
      <c r="S61" s="261"/>
      <c r="T61" s="261"/>
      <c r="U61" s="261"/>
      <c r="V61" s="42">
        <v>26.565999999999999</v>
      </c>
      <c r="W61" s="42">
        <v>11.74</v>
      </c>
      <c r="X61" s="42">
        <v>6.8029999999999999</v>
      </c>
      <c r="Y61" s="484"/>
      <c r="Z61" s="42"/>
      <c r="AA61" s="40">
        <f t="shared" si="0"/>
        <v>45.108999999999995</v>
      </c>
    </row>
    <row r="62" spans="2:27" ht="15" x14ac:dyDescent="0.25">
      <c r="B62" s="30" t="s">
        <v>598</v>
      </c>
      <c r="C62" s="27" t="s">
        <v>362</v>
      </c>
      <c r="D62" s="27" t="s">
        <v>169</v>
      </c>
      <c r="E62" s="33">
        <v>9140</v>
      </c>
      <c r="F62" s="30" t="s">
        <v>699</v>
      </c>
      <c r="G62" s="42"/>
      <c r="H62" s="42"/>
      <c r="I62" s="42"/>
      <c r="J62" s="42"/>
      <c r="K62" s="42"/>
      <c r="L62" s="42"/>
      <c r="M62" s="42"/>
      <c r="N62" s="42"/>
      <c r="O62" s="42"/>
      <c r="P62" s="42"/>
      <c r="Q62" s="42"/>
      <c r="R62" s="42">
        <v>11.3</v>
      </c>
      <c r="S62" s="42"/>
      <c r="T62" s="42"/>
      <c r="U62" s="42">
        <v>1</v>
      </c>
      <c r="V62" s="42"/>
      <c r="W62" s="42"/>
      <c r="X62" s="42"/>
      <c r="Y62" s="484">
        <v>1.63</v>
      </c>
      <c r="Z62" s="42"/>
      <c r="AA62" s="40">
        <f t="shared" si="0"/>
        <v>13.93</v>
      </c>
    </row>
    <row r="63" spans="2:27" ht="15" x14ac:dyDescent="0.25">
      <c r="B63" s="30" t="s">
        <v>598</v>
      </c>
      <c r="C63" s="27" t="s">
        <v>464</v>
      </c>
      <c r="D63" s="27" t="s">
        <v>169</v>
      </c>
      <c r="E63" s="33">
        <v>9141</v>
      </c>
      <c r="F63" s="30" t="s">
        <v>700</v>
      </c>
      <c r="G63" s="42"/>
      <c r="H63" s="42"/>
      <c r="I63" s="42"/>
      <c r="J63" s="42"/>
      <c r="K63" s="42"/>
      <c r="L63" s="42"/>
      <c r="M63" s="42"/>
      <c r="N63" s="42"/>
      <c r="O63" s="42"/>
      <c r="P63" s="42"/>
      <c r="Q63" s="42"/>
      <c r="R63" s="42">
        <v>1.2</v>
      </c>
      <c r="S63" s="42"/>
      <c r="T63" s="42"/>
      <c r="U63" s="42"/>
      <c r="V63" s="42"/>
      <c r="W63" s="42"/>
      <c r="X63" s="42"/>
      <c r="Y63" s="484"/>
      <c r="Z63" s="42"/>
      <c r="AA63" s="40">
        <f t="shared" si="0"/>
        <v>1.2</v>
      </c>
    </row>
    <row r="64" spans="2:27" ht="15" x14ac:dyDescent="0.25">
      <c r="B64" s="30" t="s">
        <v>598</v>
      </c>
      <c r="C64" s="27" t="s">
        <v>362</v>
      </c>
      <c r="D64" s="27" t="s">
        <v>235</v>
      </c>
      <c r="E64" s="33">
        <v>9142</v>
      </c>
      <c r="F64" s="30" t="s">
        <v>701</v>
      </c>
      <c r="G64" s="42"/>
      <c r="H64" s="42"/>
      <c r="I64" s="42"/>
      <c r="J64" s="42"/>
      <c r="K64" s="42"/>
      <c r="L64" s="42"/>
      <c r="M64" s="42"/>
      <c r="N64" s="42"/>
      <c r="O64" s="42"/>
      <c r="P64" s="42"/>
      <c r="Q64" s="42"/>
      <c r="R64" s="42"/>
      <c r="S64" s="42"/>
      <c r="T64" s="42">
        <v>9</v>
      </c>
      <c r="U64" s="42"/>
      <c r="V64" s="42"/>
      <c r="W64" s="42"/>
      <c r="X64" s="42"/>
      <c r="Y64" s="484">
        <v>1.089</v>
      </c>
      <c r="Z64" s="42"/>
      <c r="AA64" s="40">
        <f t="shared" si="0"/>
        <v>10.089</v>
      </c>
    </row>
    <row r="65" spans="2:27" ht="15" x14ac:dyDescent="0.25">
      <c r="B65" s="30" t="s">
        <v>598</v>
      </c>
      <c r="C65" s="27" t="s">
        <v>702</v>
      </c>
      <c r="D65" s="27" t="s">
        <v>164</v>
      </c>
      <c r="E65" s="33">
        <v>9143</v>
      </c>
      <c r="F65" s="30" t="s">
        <v>703</v>
      </c>
      <c r="G65" s="42"/>
      <c r="H65" s="42"/>
      <c r="I65" s="42"/>
      <c r="J65" s="42"/>
      <c r="K65" s="42"/>
      <c r="L65" s="42"/>
      <c r="M65" s="42"/>
      <c r="N65" s="42"/>
      <c r="O65" s="42"/>
      <c r="P65" s="42"/>
      <c r="Q65" s="42"/>
      <c r="R65" s="42">
        <v>6</v>
      </c>
      <c r="S65" s="42"/>
      <c r="T65" s="42"/>
      <c r="U65" s="42"/>
      <c r="V65" s="42"/>
      <c r="W65" s="42"/>
      <c r="X65" s="42"/>
      <c r="Y65" s="484"/>
      <c r="Z65" s="42"/>
      <c r="AA65" s="40">
        <f t="shared" si="0"/>
        <v>6</v>
      </c>
    </row>
    <row r="66" spans="2:27" ht="15" x14ac:dyDescent="0.25">
      <c r="B66" s="30" t="s">
        <v>598</v>
      </c>
      <c r="C66" s="27" t="s">
        <v>362</v>
      </c>
      <c r="D66" s="27" t="s">
        <v>164</v>
      </c>
      <c r="E66" s="33" t="s">
        <v>704</v>
      </c>
      <c r="F66" s="30" t="s">
        <v>705</v>
      </c>
      <c r="G66" s="42"/>
      <c r="H66" s="42"/>
      <c r="I66" s="42"/>
      <c r="J66" s="42">
        <v>9.4</v>
      </c>
      <c r="K66" s="42"/>
      <c r="L66" s="42"/>
      <c r="M66" s="42"/>
      <c r="N66" s="42">
        <v>5.4</v>
      </c>
      <c r="O66" s="42">
        <v>5.7</v>
      </c>
      <c r="P66" s="42">
        <v>3.9</v>
      </c>
      <c r="Q66" s="42">
        <v>2.2999999999999998</v>
      </c>
      <c r="R66" s="42">
        <v>0.5</v>
      </c>
      <c r="S66" s="42">
        <v>0.4</v>
      </c>
      <c r="T66" s="42">
        <v>3.6</v>
      </c>
      <c r="U66" s="42"/>
      <c r="V66" s="42"/>
      <c r="W66" s="42"/>
      <c r="X66" s="42"/>
      <c r="Y66" s="484"/>
      <c r="Z66" s="42"/>
      <c r="AA66" s="40">
        <f t="shared" si="0"/>
        <v>31.2</v>
      </c>
    </row>
    <row r="67" spans="2:27" ht="15" x14ac:dyDescent="0.25">
      <c r="B67" s="30" t="s">
        <v>1435</v>
      </c>
      <c r="C67" s="27"/>
      <c r="D67" s="27"/>
      <c r="E67" s="33" t="s">
        <v>706</v>
      </c>
      <c r="F67" s="88" t="s">
        <v>707</v>
      </c>
      <c r="G67" s="42"/>
      <c r="H67" s="42"/>
      <c r="I67" s="42"/>
      <c r="J67" s="42"/>
      <c r="K67" s="42"/>
      <c r="L67" s="42"/>
      <c r="M67" s="42"/>
      <c r="N67" s="42"/>
      <c r="O67" s="42"/>
      <c r="P67" s="42"/>
      <c r="Q67" s="42"/>
      <c r="R67" s="42"/>
      <c r="S67" s="42"/>
      <c r="T67" s="42"/>
      <c r="U67" s="42"/>
      <c r="V67" s="42"/>
      <c r="W67" s="42"/>
      <c r="X67" s="42"/>
      <c r="Y67" s="484"/>
      <c r="Z67" s="42"/>
      <c r="AA67" s="40">
        <f t="shared" si="0"/>
        <v>0</v>
      </c>
    </row>
    <row r="68" spans="2:27" ht="15" x14ac:dyDescent="0.25">
      <c r="B68" s="30" t="s">
        <v>598</v>
      </c>
      <c r="C68" s="27" t="s">
        <v>362</v>
      </c>
      <c r="D68" s="27" t="s">
        <v>169</v>
      </c>
      <c r="E68" s="33" t="s">
        <v>708</v>
      </c>
      <c r="F68" s="30" t="s">
        <v>709</v>
      </c>
      <c r="G68" s="42"/>
      <c r="H68" s="42"/>
      <c r="I68" s="42"/>
      <c r="J68" s="42"/>
      <c r="K68" s="42"/>
      <c r="L68" s="42"/>
      <c r="M68" s="42"/>
      <c r="N68" s="42"/>
      <c r="O68" s="42"/>
      <c r="P68" s="42"/>
      <c r="Q68" s="42">
        <v>1.97</v>
      </c>
      <c r="R68" s="42">
        <v>1.4</v>
      </c>
      <c r="S68" s="42">
        <v>0.9</v>
      </c>
      <c r="T68" s="42"/>
      <c r="U68" s="42"/>
      <c r="V68" s="42"/>
      <c r="W68" s="42"/>
      <c r="X68" s="42"/>
      <c r="Y68" s="484"/>
      <c r="Z68" s="42"/>
      <c r="AA68" s="40">
        <f t="shared" ref="AA68:AA104" si="1">SUM(G68:Z68)</f>
        <v>4.2700000000000005</v>
      </c>
    </row>
    <row r="69" spans="2:27" ht="15" x14ac:dyDescent="0.25">
      <c r="B69" s="30" t="s">
        <v>598</v>
      </c>
      <c r="C69" s="27" t="s">
        <v>710</v>
      </c>
      <c r="D69" s="27" t="s">
        <v>235</v>
      </c>
      <c r="E69" s="33" t="s">
        <v>711</v>
      </c>
      <c r="F69" s="30" t="s">
        <v>712</v>
      </c>
      <c r="G69" s="42"/>
      <c r="H69" s="42"/>
      <c r="I69" s="42"/>
      <c r="J69" s="42"/>
      <c r="K69" s="42"/>
      <c r="L69" s="42"/>
      <c r="M69" s="42"/>
      <c r="N69" s="42"/>
      <c r="O69" s="42"/>
      <c r="P69" s="42">
        <v>4.0999999999999996</v>
      </c>
      <c r="Q69" s="42">
        <v>1.2</v>
      </c>
      <c r="R69" s="42"/>
      <c r="S69" s="42">
        <v>0.6</v>
      </c>
      <c r="T69" s="42"/>
      <c r="U69" s="42"/>
      <c r="V69" s="42"/>
      <c r="W69" s="42"/>
      <c r="X69" s="42"/>
      <c r="Y69" s="484"/>
      <c r="Z69" s="42"/>
      <c r="AA69" s="40">
        <f t="shared" si="1"/>
        <v>5.8999999999999995</v>
      </c>
    </row>
    <row r="70" spans="2:27" ht="15" x14ac:dyDescent="0.25">
      <c r="B70" s="259" t="s">
        <v>598</v>
      </c>
      <c r="C70" s="27" t="s">
        <v>362</v>
      </c>
      <c r="D70" s="27"/>
      <c r="E70" s="33">
        <v>92301</v>
      </c>
      <c r="F70" s="259" t="s">
        <v>1406</v>
      </c>
      <c r="G70" s="261"/>
      <c r="H70" s="261"/>
      <c r="I70" s="261"/>
      <c r="J70" s="261"/>
      <c r="K70" s="261"/>
      <c r="L70" s="261"/>
      <c r="M70" s="261"/>
      <c r="N70" s="261"/>
      <c r="O70" s="261"/>
      <c r="P70" s="261"/>
      <c r="Q70" s="261"/>
      <c r="R70" s="261"/>
      <c r="S70" s="261"/>
      <c r="T70" s="261"/>
      <c r="U70" s="261"/>
      <c r="V70" s="42"/>
      <c r="W70" s="42"/>
      <c r="X70" s="42">
        <v>7</v>
      </c>
      <c r="Y70" s="484"/>
      <c r="Z70" s="42"/>
      <c r="AA70" s="40">
        <f t="shared" si="1"/>
        <v>7</v>
      </c>
    </row>
    <row r="71" spans="2:27" ht="15" x14ac:dyDescent="0.25">
      <c r="B71" s="30" t="s">
        <v>598</v>
      </c>
      <c r="C71" s="27"/>
      <c r="D71" s="27"/>
      <c r="E71" s="33">
        <v>999990</v>
      </c>
      <c r="F71" s="30" t="s">
        <v>713</v>
      </c>
      <c r="G71" s="42">
        <v>0.3</v>
      </c>
      <c r="H71" s="42"/>
      <c r="I71" s="42"/>
      <c r="J71" s="42"/>
      <c r="K71" s="42"/>
      <c r="L71" s="42"/>
      <c r="M71" s="42"/>
      <c r="N71" s="42"/>
      <c r="O71" s="42"/>
      <c r="P71" s="42"/>
      <c r="Q71" s="42"/>
      <c r="R71" s="42"/>
      <c r="S71" s="42"/>
      <c r="T71" s="42"/>
      <c r="U71" s="42"/>
      <c r="V71" s="42"/>
      <c r="W71" s="42"/>
      <c r="X71" s="42"/>
      <c r="Y71" s="484"/>
      <c r="Z71" s="42"/>
      <c r="AA71" s="40">
        <f t="shared" si="1"/>
        <v>0.3</v>
      </c>
    </row>
    <row r="72" spans="2:27" ht="15" x14ac:dyDescent="0.25">
      <c r="B72" s="30" t="s">
        <v>598</v>
      </c>
      <c r="C72" s="27"/>
      <c r="D72" s="27"/>
      <c r="E72" s="33" t="s">
        <v>714</v>
      </c>
      <c r="F72" s="30" t="s">
        <v>715</v>
      </c>
      <c r="G72" s="42">
        <v>0.1</v>
      </c>
      <c r="H72" s="42">
        <v>0.1</v>
      </c>
      <c r="I72" s="42"/>
      <c r="J72" s="42"/>
      <c r="K72" s="42"/>
      <c r="L72" s="42"/>
      <c r="M72" s="42"/>
      <c r="N72" s="42"/>
      <c r="O72" s="42"/>
      <c r="P72" s="42"/>
      <c r="Q72" s="42"/>
      <c r="R72" s="42"/>
      <c r="S72" s="42"/>
      <c r="T72" s="42"/>
      <c r="U72" s="42"/>
      <c r="V72" s="42"/>
      <c r="W72" s="42"/>
      <c r="X72" s="42"/>
      <c r="Y72" s="484"/>
      <c r="Z72" s="42"/>
      <c r="AA72" s="40">
        <f t="shared" si="1"/>
        <v>0.2</v>
      </c>
    </row>
    <row r="73" spans="2:27" ht="15" x14ac:dyDescent="0.25">
      <c r="B73" s="30" t="s">
        <v>598</v>
      </c>
      <c r="C73" s="30" t="s">
        <v>431</v>
      </c>
      <c r="D73" s="30" t="s">
        <v>164</v>
      </c>
      <c r="E73" s="31" t="s">
        <v>716</v>
      </c>
      <c r="F73" s="30" t="s">
        <v>717</v>
      </c>
      <c r="G73" s="42">
        <v>2.9</v>
      </c>
      <c r="H73" s="42">
        <v>2.7</v>
      </c>
      <c r="I73" s="42">
        <v>4.4000000000000004</v>
      </c>
      <c r="J73" s="42">
        <v>1.8</v>
      </c>
      <c r="K73" s="42"/>
      <c r="L73" s="42"/>
      <c r="M73" s="42"/>
      <c r="N73" s="42"/>
      <c r="O73" s="42"/>
      <c r="P73" s="42"/>
      <c r="Q73" s="42"/>
      <c r="R73" s="42"/>
      <c r="S73" s="42"/>
      <c r="T73" s="42"/>
      <c r="U73" s="42"/>
      <c r="V73" s="42"/>
      <c r="W73" s="42"/>
      <c r="X73" s="42"/>
      <c r="Y73" s="484"/>
      <c r="Z73" s="42"/>
      <c r="AA73" s="40">
        <f t="shared" si="1"/>
        <v>11.8</v>
      </c>
    </row>
    <row r="74" spans="2:27" ht="15" x14ac:dyDescent="0.25">
      <c r="B74" s="30" t="s">
        <v>598</v>
      </c>
      <c r="C74" s="30" t="s">
        <v>718</v>
      </c>
      <c r="D74" s="30" t="s">
        <v>164</v>
      </c>
      <c r="E74" s="31" t="s">
        <v>719</v>
      </c>
      <c r="F74" s="30" t="s">
        <v>720</v>
      </c>
      <c r="G74" s="42">
        <v>29.7</v>
      </c>
      <c r="H74" s="42">
        <v>20.9</v>
      </c>
      <c r="I74" s="42">
        <v>34.799999999999997</v>
      </c>
      <c r="J74" s="42">
        <v>45.6</v>
      </c>
      <c r="K74" s="42">
        <v>9.3000000000000007</v>
      </c>
      <c r="L74" s="42">
        <v>7.5</v>
      </c>
      <c r="M74" s="42">
        <v>7.2</v>
      </c>
      <c r="N74" s="42">
        <v>2.6</v>
      </c>
      <c r="O74" s="42">
        <v>1.4</v>
      </c>
      <c r="P74" s="42">
        <v>0.5</v>
      </c>
      <c r="Q74" s="42">
        <v>0.6</v>
      </c>
      <c r="R74" s="42">
        <v>0.5</v>
      </c>
      <c r="S74" s="42"/>
      <c r="T74" s="42"/>
      <c r="U74" s="42"/>
      <c r="V74" s="42"/>
      <c r="W74" s="42"/>
      <c r="X74" s="42"/>
      <c r="Y74" s="484"/>
      <c r="Z74" s="42"/>
      <c r="AA74" s="40">
        <f t="shared" si="1"/>
        <v>160.6</v>
      </c>
    </row>
    <row r="75" spans="2:27" ht="15" x14ac:dyDescent="0.25">
      <c r="B75" s="30" t="s">
        <v>598</v>
      </c>
      <c r="C75" s="30" t="s">
        <v>624</v>
      </c>
      <c r="D75" s="30" t="s">
        <v>169</v>
      </c>
      <c r="E75" s="31" t="s">
        <v>721</v>
      </c>
      <c r="F75" s="30" t="s">
        <v>722</v>
      </c>
      <c r="G75" s="42">
        <v>16.100000000000001</v>
      </c>
      <c r="H75" s="42">
        <v>1.2</v>
      </c>
      <c r="I75" s="42">
        <v>16.2</v>
      </c>
      <c r="J75" s="42">
        <v>27.9</v>
      </c>
      <c r="K75" s="42">
        <v>4.8</v>
      </c>
      <c r="L75" s="42">
        <v>1.2</v>
      </c>
      <c r="M75" s="42">
        <v>6.3</v>
      </c>
      <c r="N75" s="42">
        <v>3.4</v>
      </c>
      <c r="O75" s="42">
        <v>0.6</v>
      </c>
      <c r="P75" s="42">
        <v>1.9</v>
      </c>
      <c r="Q75" s="42">
        <v>0.2</v>
      </c>
      <c r="R75" s="42">
        <v>0.7</v>
      </c>
      <c r="S75" s="42"/>
      <c r="T75" s="42"/>
      <c r="U75" s="42"/>
      <c r="V75" s="42"/>
      <c r="W75" s="42"/>
      <c r="X75" s="42"/>
      <c r="Y75" s="484"/>
      <c r="Z75" s="42"/>
      <c r="AA75" s="40">
        <f t="shared" si="1"/>
        <v>80.500000000000014</v>
      </c>
    </row>
    <row r="76" spans="2:27" ht="15" x14ac:dyDescent="0.25">
      <c r="B76" s="30" t="s">
        <v>598</v>
      </c>
      <c r="C76" s="30" t="s">
        <v>431</v>
      </c>
      <c r="D76" s="30" t="s">
        <v>169</v>
      </c>
      <c r="E76" s="31" t="s">
        <v>723</v>
      </c>
      <c r="F76" s="30" t="s">
        <v>724</v>
      </c>
      <c r="G76" s="42">
        <v>2.7</v>
      </c>
      <c r="H76" s="42">
        <v>1.4</v>
      </c>
      <c r="I76" s="42">
        <v>1.1000000000000001</v>
      </c>
      <c r="J76" s="42">
        <v>1.2</v>
      </c>
      <c r="K76" s="42">
        <v>1.8</v>
      </c>
      <c r="L76" s="42">
        <v>1.2</v>
      </c>
      <c r="M76" s="42">
        <v>1.3</v>
      </c>
      <c r="N76" s="42"/>
      <c r="O76" s="42"/>
      <c r="P76" s="42"/>
      <c r="Q76" s="42"/>
      <c r="R76" s="42"/>
      <c r="S76" s="42"/>
      <c r="T76" s="42"/>
      <c r="U76" s="42"/>
      <c r="V76" s="42"/>
      <c r="W76" s="42"/>
      <c r="X76" s="42"/>
      <c r="Y76" s="484"/>
      <c r="Z76" s="42"/>
      <c r="AA76" s="40">
        <f t="shared" si="1"/>
        <v>10.7</v>
      </c>
    </row>
    <row r="77" spans="2:27" ht="15" x14ac:dyDescent="0.25">
      <c r="B77" s="30" t="s">
        <v>598</v>
      </c>
      <c r="C77" s="30"/>
      <c r="D77" s="30"/>
      <c r="E77" s="31" t="s">
        <v>725</v>
      </c>
      <c r="F77" s="30" t="s">
        <v>726</v>
      </c>
      <c r="G77" s="42"/>
      <c r="H77" s="42">
        <v>0.1</v>
      </c>
      <c r="I77" s="42">
        <v>2.3E-2</v>
      </c>
      <c r="J77" s="42"/>
      <c r="K77" s="42"/>
      <c r="L77" s="42"/>
      <c r="M77" s="42"/>
      <c r="N77" s="42"/>
      <c r="O77" s="42"/>
      <c r="P77" s="42"/>
      <c r="Q77" s="42"/>
      <c r="R77" s="42"/>
      <c r="S77" s="42"/>
      <c r="T77" s="42"/>
      <c r="U77" s="42"/>
      <c r="V77" s="42"/>
      <c r="W77" s="42"/>
      <c r="X77" s="42"/>
      <c r="Y77" s="484"/>
      <c r="Z77" s="42"/>
      <c r="AA77" s="40">
        <f t="shared" si="1"/>
        <v>0.123</v>
      </c>
    </row>
    <row r="78" spans="2:27" ht="15" x14ac:dyDescent="0.25">
      <c r="B78" s="30" t="s">
        <v>598</v>
      </c>
      <c r="C78" s="30" t="s">
        <v>464</v>
      </c>
      <c r="D78" s="30"/>
      <c r="E78" s="31" t="s">
        <v>196</v>
      </c>
      <c r="F78" s="30" t="s">
        <v>197</v>
      </c>
      <c r="G78" s="42"/>
      <c r="H78" s="42"/>
      <c r="I78" s="42"/>
      <c r="J78" s="42"/>
      <c r="K78" s="42"/>
      <c r="L78" s="42"/>
      <c r="M78" s="42"/>
      <c r="N78" s="42"/>
      <c r="O78" s="42">
        <v>0</v>
      </c>
      <c r="P78" s="42">
        <v>0</v>
      </c>
      <c r="Q78" s="42">
        <v>0</v>
      </c>
      <c r="R78" s="42">
        <v>0.1</v>
      </c>
      <c r="S78" s="42">
        <v>1.4</v>
      </c>
      <c r="T78" s="42">
        <v>2</v>
      </c>
      <c r="U78" s="42"/>
      <c r="V78" s="42"/>
      <c r="W78" s="42">
        <v>1E-3</v>
      </c>
      <c r="X78" s="42">
        <v>1E-3</v>
      </c>
      <c r="Y78" s="484"/>
      <c r="Z78" s="42"/>
      <c r="AA78" s="40">
        <f t="shared" si="1"/>
        <v>3.5019999999999998</v>
      </c>
    </row>
    <row r="79" spans="2:27" ht="15" x14ac:dyDescent="0.25">
      <c r="B79" s="30" t="s">
        <v>598</v>
      </c>
      <c r="C79" s="30" t="s">
        <v>362</v>
      </c>
      <c r="D79" s="30"/>
      <c r="E79" s="31" t="s">
        <v>727</v>
      </c>
      <c r="F79" s="30" t="s">
        <v>728</v>
      </c>
      <c r="G79" s="42"/>
      <c r="H79" s="42"/>
      <c r="I79" s="42"/>
      <c r="J79" s="42"/>
      <c r="K79" s="42"/>
      <c r="L79" s="42"/>
      <c r="M79" s="42"/>
      <c r="N79" s="42"/>
      <c r="O79" s="42"/>
      <c r="P79" s="42">
        <v>0</v>
      </c>
      <c r="Q79" s="42">
        <v>1E-3</v>
      </c>
      <c r="R79" s="42"/>
      <c r="S79" s="42">
        <v>1.4</v>
      </c>
      <c r="T79" s="42">
        <v>0.6</v>
      </c>
      <c r="U79" s="42"/>
      <c r="V79" s="42"/>
      <c r="W79" s="42">
        <v>1E-3</v>
      </c>
      <c r="X79" s="42">
        <v>1E-3</v>
      </c>
      <c r="Y79" s="484"/>
      <c r="Z79" s="42"/>
      <c r="AA79" s="40">
        <f t="shared" si="1"/>
        <v>2.0029999999999997</v>
      </c>
    </row>
    <row r="80" spans="2:27" ht="15" x14ac:dyDescent="0.25">
      <c r="B80" s="30" t="s">
        <v>598</v>
      </c>
      <c r="C80" s="367" t="s">
        <v>362</v>
      </c>
      <c r="D80" s="30"/>
      <c r="E80" s="31" t="s">
        <v>729</v>
      </c>
      <c r="F80" s="30" t="s">
        <v>730</v>
      </c>
      <c r="G80" s="42"/>
      <c r="H80" s="42"/>
      <c r="I80" s="42"/>
      <c r="J80" s="42"/>
      <c r="K80" s="42"/>
      <c r="L80" s="42"/>
      <c r="M80" s="42"/>
      <c r="N80" s="42"/>
      <c r="O80" s="42">
        <v>0</v>
      </c>
      <c r="P80" s="42">
        <v>0</v>
      </c>
      <c r="Q80" s="42">
        <v>1E-3</v>
      </c>
      <c r="R80" s="42"/>
      <c r="S80" s="42">
        <v>1.4</v>
      </c>
      <c r="T80" s="42">
        <v>1.9</v>
      </c>
      <c r="U80" s="42"/>
      <c r="V80" s="42"/>
      <c r="W80" s="42">
        <v>1E-3</v>
      </c>
      <c r="X80" s="42">
        <v>1E-3</v>
      </c>
      <c r="Y80" s="484"/>
      <c r="Z80" s="42"/>
      <c r="AA80" s="40">
        <f t="shared" si="1"/>
        <v>3.3029999999999995</v>
      </c>
    </row>
    <row r="81" spans="2:27" ht="15" x14ac:dyDescent="0.25">
      <c r="B81" s="30" t="s">
        <v>598</v>
      </c>
      <c r="C81" s="30" t="s">
        <v>362</v>
      </c>
      <c r="D81" s="30"/>
      <c r="E81" s="31" t="s">
        <v>198</v>
      </c>
      <c r="F81" s="30" t="s">
        <v>199</v>
      </c>
      <c r="G81" s="42">
        <v>0.1</v>
      </c>
      <c r="H81" s="42">
        <v>1.9</v>
      </c>
      <c r="I81" s="42">
        <v>0.2</v>
      </c>
      <c r="J81" s="42"/>
      <c r="K81" s="42">
        <v>1.9</v>
      </c>
      <c r="L81" s="42">
        <v>1.7</v>
      </c>
      <c r="M81" s="42">
        <v>1.3</v>
      </c>
      <c r="N81" s="42">
        <v>1</v>
      </c>
      <c r="O81" s="42">
        <v>0.1</v>
      </c>
      <c r="P81" s="42">
        <v>1</v>
      </c>
      <c r="Q81" s="42">
        <v>1.7</v>
      </c>
      <c r="R81" s="42">
        <v>1.8</v>
      </c>
      <c r="S81" s="42">
        <v>2</v>
      </c>
      <c r="T81" s="42">
        <v>1.9</v>
      </c>
      <c r="U81" s="42">
        <v>1.7000000000000001E-2</v>
      </c>
      <c r="V81" s="42">
        <v>1.5620000000000001</v>
      </c>
      <c r="W81" s="42">
        <v>1.248</v>
      </c>
      <c r="X81" s="42">
        <v>0.82099999999999995</v>
      </c>
      <c r="Y81" s="484"/>
      <c r="Z81" s="42"/>
      <c r="AA81" s="40">
        <f t="shared" si="1"/>
        <v>20.248000000000001</v>
      </c>
    </row>
    <row r="82" spans="2:27" ht="15" x14ac:dyDescent="0.25">
      <c r="B82" s="30" t="s">
        <v>598</v>
      </c>
      <c r="C82" s="30"/>
      <c r="D82" s="30"/>
      <c r="E82" s="31" t="s">
        <v>731</v>
      </c>
      <c r="F82" s="30" t="s">
        <v>732</v>
      </c>
      <c r="G82" s="42">
        <v>0.2</v>
      </c>
      <c r="H82" s="42"/>
      <c r="I82" s="42"/>
      <c r="J82" s="42"/>
      <c r="K82" s="42"/>
      <c r="L82" s="42"/>
      <c r="M82" s="42"/>
      <c r="N82" s="42"/>
      <c r="O82" s="42"/>
      <c r="P82" s="42"/>
      <c r="Q82" s="42"/>
      <c r="R82" s="42"/>
      <c r="S82" s="42"/>
      <c r="T82" s="42"/>
      <c r="U82" s="42"/>
      <c r="V82" s="42"/>
      <c r="W82" s="42"/>
      <c r="X82" s="42"/>
      <c r="Y82" s="484"/>
      <c r="Z82" s="42"/>
      <c r="AA82" s="40">
        <f t="shared" si="1"/>
        <v>0.2</v>
      </c>
    </row>
    <row r="83" spans="2:27" ht="15" x14ac:dyDescent="0.25">
      <c r="B83" s="30" t="s">
        <v>598</v>
      </c>
      <c r="C83" s="30" t="s">
        <v>733</v>
      </c>
      <c r="D83" s="30" t="s">
        <v>164</v>
      </c>
      <c r="E83" s="31" t="s">
        <v>201</v>
      </c>
      <c r="F83" s="30" t="s">
        <v>202</v>
      </c>
      <c r="G83" s="42"/>
      <c r="H83" s="42"/>
      <c r="I83" s="42"/>
      <c r="J83" s="42">
        <v>6.9</v>
      </c>
      <c r="K83" s="42">
        <v>1.1000000000000001</v>
      </c>
      <c r="L83" s="42">
        <v>0.25800000000000001</v>
      </c>
      <c r="M83" s="42">
        <v>0.1</v>
      </c>
      <c r="N83" s="42"/>
      <c r="O83" s="42"/>
      <c r="P83" s="42"/>
      <c r="Q83" s="42"/>
      <c r="R83" s="42"/>
      <c r="S83" s="42"/>
      <c r="T83" s="42"/>
      <c r="U83" s="42"/>
      <c r="V83" s="42"/>
      <c r="W83" s="42"/>
      <c r="X83" s="42"/>
      <c r="Y83" s="484"/>
      <c r="Z83" s="42"/>
      <c r="AA83" s="40">
        <f t="shared" si="1"/>
        <v>8.3579999999999988</v>
      </c>
    </row>
    <row r="84" spans="2:27" ht="15" x14ac:dyDescent="0.25">
      <c r="B84" s="30" t="s">
        <v>598</v>
      </c>
      <c r="C84" s="30" t="s">
        <v>464</v>
      </c>
      <c r="D84" s="30" t="s">
        <v>164</v>
      </c>
      <c r="E84" s="31" t="s">
        <v>734</v>
      </c>
      <c r="F84" s="30" t="s">
        <v>735</v>
      </c>
      <c r="G84" s="42"/>
      <c r="H84" s="42"/>
      <c r="I84" s="42"/>
      <c r="J84" s="42"/>
      <c r="K84" s="42"/>
      <c r="L84" s="42"/>
      <c r="M84" s="42"/>
      <c r="N84" s="42"/>
      <c r="O84" s="42"/>
      <c r="P84" s="42"/>
      <c r="Q84" s="42"/>
      <c r="R84" s="42"/>
      <c r="S84" s="42"/>
      <c r="T84" s="42">
        <v>13.9</v>
      </c>
      <c r="U84" s="42"/>
      <c r="V84" s="42">
        <v>4.4610000000000003</v>
      </c>
      <c r="W84" s="42"/>
      <c r="X84" s="42"/>
      <c r="Y84" s="484"/>
      <c r="Z84" s="42"/>
      <c r="AA84" s="40">
        <f t="shared" si="1"/>
        <v>18.361000000000001</v>
      </c>
    </row>
    <row r="85" spans="2:27" ht="15" x14ac:dyDescent="0.25">
      <c r="B85" s="30" t="s">
        <v>598</v>
      </c>
      <c r="C85" s="30" t="s">
        <v>362</v>
      </c>
      <c r="D85" s="30" t="s">
        <v>164</v>
      </c>
      <c r="E85" s="31" t="s">
        <v>736</v>
      </c>
      <c r="F85" s="30" t="s">
        <v>737</v>
      </c>
      <c r="G85" s="42"/>
      <c r="H85" s="42"/>
      <c r="I85" s="42"/>
      <c r="J85" s="42"/>
      <c r="K85" s="42"/>
      <c r="L85" s="42"/>
      <c r="M85" s="42">
        <v>17.399999999999999</v>
      </c>
      <c r="N85" s="42">
        <v>11.3</v>
      </c>
      <c r="O85" s="42">
        <v>13.4</v>
      </c>
      <c r="P85" s="42">
        <v>8</v>
      </c>
      <c r="Q85" s="42">
        <v>40.299999999999997</v>
      </c>
      <c r="R85" s="42">
        <v>7.3</v>
      </c>
      <c r="S85" s="42">
        <v>58.6</v>
      </c>
      <c r="T85" s="42">
        <v>18.899999999999999</v>
      </c>
      <c r="U85" s="42">
        <v>14.840999999999999</v>
      </c>
      <c r="V85" s="42">
        <v>8.1929999999999996</v>
      </c>
      <c r="W85" s="42"/>
      <c r="X85" s="42"/>
      <c r="Y85" s="484"/>
      <c r="Z85" s="42"/>
      <c r="AA85" s="40">
        <f t="shared" si="1"/>
        <v>198.23400000000004</v>
      </c>
    </row>
    <row r="86" spans="2:27" ht="15" x14ac:dyDescent="0.25">
      <c r="B86" s="30" t="s">
        <v>598</v>
      </c>
      <c r="C86" s="30"/>
      <c r="D86" s="30"/>
      <c r="E86" s="31" t="s">
        <v>738</v>
      </c>
      <c r="F86" s="30" t="s">
        <v>739</v>
      </c>
      <c r="G86" s="42">
        <v>4.0999999999999996</v>
      </c>
      <c r="H86" s="42"/>
      <c r="I86" s="42"/>
      <c r="J86" s="42"/>
      <c r="K86" s="42"/>
      <c r="L86" s="42"/>
      <c r="M86" s="42"/>
      <c r="N86" s="42"/>
      <c r="O86" s="42"/>
      <c r="P86" s="42"/>
      <c r="Q86" s="42"/>
      <c r="R86" s="42"/>
      <c r="S86" s="42"/>
      <c r="T86" s="42"/>
      <c r="U86" s="42"/>
      <c r="V86" s="42"/>
      <c r="W86" s="42"/>
      <c r="X86" s="42"/>
      <c r="Y86" s="484"/>
      <c r="Z86" s="42"/>
      <c r="AA86" s="40">
        <f t="shared" si="1"/>
        <v>4.0999999999999996</v>
      </c>
    </row>
    <row r="87" spans="2:27" ht="15" x14ac:dyDescent="0.25">
      <c r="B87" s="30" t="s">
        <v>598</v>
      </c>
      <c r="C87" s="30"/>
      <c r="D87" s="30"/>
      <c r="E87" s="31" t="s">
        <v>740</v>
      </c>
      <c r="F87" s="30" t="s">
        <v>741</v>
      </c>
      <c r="G87" s="42"/>
      <c r="H87" s="42">
        <v>5.6</v>
      </c>
      <c r="I87" s="42"/>
      <c r="J87" s="42"/>
      <c r="K87" s="42"/>
      <c r="L87" s="42"/>
      <c r="M87" s="42"/>
      <c r="N87" s="42"/>
      <c r="O87" s="42"/>
      <c r="P87" s="42"/>
      <c r="Q87" s="42"/>
      <c r="R87" s="42"/>
      <c r="S87" s="42"/>
      <c r="T87" s="42"/>
      <c r="U87" s="42"/>
      <c r="V87" s="42"/>
      <c r="W87" s="42"/>
      <c r="X87" s="42"/>
      <c r="Y87" s="484"/>
      <c r="Z87" s="42"/>
      <c r="AA87" s="40">
        <f t="shared" si="1"/>
        <v>5.6</v>
      </c>
    </row>
    <row r="88" spans="2:27" ht="15" x14ac:dyDescent="0.25">
      <c r="B88" s="30" t="s">
        <v>598</v>
      </c>
      <c r="C88" s="30"/>
      <c r="D88" s="30"/>
      <c r="E88" s="31" t="s">
        <v>204</v>
      </c>
      <c r="F88" s="30" t="s">
        <v>205</v>
      </c>
      <c r="G88" s="42"/>
      <c r="H88" s="42"/>
      <c r="I88" s="42">
        <v>4.7</v>
      </c>
      <c r="J88" s="42">
        <v>1.9</v>
      </c>
      <c r="K88" s="59">
        <v>7.9</v>
      </c>
      <c r="L88" s="59">
        <v>2.5</v>
      </c>
      <c r="M88" s="59">
        <v>12.7</v>
      </c>
      <c r="O88" s="42"/>
      <c r="P88" s="59">
        <v>7.8</v>
      </c>
      <c r="Q88" s="42"/>
      <c r="R88" s="42"/>
      <c r="S88" s="42"/>
      <c r="T88" s="59">
        <v>2.9</v>
      </c>
      <c r="U88" s="42"/>
      <c r="V88" s="42"/>
      <c r="W88" s="42"/>
      <c r="X88" s="42"/>
      <c r="Y88" s="484"/>
      <c r="Z88" s="42"/>
      <c r="AA88" s="40">
        <f t="shared" si="1"/>
        <v>40.4</v>
      </c>
    </row>
    <row r="89" spans="2:27" ht="15" x14ac:dyDescent="0.25">
      <c r="B89" s="30" t="s">
        <v>1435</v>
      </c>
      <c r="C89" s="30" t="s">
        <v>163</v>
      </c>
      <c r="D89" s="30"/>
      <c r="E89" s="31"/>
      <c r="F89" s="30" t="s">
        <v>1437</v>
      </c>
      <c r="G89" s="42"/>
      <c r="H89" s="42"/>
      <c r="I89" s="42"/>
      <c r="J89" s="42"/>
      <c r="K89" s="59"/>
      <c r="L89" s="59"/>
      <c r="M89" s="59"/>
      <c r="N89" s="59"/>
      <c r="O89" s="42"/>
      <c r="P89" s="59"/>
      <c r="Q89" s="42"/>
      <c r="R89" s="42"/>
      <c r="S89" s="42"/>
      <c r="T89" s="59"/>
      <c r="U89" s="42">
        <v>18.55</v>
      </c>
      <c r="V89" s="42">
        <v>6</v>
      </c>
      <c r="W89" s="42"/>
      <c r="X89" s="42">
        <v>1.476</v>
      </c>
      <c r="Y89" s="484"/>
      <c r="Z89" s="42"/>
      <c r="AA89" s="40">
        <f t="shared" si="1"/>
        <v>26.026</v>
      </c>
    </row>
    <row r="90" spans="2:27" ht="15" x14ac:dyDescent="0.25">
      <c r="B90" s="310" t="s">
        <v>1435</v>
      </c>
      <c r="C90" s="310"/>
      <c r="D90" s="310"/>
      <c r="E90" s="303"/>
      <c r="F90" s="310" t="s">
        <v>1438</v>
      </c>
      <c r="G90" s="312"/>
      <c r="H90" s="312"/>
      <c r="I90" s="312"/>
      <c r="J90" s="312"/>
      <c r="K90" s="318"/>
      <c r="L90" s="318"/>
      <c r="M90" s="318"/>
      <c r="N90" s="318"/>
      <c r="O90" s="312"/>
      <c r="P90" s="318"/>
      <c r="Q90" s="312"/>
      <c r="R90" s="312"/>
      <c r="S90" s="312"/>
      <c r="T90" s="318"/>
      <c r="U90" s="312"/>
      <c r="V90" s="312">
        <v>2.5</v>
      </c>
      <c r="W90" s="312"/>
      <c r="X90" s="312"/>
      <c r="Y90" s="484"/>
      <c r="Z90" s="312"/>
      <c r="AA90" s="40">
        <f t="shared" si="1"/>
        <v>2.5</v>
      </c>
    </row>
    <row r="91" spans="2:27" ht="15" x14ac:dyDescent="0.25">
      <c r="B91" s="310" t="s">
        <v>1435</v>
      </c>
      <c r="C91" s="310"/>
      <c r="D91" s="310"/>
      <c r="E91" s="303"/>
      <c r="F91" s="310" t="s">
        <v>1439</v>
      </c>
      <c r="G91" s="312"/>
      <c r="H91" s="312"/>
      <c r="I91" s="312"/>
      <c r="J91" s="312"/>
      <c r="K91" s="318"/>
      <c r="L91" s="318"/>
      <c r="M91" s="318"/>
      <c r="N91" s="318"/>
      <c r="O91" s="312"/>
      <c r="P91" s="318"/>
      <c r="Q91" s="312"/>
      <c r="R91" s="312"/>
      <c r="S91" s="312"/>
      <c r="T91" s="318"/>
      <c r="U91" s="312"/>
      <c r="V91" s="312">
        <v>1.9</v>
      </c>
      <c r="W91" s="312"/>
      <c r="X91" s="312"/>
      <c r="Y91" s="484"/>
      <c r="Z91" s="312"/>
      <c r="AA91" s="40">
        <f t="shared" si="1"/>
        <v>1.9</v>
      </c>
    </row>
    <row r="92" spans="2:27" ht="15" x14ac:dyDescent="0.25">
      <c r="B92" s="322" t="s">
        <v>1469</v>
      </c>
      <c r="C92" s="322"/>
      <c r="D92" s="322"/>
      <c r="E92" s="329"/>
      <c r="F92" s="322" t="s">
        <v>1470</v>
      </c>
      <c r="G92" s="350"/>
      <c r="H92" s="350"/>
      <c r="I92" s="350"/>
      <c r="J92" s="350"/>
      <c r="K92" s="361"/>
      <c r="L92" s="361"/>
      <c r="M92" s="361"/>
      <c r="N92" s="361"/>
      <c r="O92" s="350"/>
      <c r="P92" s="361"/>
      <c r="Q92" s="350"/>
      <c r="R92" s="350"/>
      <c r="S92" s="350"/>
      <c r="T92" s="361"/>
      <c r="U92" s="350"/>
      <c r="V92" s="350"/>
      <c r="W92" s="350">
        <v>5.4</v>
      </c>
      <c r="X92" s="350"/>
      <c r="Y92" s="484"/>
      <c r="Z92" s="350"/>
      <c r="AA92" s="40">
        <f t="shared" si="1"/>
        <v>5.4</v>
      </c>
    </row>
    <row r="93" spans="2:27" ht="15" x14ac:dyDescent="0.25">
      <c r="B93" s="322" t="s">
        <v>1435</v>
      </c>
      <c r="C93" s="322"/>
      <c r="D93" s="322"/>
      <c r="E93" s="329"/>
      <c r="F93" s="322" t="s">
        <v>1471</v>
      </c>
      <c r="G93" s="350"/>
      <c r="H93" s="350"/>
      <c r="I93" s="350"/>
      <c r="J93" s="350"/>
      <c r="K93" s="361"/>
      <c r="L93" s="361"/>
      <c r="M93" s="361"/>
      <c r="N93" s="361"/>
      <c r="O93" s="350"/>
      <c r="P93" s="361"/>
      <c r="Q93" s="350"/>
      <c r="R93" s="350"/>
      <c r="S93" s="350"/>
      <c r="T93" s="361"/>
      <c r="U93" s="350"/>
      <c r="V93" s="350"/>
      <c r="W93" s="350">
        <v>6</v>
      </c>
      <c r="X93" s="350"/>
      <c r="Y93" s="484">
        <v>0.24</v>
      </c>
      <c r="Z93" s="350"/>
      <c r="AA93" s="40">
        <f t="shared" si="1"/>
        <v>6.24</v>
      </c>
    </row>
    <row r="94" spans="2:27" ht="15" x14ac:dyDescent="0.25">
      <c r="B94" s="322" t="s">
        <v>598</v>
      </c>
      <c r="C94" s="322" t="s">
        <v>163</v>
      </c>
      <c r="D94" s="322"/>
      <c r="E94" s="329"/>
      <c r="F94" s="322" t="s">
        <v>1487</v>
      </c>
      <c r="G94" s="350"/>
      <c r="H94" s="350"/>
      <c r="I94" s="350"/>
      <c r="J94" s="350"/>
      <c r="K94" s="361"/>
      <c r="L94" s="361"/>
      <c r="M94" s="361"/>
      <c r="N94" s="361"/>
      <c r="O94" s="350"/>
      <c r="P94" s="361"/>
      <c r="Q94" s="350"/>
      <c r="R94" s="350"/>
      <c r="S94" s="350"/>
      <c r="T94" s="361"/>
      <c r="U94" s="350"/>
      <c r="V94" s="350"/>
      <c r="W94" s="350"/>
      <c r="X94" s="350">
        <v>15.7</v>
      </c>
      <c r="Y94" s="350"/>
      <c r="Z94" s="350"/>
      <c r="AA94" s="40">
        <f t="shared" si="1"/>
        <v>15.7</v>
      </c>
    </row>
    <row r="95" spans="2:27" ht="15" x14ac:dyDescent="0.25">
      <c r="B95" s="322" t="s">
        <v>598</v>
      </c>
      <c r="C95" s="322" t="s">
        <v>163</v>
      </c>
      <c r="D95" s="322"/>
      <c r="E95" s="329"/>
      <c r="F95" s="322" t="s">
        <v>1488</v>
      </c>
      <c r="G95" s="350"/>
      <c r="H95" s="350"/>
      <c r="I95" s="350"/>
      <c r="J95" s="350"/>
      <c r="K95" s="361"/>
      <c r="L95" s="361"/>
      <c r="M95" s="361"/>
      <c r="N95" s="361"/>
      <c r="O95" s="350"/>
      <c r="P95" s="361"/>
      <c r="Q95" s="350"/>
      <c r="R95" s="350"/>
      <c r="S95" s="350"/>
      <c r="T95" s="361"/>
      <c r="U95" s="350"/>
      <c r="V95" s="350"/>
      <c r="W95" s="350"/>
      <c r="X95" s="350">
        <v>130</v>
      </c>
      <c r="Y95" s="350"/>
      <c r="Z95" s="350"/>
      <c r="AA95" s="40">
        <f t="shared" si="1"/>
        <v>130</v>
      </c>
    </row>
    <row r="96" spans="2:27" ht="15" x14ac:dyDescent="0.25">
      <c r="B96" s="322" t="s">
        <v>598</v>
      </c>
      <c r="C96" s="322" t="s">
        <v>163</v>
      </c>
      <c r="D96" s="322"/>
      <c r="E96" s="329"/>
      <c r="F96" s="322" t="s">
        <v>1486</v>
      </c>
      <c r="G96" s="350"/>
      <c r="H96" s="350"/>
      <c r="I96" s="350"/>
      <c r="J96" s="350"/>
      <c r="K96" s="361"/>
      <c r="L96" s="361"/>
      <c r="M96" s="361"/>
      <c r="N96" s="361"/>
      <c r="O96" s="350"/>
      <c r="P96" s="361"/>
      <c r="Q96" s="350"/>
      <c r="R96" s="350"/>
      <c r="S96" s="350"/>
      <c r="T96" s="361"/>
      <c r="U96" s="350"/>
      <c r="V96" s="350"/>
      <c r="W96" s="350"/>
      <c r="X96" s="350">
        <v>4.2779999999999996</v>
      </c>
      <c r="Y96" s="350"/>
      <c r="Z96" s="350"/>
      <c r="AA96" s="40">
        <f t="shared" si="1"/>
        <v>4.2779999999999996</v>
      </c>
    </row>
    <row r="97" spans="2:27" ht="15" x14ac:dyDescent="0.25">
      <c r="B97" s="30" t="s">
        <v>598</v>
      </c>
      <c r="C97" s="30" t="s">
        <v>163</v>
      </c>
      <c r="D97" s="30"/>
      <c r="E97" s="31"/>
      <c r="F97" s="30" t="s">
        <v>742</v>
      </c>
      <c r="G97" s="42"/>
      <c r="H97" s="42"/>
      <c r="I97" s="42"/>
      <c r="J97" s="42"/>
      <c r="K97" s="59"/>
      <c r="L97" s="59"/>
      <c r="M97" s="59"/>
      <c r="N97" s="59"/>
      <c r="O97" s="42"/>
      <c r="P97" s="59"/>
      <c r="Q97" s="42"/>
      <c r="R97" s="42"/>
      <c r="S97" s="42"/>
      <c r="T97" s="59"/>
      <c r="U97" s="42">
        <v>21</v>
      </c>
      <c r="V97" s="42"/>
      <c r="W97" s="42"/>
      <c r="X97" s="42">
        <v>0.125</v>
      </c>
      <c r="Y97" s="42"/>
      <c r="Z97" s="42"/>
      <c r="AA97" s="40">
        <f t="shared" si="1"/>
        <v>21.125</v>
      </c>
    </row>
    <row r="98" spans="2:27" ht="15" x14ac:dyDescent="0.25">
      <c r="B98" s="30" t="s">
        <v>598</v>
      </c>
      <c r="C98" s="30" t="s">
        <v>163</v>
      </c>
      <c r="D98" s="30"/>
      <c r="E98" s="31"/>
      <c r="F98" s="30" t="s">
        <v>743</v>
      </c>
      <c r="G98" s="42"/>
      <c r="H98" s="42"/>
      <c r="I98" s="42"/>
      <c r="J98" s="42"/>
      <c r="K98" s="59"/>
      <c r="L98" s="59"/>
      <c r="M98" s="59"/>
      <c r="N98" s="59"/>
      <c r="O98" s="42"/>
      <c r="P98" s="59"/>
      <c r="Q98" s="42"/>
      <c r="R98" s="42"/>
      <c r="S98" s="42"/>
      <c r="T98" s="59"/>
      <c r="U98" s="42">
        <v>15.42</v>
      </c>
      <c r="V98" s="42"/>
      <c r="W98" s="42"/>
      <c r="X98" s="42"/>
      <c r="Y98" s="42"/>
      <c r="Z98" s="42"/>
      <c r="AA98" s="40">
        <f t="shared" si="1"/>
        <v>15.42</v>
      </c>
    </row>
    <row r="99" spans="2:27" ht="15" x14ac:dyDescent="0.25">
      <c r="B99" s="30" t="s">
        <v>598</v>
      </c>
      <c r="C99" s="367" t="s">
        <v>163</v>
      </c>
      <c r="D99" s="30"/>
      <c r="E99" s="31"/>
      <c r="F99" s="30" t="s">
        <v>744</v>
      </c>
      <c r="G99" s="42"/>
      <c r="H99" s="42"/>
      <c r="I99" s="42"/>
      <c r="J99" s="42"/>
      <c r="K99" s="59"/>
      <c r="L99" s="59"/>
      <c r="M99" s="59"/>
      <c r="N99" s="59"/>
      <c r="O99" s="42"/>
      <c r="P99" s="59"/>
      <c r="Q99" s="42"/>
      <c r="R99" s="42"/>
      <c r="S99" s="42"/>
      <c r="T99" s="59"/>
      <c r="U99" s="42">
        <v>17</v>
      </c>
      <c r="V99" s="42"/>
      <c r="W99" s="42"/>
      <c r="X99" s="42">
        <v>1.9810000000000001</v>
      </c>
      <c r="Y99" s="42"/>
      <c r="Z99" s="42"/>
      <c r="AA99" s="40">
        <f t="shared" si="1"/>
        <v>18.981000000000002</v>
      </c>
    </row>
    <row r="100" spans="2:27" ht="15" x14ac:dyDescent="0.25">
      <c r="C100" s="27" t="s">
        <v>206</v>
      </c>
      <c r="D100" s="28"/>
      <c r="E100" s="41"/>
      <c r="F100" s="30"/>
      <c r="G100" s="42">
        <v>97.8</v>
      </c>
      <c r="H100" s="42">
        <v>129.30000000000001</v>
      </c>
      <c r="I100" s="42">
        <v>116</v>
      </c>
      <c r="J100" s="42">
        <v>163.19999999999999</v>
      </c>
      <c r="K100" s="42">
        <v>90.7</v>
      </c>
      <c r="L100" s="42">
        <v>60.1</v>
      </c>
      <c r="M100" s="42">
        <v>219.3</v>
      </c>
      <c r="N100" s="42">
        <v>195</v>
      </c>
      <c r="O100" s="42">
        <v>162.297</v>
      </c>
      <c r="P100" s="42">
        <v>180.2</v>
      </c>
      <c r="Q100" s="42">
        <v>448.1</v>
      </c>
      <c r="R100" s="42">
        <v>357.5</v>
      </c>
      <c r="S100" s="42">
        <v>545</v>
      </c>
      <c r="T100" s="42">
        <v>275.60000000000002</v>
      </c>
      <c r="U100" s="42">
        <f>SUM(U4:U99)</f>
        <v>451.25400000000002</v>
      </c>
      <c r="V100" s="42">
        <f>SUM(V4:V99)</f>
        <v>436.54299999999995</v>
      </c>
      <c r="W100" s="42"/>
      <c r="X100" s="42"/>
      <c r="Y100" s="42"/>
      <c r="Z100" s="42"/>
      <c r="AA100" s="40">
        <f t="shared" si="1"/>
        <v>3927.8940000000002</v>
      </c>
    </row>
    <row r="101" spans="2:27" ht="15" x14ac:dyDescent="0.25">
      <c r="C101" s="30" t="s">
        <v>161</v>
      </c>
      <c r="D101" s="30"/>
      <c r="E101" s="31"/>
      <c r="F101" s="30"/>
      <c r="G101" s="42">
        <f>SUM(G4:G99)</f>
        <v>98.012</v>
      </c>
      <c r="H101" s="42">
        <f t="shared" ref="H101:W101" si="2">SUM(H4:H99)</f>
        <v>129.39999999999998</v>
      </c>
      <c r="I101" s="42">
        <f t="shared" si="2"/>
        <v>115.92299999999999</v>
      </c>
      <c r="J101" s="42">
        <f t="shared" si="2"/>
        <v>162.86200000000002</v>
      </c>
      <c r="K101" s="42">
        <f t="shared" si="2"/>
        <v>90.619</v>
      </c>
      <c r="L101" s="42">
        <f t="shared" si="2"/>
        <v>59.95500000000002</v>
      </c>
      <c r="M101" s="42">
        <f t="shared" si="2"/>
        <v>219.62700000000001</v>
      </c>
      <c r="N101" s="42">
        <f t="shared" si="2"/>
        <v>195.15300000000002</v>
      </c>
      <c r="O101" s="42">
        <f t="shared" si="2"/>
        <v>162.29499999999999</v>
      </c>
      <c r="P101" s="42">
        <f t="shared" si="2"/>
        <v>180.1</v>
      </c>
      <c r="Q101" s="42">
        <f t="shared" si="2"/>
        <v>448.17200000000008</v>
      </c>
      <c r="R101" s="42">
        <f t="shared" si="2"/>
        <v>357.7</v>
      </c>
      <c r="S101" s="42">
        <f t="shared" si="2"/>
        <v>545.19999999999993</v>
      </c>
      <c r="T101" s="42">
        <f t="shared" si="2"/>
        <v>275.59999999999997</v>
      </c>
      <c r="U101" s="42">
        <f>SUM(U4:U99)</f>
        <v>451.25400000000002</v>
      </c>
      <c r="V101" s="42">
        <f t="shared" si="2"/>
        <v>436.54299999999995</v>
      </c>
      <c r="W101" s="42">
        <f t="shared" si="2"/>
        <v>89.15000000000002</v>
      </c>
      <c r="X101" s="42">
        <f>SUM(X3:X99)</f>
        <v>248.19499999999999</v>
      </c>
      <c r="Y101" s="42"/>
      <c r="Z101" s="42"/>
      <c r="AA101" s="40">
        <f t="shared" si="1"/>
        <v>4265.76</v>
      </c>
    </row>
    <row r="102" spans="2:27" ht="15" x14ac:dyDescent="0.25">
      <c r="C102" s="30"/>
      <c r="D102" s="30"/>
      <c r="E102" s="31"/>
      <c r="F102" s="30"/>
      <c r="G102" s="42"/>
      <c r="H102" s="42"/>
      <c r="I102" s="42"/>
      <c r="J102" s="42"/>
      <c r="K102" s="42"/>
      <c r="L102" s="42"/>
      <c r="M102" s="42"/>
      <c r="N102" s="42"/>
      <c r="O102" s="42"/>
      <c r="P102" s="42"/>
      <c r="Q102" s="42"/>
      <c r="R102" s="42"/>
      <c r="S102" s="42"/>
      <c r="T102" s="42"/>
      <c r="U102" s="42"/>
      <c r="V102" s="42"/>
      <c r="W102" s="42"/>
      <c r="X102" s="42"/>
      <c r="Y102" s="42"/>
      <c r="Z102" s="42"/>
      <c r="AA102" s="40">
        <f t="shared" si="1"/>
        <v>0</v>
      </c>
    </row>
    <row r="103" spans="2:27" x14ac:dyDescent="0.2">
      <c r="AA103" s="40">
        <f t="shared" si="1"/>
        <v>0</v>
      </c>
    </row>
    <row r="104" spans="2:27" x14ac:dyDescent="0.2">
      <c r="U104" s="314"/>
      <c r="X104" s="314"/>
      <c r="AA104" s="40">
        <f t="shared" si="1"/>
        <v>0</v>
      </c>
    </row>
    <row r="105" spans="2:27" x14ac:dyDescent="0.2">
      <c r="C105" s="26" t="s">
        <v>597</v>
      </c>
    </row>
  </sheetData>
  <pageMargins left="0.75" right="0.75" top="1" bottom="1" header="0.5" footer="0.5"/>
  <pageSetup paperSize="5" fitToHeight="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0000"/>
  </sheetPr>
  <dimension ref="B2:AA43"/>
  <sheetViews>
    <sheetView zoomScale="85" zoomScaleNormal="85" workbookViewId="0">
      <pane xSplit="6" ySplit="2" topLeftCell="G9" activePane="bottomRight" state="frozen"/>
      <selection activeCell="D30" sqref="D30"/>
      <selection pane="topRight" activeCell="D30" sqref="D30"/>
      <selection pane="bottomLeft" activeCell="D30" sqref="D30"/>
      <selection pane="bottomRight" activeCell="F44" sqref="F44"/>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55.140625" bestFit="1" customWidth="1"/>
    <col min="7" max="16" width="6.85546875" bestFit="1" customWidth="1"/>
    <col min="17" max="17" width="5.85546875" bestFit="1" customWidth="1"/>
    <col min="18" max="19" width="6.85546875" bestFit="1" customWidth="1"/>
    <col min="20" max="20" width="5.85546875" customWidth="1"/>
    <col min="21" max="23" width="6.85546875" bestFit="1" customWidth="1"/>
    <col min="24" max="25" width="5.85546875" customWidth="1"/>
    <col min="26" max="26" width="6.85546875"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263">
        <v>2014</v>
      </c>
      <c r="Y2" s="263">
        <v>2015</v>
      </c>
      <c r="Z2" s="31">
        <v>2016</v>
      </c>
    </row>
    <row r="3" spans="2:27" x14ac:dyDescent="0.25">
      <c r="B3" s="30" t="s">
        <v>590</v>
      </c>
      <c r="C3" s="36"/>
      <c r="D3" s="30"/>
      <c r="E3" s="55" t="s">
        <v>1282</v>
      </c>
      <c r="F3" s="55" t="s">
        <v>1284</v>
      </c>
      <c r="G3" s="171"/>
      <c r="H3" s="171"/>
      <c r="I3" s="171"/>
      <c r="J3" s="171"/>
      <c r="K3" s="171"/>
      <c r="L3" s="171"/>
      <c r="M3" s="171"/>
      <c r="N3" s="171">
        <v>9.6</v>
      </c>
      <c r="O3" s="171">
        <v>24.7</v>
      </c>
      <c r="P3" s="171">
        <v>4.0999999999999996</v>
      </c>
      <c r="Q3" s="171"/>
      <c r="R3" s="114"/>
      <c r="S3" s="114"/>
      <c r="T3" s="177"/>
      <c r="U3" s="177"/>
      <c r="V3" s="114"/>
      <c r="W3" s="177"/>
      <c r="X3" s="264"/>
      <c r="Y3" s="264"/>
      <c r="Z3" s="264"/>
    </row>
    <row r="4" spans="2:27" x14ac:dyDescent="0.25">
      <c r="B4" s="112" t="s">
        <v>590</v>
      </c>
      <c r="C4" s="36"/>
      <c r="D4" s="112"/>
      <c r="E4" s="182" t="s">
        <v>1283</v>
      </c>
      <c r="F4" s="182" t="s">
        <v>1441</v>
      </c>
      <c r="G4" s="181"/>
      <c r="H4" s="181"/>
      <c r="I4" s="181"/>
      <c r="J4" s="181"/>
      <c r="K4" s="181"/>
      <c r="L4" s="181"/>
      <c r="M4" s="181"/>
      <c r="N4" s="181"/>
      <c r="O4" s="181"/>
      <c r="P4" s="181"/>
      <c r="Q4" s="181">
        <v>14.1</v>
      </c>
      <c r="R4" s="177">
        <v>3.9</v>
      </c>
      <c r="S4" s="177">
        <v>0.3</v>
      </c>
      <c r="T4" s="177"/>
      <c r="U4" s="177"/>
      <c r="V4" s="177"/>
      <c r="W4" s="177"/>
      <c r="X4" s="264"/>
      <c r="Y4" s="264"/>
      <c r="Z4" s="264"/>
    </row>
    <row r="5" spans="2:27" x14ac:dyDescent="0.25">
      <c r="B5" s="310" t="s">
        <v>590</v>
      </c>
      <c r="C5" s="311"/>
      <c r="D5" s="310"/>
      <c r="E5" s="316"/>
      <c r="F5" s="316" t="s">
        <v>1440</v>
      </c>
      <c r="G5" s="317"/>
      <c r="H5" s="317"/>
      <c r="I5" s="317"/>
      <c r="J5" s="317"/>
      <c r="K5" s="317"/>
      <c r="L5" s="317"/>
      <c r="M5" s="317"/>
      <c r="N5" s="317"/>
      <c r="O5" s="317"/>
      <c r="P5" s="317"/>
      <c r="Q5" s="317"/>
      <c r="R5" s="304"/>
      <c r="S5" s="304"/>
      <c r="T5" s="304"/>
      <c r="U5" s="304"/>
      <c r="V5" s="304">
        <v>13.452</v>
      </c>
      <c r="W5" s="304"/>
      <c r="X5" s="304"/>
      <c r="Y5" s="304"/>
      <c r="Z5" s="304"/>
    </row>
    <row r="6" spans="2:27" x14ac:dyDescent="0.25">
      <c r="B6" s="112" t="s">
        <v>590</v>
      </c>
      <c r="C6" s="36"/>
      <c r="D6" s="112"/>
      <c r="E6" s="182" t="s">
        <v>1310</v>
      </c>
      <c r="F6" s="182" t="s">
        <v>1313</v>
      </c>
      <c r="G6" s="181"/>
      <c r="H6" s="181"/>
      <c r="I6" s="181"/>
      <c r="J6" s="181"/>
      <c r="K6" s="181"/>
      <c r="L6" s="181"/>
      <c r="M6" s="181"/>
      <c r="N6" s="181"/>
      <c r="O6" s="181"/>
      <c r="P6" s="181"/>
      <c r="Q6" s="181"/>
      <c r="R6" s="177">
        <v>4.9000000000000004</v>
      </c>
      <c r="S6" s="177"/>
      <c r="T6" s="177"/>
      <c r="U6" s="177"/>
      <c r="V6" s="177"/>
      <c r="W6" s="177"/>
      <c r="X6" s="264"/>
      <c r="Y6" s="264"/>
      <c r="Z6" s="264"/>
    </row>
    <row r="7" spans="2:27" x14ac:dyDescent="0.25">
      <c r="B7" s="112" t="s">
        <v>590</v>
      </c>
      <c r="C7" s="36"/>
      <c r="D7" s="112"/>
      <c r="E7" s="182" t="s">
        <v>1311</v>
      </c>
      <c r="F7" s="182" t="s">
        <v>1376</v>
      </c>
      <c r="G7" s="181"/>
      <c r="H7" s="181"/>
      <c r="I7" s="181"/>
      <c r="J7" s="181"/>
      <c r="K7" s="181"/>
      <c r="L7" s="181"/>
      <c r="M7" s="181"/>
      <c r="N7" s="181"/>
      <c r="O7" s="181"/>
      <c r="P7" s="181"/>
      <c r="Q7" s="181"/>
      <c r="R7" s="177">
        <v>35.200000000000003</v>
      </c>
      <c r="S7" s="177">
        <v>23.9</v>
      </c>
      <c r="T7" s="177">
        <v>2.9</v>
      </c>
      <c r="U7" s="177">
        <v>0.36</v>
      </c>
      <c r="V7" s="177">
        <v>6.2939999999999996</v>
      </c>
      <c r="W7" s="177">
        <v>3.177</v>
      </c>
      <c r="X7" s="264"/>
      <c r="Y7" s="264"/>
      <c r="Z7" s="264"/>
    </row>
    <row r="8" spans="2:27" x14ac:dyDescent="0.25">
      <c r="B8" s="112" t="s">
        <v>590</v>
      </c>
      <c r="C8" s="36"/>
      <c r="D8" s="112"/>
      <c r="E8" s="182" t="s">
        <v>1312</v>
      </c>
      <c r="F8" s="182" t="s">
        <v>1314</v>
      </c>
      <c r="G8" s="181"/>
      <c r="H8" s="181"/>
      <c r="I8" s="181"/>
      <c r="J8" s="181"/>
      <c r="K8" s="181"/>
      <c r="L8" s="181"/>
      <c r="M8" s="181"/>
      <c r="N8" s="181"/>
      <c r="O8" s="181"/>
      <c r="P8" s="181"/>
      <c r="Q8" s="181"/>
      <c r="R8" s="177">
        <v>6.2</v>
      </c>
      <c r="S8" s="177">
        <v>8</v>
      </c>
      <c r="T8" s="177">
        <v>4.5999999999999996</v>
      </c>
      <c r="U8" s="177">
        <v>3.169</v>
      </c>
      <c r="V8" s="177"/>
      <c r="W8" s="177">
        <v>0.06</v>
      </c>
      <c r="X8" s="264"/>
      <c r="Y8" s="264"/>
      <c r="Z8" s="264"/>
    </row>
    <row r="9" spans="2:27" x14ac:dyDescent="0.25">
      <c r="B9" s="112" t="s">
        <v>590</v>
      </c>
      <c r="C9" s="36"/>
      <c r="D9" s="112" t="s">
        <v>163</v>
      </c>
      <c r="E9" s="182">
        <v>1680</v>
      </c>
      <c r="F9" s="182" t="s">
        <v>1378</v>
      </c>
      <c r="G9" s="181"/>
      <c r="H9" s="181"/>
      <c r="I9" s="181"/>
      <c r="J9" s="181"/>
      <c r="K9" s="181"/>
      <c r="L9" s="181"/>
      <c r="M9" s="181"/>
      <c r="N9" s="181"/>
      <c r="O9" s="181"/>
      <c r="P9" s="181"/>
      <c r="Q9" s="181"/>
      <c r="R9" s="177"/>
      <c r="S9" s="177"/>
      <c r="T9" s="177"/>
      <c r="U9" s="177">
        <v>3.2269999999999999</v>
      </c>
      <c r="V9" s="177"/>
      <c r="W9" s="177">
        <v>8.1329999999999991</v>
      </c>
      <c r="X9" s="264">
        <v>7.5449999999999999</v>
      </c>
      <c r="Y9" s="481"/>
      <c r="Z9" s="264"/>
      <c r="AA9" s="243">
        <f>SUM(G9:Z9)</f>
        <v>18.905000000000001</v>
      </c>
    </row>
    <row r="10" spans="2:27" x14ac:dyDescent="0.25">
      <c r="B10" s="112" t="s">
        <v>590</v>
      </c>
      <c r="C10" s="36"/>
      <c r="D10" s="112" t="s">
        <v>163</v>
      </c>
      <c r="E10" s="182">
        <v>8629</v>
      </c>
      <c r="F10" s="182" t="s">
        <v>440</v>
      </c>
      <c r="G10" s="181"/>
      <c r="H10" s="181"/>
      <c r="I10" s="181"/>
      <c r="J10" s="181"/>
      <c r="K10" s="181"/>
      <c r="L10" s="181"/>
      <c r="M10" s="181"/>
      <c r="N10" s="181"/>
      <c r="O10" s="181"/>
      <c r="P10" s="181"/>
      <c r="Q10" s="181"/>
      <c r="R10" s="177"/>
      <c r="S10" s="177">
        <v>9</v>
      </c>
      <c r="T10" s="177"/>
      <c r="U10" s="177">
        <v>55.094000000000001</v>
      </c>
      <c r="V10" s="177">
        <v>45.286999999999999</v>
      </c>
      <c r="W10" s="177"/>
      <c r="X10" s="264"/>
      <c r="Y10" s="481"/>
      <c r="Z10" s="264"/>
      <c r="AA10" s="243">
        <f t="shared" ref="AA10:AA43" si="0">SUM(G10:Z10)</f>
        <v>109.381</v>
      </c>
    </row>
    <row r="11" spans="2:27" x14ac:dyDescent="0.25">
      <c r="B11" s="112" t="s">
        <v>590</v>
      </c>
      <c r="C11" s="36"/>
      <c r="D11" s="112"/>
      <c r="E11" s="182">
        <v>8645</v>
      </c>
      <c r="F11" s="182" t="s">
        <v>1295</v>
      </c>
      <c r="G11" s="181"/>
      <c r="H11" s="181"/>
      <c r="I11" s="181"/>
      <c r="J11" s="181"/>
      <c r="K11" s="181"/>
      <c r="L11" s="181"/>
      <c r="M11" s="181"/>
      <c r="N11" s="181"/>
      <c r="O11" s="181">
        <v>10.5</v>
      </c>
      <c r="P11" s="181"/>
      <c r="Q11" s="181"/>
      <c r="R11" s="177"/>
      <c r="S11" s="177"/>
      <c r="T11" s="177"/>
      <c r="U11" s="177"/>
      <c r="V11" s="177"/>
      <c r="W11" s="177"/>
      <c r="X11" s="264"/>
      <c r="Y11" s="481"/>
      <c r="Z11" s="264"/>
      <c r="AA11" s="243">
        <f t="shared" si="0"/>
        <v>10.5</v>
      </c>
    </row>
    <row r="12" spans="2:27" x14ac:dyDescent="0.25">
      <c r="B12" s="322" t="s">
        <v>590</v>
      </c>
      <c r="C12" s="311"/>
      <c r="D12" s="322" t="s">
        <v>281</v>
      </c>
      <c r="E12" s="330">
        <v>8646</v>
      </c>
      <c r="F12" s="330" t="s">
        <v>1472</v>
      </c>
      <c r="G12" s="325"/>
      <c r="H12" s="325"/>
      <c r="I12" s="325"/>
      <c r="J12" s="325"/>
      <c r="K12" s="325"/>
      <c r="L12" s="325"/>
      <c r="M12" s="325"/>
      <c r="N12" s="325"/>
      <c r="O12" s="325"/>
      <c r="P12" s="325"/>
      <c r="Q12" s="325"/>
      <c r="R12" s="328"/>
      <c r="S12" s="328"/>
      <c r="T12" s="328"/>
      <c r="U12" s="328"/>
      <c r="V12" s="328"/>
      <c r="W12" s="328">
        <v>30.83</v>
      </c>
      <c r="X12" s="328">
        <v>0.74199999999999999</v>
      </c>
      <c r="Y12" s="481"/>
      <c r="Z12" s="328"/>
      <c r="AA12" s="243">
        <f t="shared" si="0"/>
        <v>31.571999999999999</v>
      </c>
    </row>
    <row r="13" spans="2:27" x14ac:dyDescent="0.25">
      <c r="B13" s="30" t="s">
        <v>590</v>
      </c>
      <c r="C13" s="36"/>
      <c r="D13" s="112" t="s">
        <v>195</v>
      </c>
      <c r="E13" s="182" t="s">
        <v>198</v>
      </c>
      <c r="F13" s="182" t="s">
        <v>1285</v>
      </c>
      <c r="G13" s="181"/>
      <c r="H13" s="181"/>
      <c r="I13" s="181"/>
      <c r="J13" s="181"/>
      <c r="K13" s="181"/>
      <c r="L13" s="181"/>
      <c r="M13" s="181"/>
      <c r="N13" s="181">
        <v>2</v>
      </c>
      <c r="O13" s="181">
        <v>1.1000000000000001</v>
      </c>
      <c r="P13" s="181">
        <v>0.8</v>
      </c>
      <c r="Q13" s="181">
        <v>1</v>
      </c>
      <c r="R13" s="177">
        <v>2</v>
      </c>
      <c r="S13" s="177">
        <v>2</v>
      </c>
      <c r="T13" s="177">
        <v>1</v>
      </c>
      <c r="U13" s="177">
        <v>2</v>
      </c>
      <c r="V13" s="177">
        <v>1</v>
      </c>
      <c r="W13" s="177"/>
      <c r="X13" s="264"/>
      <c r="Y13" s="481">
        <v>0.432</v>
      </c>
      <c r="Z13" s="264"/>
      <c r="AA13" s="243">
        <f t="shared" si="0"/>
        <v>13.332000000000001</v>
      </c>
    </row>
    <row r="14" spans="2:27" x14ac:dyDescent="0.25">
      <c r="B14" s="30" t="s">
        <v>590</v>
      </c>
      <c r="C14" s="36"/>
      <c r="D14" s="30"/>
      <c r="E14" s="172" t="s">
        <v>204</v>
      </c>
      <c r="F14" s="172" t="s">
        <v>1174</v>
      </c>
      <c r="G14" s="171"/>
      <c r="H14" s="171"/>
      <c r="I14" s="171"/>
      <c r="J14" s="171"/>
      <c r="K14" s="171"/>
      <c r="L14" s="171"/>
      <c r="M14" s="171"/>
      <c r="N14" s="171">
        <v>6.3</v>
      </c>
      <c r="O14" s="171">
        <v>10.5</v>
      </c>
      <c r="P14" s="171">
        <v>1</v>
      </c>
      <c r="Q14" s="171">
        <v>0</v>
      </c>
      <c r="R14" s="114">
        <v>6</v>
      </c>
      <c r="S14" s="114">
        <v>0</v>
      </c>
      <c r="T14" s="177">
        <v>0</v>
      </c>
      <c r="U14" s="177"/>
      <c r="V14" s="114"/>
      <c r="W14" s="177"/>
      <c r="X14" s="264"/>
      <c r="Y14" s="481"/>
      <c r="Z14" s="264"/>
      <c r="AA14" s="243">
        <f t="shared" si="0"/>
        <v>23.8</v>
      </c>
    </row>
    <row r="15" spans="2:27" x14ac:dyDescent="0.25">
      <c r="B15" s="30" t="s">
        <v>590</v>
      </c>
      <c r="C15" s="36"/>
      <c r="D15" s="112" t="s">
        <v>163</v>
      </c>
      <c r="E15" s="55"/>
      <c r="F15" s="55" t="s">
        <v>1377</v>
      </c>
      <c r="G15" s="171"/>
      <c r="H15" s="171"/>
      <c r="I15" s="171"/>
      <c r="J15" s="171"/>
      <c r="K15" s="171"/>
      <c r="L15" s="171"/>
      <c r="M15" s="171"/>
      <c r="N15" s="171"/>
      <c r="O15" s="171"/>
      <c r="P15" s="171"/>
      <c r="Q15" s="171"/>
      <c r="R15" s="114"/>
      <c r="S15" s="114"/>
      <c r="T15" s="177"/>
      <c r="U15" s="177">
        <v>23.01</v>
      </c>
      <c r="V15" s="114"/>
      <c r="W15" s="177"/>
      <c r="X15" s="264"/>
      <c r="Y15" s="481"/>
      <c r="Z15" s="264"/>
      <c r="AA15" s="243">
        <f t="shared" si="0"/>
        <v>23.01</v>
      </c>
    </row>
    <row r="16" spans="2:27" x14ac:dyDescent="0.25">
      <c r="B16" s="30" t="s">
        <v>590</v>
      </c>
      <c r="C16" s="36"/>
      <c r="D16" s="112" t="s">
        <v>163</v>
      </c>
      <c r="E16" s="182"/>
      <c r="F16" s="182" t="s">
        <v>1376</v>
      </c>
      <c r="G16" s="181"/>
      <c r="H16" s="181"/>
      <c r="I16" s="181"/>
      <c r="J16" s="181"/>
      <c r="K16" s="181"/>
      <c r="L16" s="181"/>
      <c r="M16" s="181"/>
      <c r="N16" s="181"/>
      <c r="O16" s="181"/>
      <c r="P16" s="181"/>
      <c r="Q16" s="181"/>
      <c r="R16" s="177"/>
      <c r="S16" s="177"/>
      <c r="T16" s="177"/>
      <c r="U16" s="177"/>
      <c r="V16" s="177"/>
      <c r="W16" s="177"/>
      <c r="X16" s="264">
        <v>0.3</v>
      </c>
      <c r="Y16" s="481"/>
      <c r="Z16" s="264"/>
      <c r="AA16" s="243">
        <f t="shared" si="0"/>
        <v>0.3</v>
      </c>
    </row>
    <row r="17" spans="2:27" x14ac:dyDescent="0.25">
      <c r="B17" s="30" t="s">
        <v>590</v>
      </c>
      <c r="C17" s="36"/>
      <c r="D17" s="30" t="s">
        <v>431</v>
      </c>
      <c r="E17" s="172"/>
      <c r="F17" s="172" t="s">
        <v>1314</v>
      </c>
      <c r="G17" s="171"/>
      <c r="H17" s="171"/>
      <c r="I17" s="171"/>
      <c r="J17" s="171"/>
      <c r="K17" s="171"/>
      <c r="L17" s="171"/>
      <c r="M17" s="171"/>
      <c r="N17" s="171"/>
      <c r="O17" s="171"/>
      <c r="P17" s="171"/>
      <c r="Q17" s="171"/>
      <c r="R17" s="114"/>
      <c r="S17" s="114"/>
      <c r="T17" s="177"/>
      <c r="U17" s="177"/>
      <c r="V17" s="114"/>
      <c r="W17" s="177"/>
      <c r="X17" s="264">
        <v>0.20100000000000001</v>
      </c>
      <c r="Y17" s="481"/>
      <c r="Z17" s="264"/>
      <c r="AA17" s="243">
        <f t="shared" si="0"/>
        <v>0.20100000000000001</v>
      </c>
    </row>
    <row r="18" spans="2:27" x14ac:dyDescent="0.25">
      <c r="B18" s="30" t="s">
        <v>590</v>
      </c>
      <c r="C18" s="36"/>
      <c r="D18" s="112"/>
      <c r="E18" s="180"/>
      <c r="F18" s="180"/>
      <c r="G18" s="181"/>
      <c r="H18" s="181"/>
      <c r="I18" s="181"/>
      <c r="J18" s="181"/>
      <c r="K18" s="181"/>
      <c r="L18" s="181"/>
      <c r="M18" s="181"/>
      <c r="N18" s="181"/>
      <c r="O18" s="181"/>
      <c r="P18" s="181"/>
      <c r="Q18" s="181"/>
      <c r="R18" s="177"/>
      <c r="S18" s="177"/>
      <c r="T18" s="177"/>
      <c r="U18" s="177"/>
      <c r="V18" s="177"/>
      <c r="W18" s="177"/>
      <c r="X18" s="264"/>
      <c r="Y18" s="481">
        <v>25.337</v>
      </c>
      <c r="Z18" s="264"/>
      <c r="AA18" s="243">
        <f t="shared" si="0"/>
        <v>25.337</v>
      </c>
    </row>
    <row r="19" spans="2:27" x14ac:dyDescent="0.25">
      <c r="B19" s="30" t="s">
        <v>590</v>
      </c>
      <c r="C19" s="36"/>
      <c r="D19" s="30"/>
      <c r="E19" s="55"/>
      <c r="F19" s="55"/>
      <c r="G19" s="171"/>
      <c r="H19" s="171"/>
      <c r="I19" s="171"/>
      <c r="J19" s="171"/>
      <c r="K19" s="171"/>
      <c r="L19" s="171"/>
      <c r="M19" s="171"/>
      <c r="N19" s="171"/>
      <c r="O19" s="171"/>
      <c r="P19" s="171"/>
      <c r="Q19" s="171"/>
      <c r="R19" s="114"/>
      <c r="S19" s="114"/>
      <c r="T19" s="177"/>
      <c r="U19" s="177"/>
      <c r="V19" s="114"/>
      <c r="W19" s="177"/>
      <c r="X19" s="264"/>
      <c r="Y19" s="481">
        <v>1E-3</v>
      </c>
      <c r="Z19" s="264"/>
      <c r="AA19" s="243">
        <f t="shared" si="0"/>
        <v>1E-3</v>
      </c>
    </row>
    <row r="20" spans="2:27" x14ac:dyDescent="0.25">
      <c r="B20" s="30" t="s">
        <v>590</v>
      </c>
      <c r="C20" s="36"/>
      <c r="D20" s="112"/>
      <c r="E20" s="182"/>
      <c r="F20" s="182"/>
      <c r="G20" s="181"/>
      <c r="H20" s="181"/>
      <c r="I20" s="181"/>
      <c r="J20" s="181"/>
      <c r="K20" s="181"/>
      <c r="L20" s="181"/>
      <c r="M20" s="181"/>
      <c r="N20" s="181"/>
      <c r="O20" s="181"/>
      <c r="P20" s="181"/>
      <c r="Q20" s="181"/>
      <c r="R20" s="177"/>
      <c r="S20" s="177"/>
      <c r="T20" s="177"/>
      <c r="U20" s="177"/>
      <c r="V20" s="177"/>
      <c r="W20" s="177"/>
      <c r="X20" s="264"/>
      <c r="Y20" s="481"/>
      <c r="Z20" s="264"/>
      <c r="AA20" s="243">
        <f t="shared" si="0"/>
        <v>0</v>
      </c>
    </row>
    <row r="21" spans="2:27" x14ac:dyDescent="0.25">
      <c r="B21" s="30" t="s">
        <v>590</v>
      </c>
      <c r="C21" s="36"/>
      <c r="D21" s="112"/>
      <c r="E21" s="182"/>
      <c r="F21" s="182"/>
      <c r="G21" s="181"/>
      <c r="H21" s="181"/>
      <c r="I21" s="181"/>
      <c r="J21" s="181"/>
      <c r="K21" s="181"/>
      <c r="L21" s="181"/>
      <c r="M21" s="181"/>
      <c r="N21" s="181"/>
      <c r="O21" s="181"/>
      <c r="P21" s="181"/>
      <c r="Q21" s="181"/>
      <c r="R21" s="177"/>
      <c r="S21" s="177"/>
      <c r="T21" s="177"/>
      <c r="U21" s="177"/>
      <c r="V21" s="177"/>
      <c r="W21" s="177"/>
      <c r="X21" s="264"/>
      <c r="Y21" s="481"/>
      <c r="Z21" s="264"/>
      <c r="AA21" s="243">
        <f t="shared" si="0"/>
        <v>0</v>
      </c>
    </row>
    <row r="22" spans="2:27" x14ac:dyDescent="0.25">
      <c r="B22" s="30" t="s">
        <v>590</v>
      </c>
      <c r="C22" s="36"/>
      <c r="D22" s="112"/>
      <c r="E22" s="182"/>
      <c r="F22" s="182"/>
      <c r="G22" s="181"/>
      <c r="H22" s="181"/>
      <c r="I22" s="181"/>
      <c r="J22" s="181"/>
      <c r="K22" s="181"/>
      <c r="L22" s="181"/>
      <c r="M22" s="181"/>
      <c r="N22" s="181"/>
      <c r="O22" s="181"/>
      <c r="P22" s="181"/>
      <c r="Q22" s="181"/>
      <c r="R22" s="177"/>
      <c r="S22" s="177"/>
      <c r="T22" s="177"/>
      <c r="U22" s="177"/>
      <c r="V22" s="177"/>
      <c r="W22" s="177"/>
      <c r="X22" s="264"/>
      <c r="Y22" s="481"/>
      <c r="Z22" s="264"/>
      <c r="AA22" s="243">
        <f t="shared" si="0"/>
        <v>0</v>
      </c>
    </row>
    <row r="23" spans="2:27" x14ac:dyDescent="0.25">
      <c r="B23" s="30" t="s">
        <v>590</v>
      </c>
      <c r="C23" s="36"/>
      <c r="D23" s="30"/>
      <c r="E23" s="172"/>
      <c r="F23" s="172"/>
      <c r="G23" s="171"/>
      <c r="H23" s="171"/>
      <c r="I23" s="171"/>
      <c r="J23" s="171"/>
      <c r="K23" s="171"/>
      <c r="L23" s="171"/>
      <c r="M23" s="171"/>
      <c r="N23" s="171"/>
      <c r="O23" s="171"/>
      <c r="P23" s="171"/>
      <c r="Q23" s="171"/>
      <c r="R23" s="173"/>
      <c r="S23" s="173"/>
      <c r="T23" s="178"/>
      <c r="U23" s="178"/>
      <c r="V23" s="173"/>
      <c r="W23" s="178"/>
      <c r="X23" s="265"/>
      <c r="Y23" s="481">
        <v>0.14799999999999999</v>
      </c>
      <c r="Z23" s="264"/>
      <c r="AA23" s="243">
        <f t="shared" si="0"/>
        <v>0.14799999999999999</v>
      </c>
    </row>
    <row r="24" spans="2:27" x14ac:dyDescent="0.25">
      <c r="B24" s="30" t="s">
        <v>590</v>
      </c>
      <c r="C24" s="36"/>
      <c r="D24" s="30"/>
      <c r="E24" s="172"/>
      <c r="F24" s="172"/>
      <c r="G24" s="171"/>
      <c r="H24" s="171"/>
      <c r="I24" s="171"/>
      <c r="J24" s="171"/>
      <c r="K24" s="171"/>
      <c r="L24" s="171"/>
      <c r="M24" s="171"/>
      <c r="N24" s="171"/>
      <c r="O24" s="171"/>
      <c r="P24" s="171"/>
      <c r="Q24" s="171"/>
      <c r="R24" s="173"/>
      <c r="S24" s="173"/>
      <c r="T24" s="178"/>
      <c r="U24" s="178"/>
      <c r="V24" s="173"/>
      <c r="W24" s="178"/>
      <c r="X24" s="265"/>
      <c r="Y24" s="265"/>
      <c r="Z24" s="264"/>
      <c r="AA24" s="243">
        <f t="shared" si="0"/>
        <v>0</v>
      </c>
    </row>
    <row r="25" spans="2:27" x14ac:dyDescent="0.25">
      <c r="B25" s="30" t="s">
        <v>590</v>
      </c>
      <c r="C25" s="36"/>
      <c r="D25" s="30"/>
      <c r="E25" s="172"/>
      <c r="F25" s="172"/>
      <c r="G25" s="171"/>
      <c r="H25" s="171"/>
      <c r="I25" s="171"/>
      <c r="J25" s="171"/>
      <c r="K25" s="171"/>
      <c r="L25" s="171"/>
      <c r="M25" s="171"/>
      <c r="N25" s="171"/>
      <c r="O25" s="171"/>
      <c r="P25" s="171"/>
      <c r="Q25" s="171"/>
      <c r="R25" s="173"/>
      <c r="S25" s="173"/>
      <c r="T25" s="178"/>
      <c r="U25" s="178"/>
      <c r="V25" s="173"/>
      <c r="W25" s="178"/>
      <c r="X25" s="265"/>
      <c r="Y25" s="265"/>
      <c r="Z25" s="264"/>
      <c r="AA25" s="243">
        <f t="shared" si="0"/>
        <v>0</v>
      </c>
    </row>
    <row r="26" spans="2:27" x14ac:dyDescent="0.25">
      <c r="B26" s="30" t="s">
        <v>590</v>
      </c>
      <c r="C26" s="36"/>
      <c r="D26" s="30"/>
      <c r="E26" s="172"/>
      <c r="F26" s="172"/>
      <c r="G26" s="171"/>
      <c r="H26" s="171"/>
      <c r="I26" s="171"/>
      <c r="J26" s="171"/>
      <c r="K26" s="171"/>
      <c r="L26" s="171"/>
      <c r="M26" s="171"/>
      <c r="N26" s="171"/>
      <c r="O26" s="171"/>
      <c r="P26" s="171"/>
      <c r="Q26" s="171"/>
      <c r="R26" s="173"/>
      <c r="S26" s="173"/>
      <c r="T26" s="178"/>
      <c r="U26" s="178"/>
      <c r="V26" s="173"/>
      <c r="W26" s="178"/>
      <c r="X26" s="265"/>
      <c r="Y26" s="265"/>
      <c r="Z26" s="264"/>
      <c r="AA26" s="243">
        <f t="shared" si="0"/>
        <v>0</v>
      </c>
    </row>
    <row r="27" spans="2:27" x14ac:dyDescent="0.25">
      <c r="B27" s="30" t="s">
        <v>590</v>
      </c>
      <c r="C27" s="36"/>
      <c r="D27" s="30"/>
      <c r="E27" s="172"/>
      <c r="F27" s="172"/>
      <c r="G27" s="171"/>
      <c r="H27" s="171"/>
      <c r="I27" s="171"/>
      <c r="J27" s="171"/>
      <c r="K27" s="171"/>
      <c r="L27" s="171"/>
      <c r="M27" s="171"/>
      <c r="N27" s="171"/>
      <c r="O27" s="171"/>
      <c r="P27" s="171"/>
      <c r="Q27" s="171"/>
      <c r="R27" s="173"/>
      <c r="S27" s="173"/>
      <c r="T27" s="178"/>
      <c r="U27" s="178"/>
      <c r="V27" s="173"/>
      <c r="W27" s="178"/>
      <c r="X27" s="265"/>
      <c r="Y27" s="265"/>
      <c r="Z27" s="264"/>
      <c r="AA27" s="243">
        <f t="shared" si="0"/>
        <v>0</v>
      </c>
    </row>
    <row r="28" spans="2:27" x14ac:dyDescent="0.25">
      <c r="B28" s="30" t="s">
        <v>590</v>
      </c>
      <c r="C28" s="36"/>
      <c r="D28" s="30"/>
      <c r="E28" s="172"/>
      <c r="F28" s="172"/>
      <c r="G28" s="171"/>
      <c r="H28" s="171"/>
      <c r="I28" s="171"/>
      <c r="J28" s="171"/>
      <c r="K28" s="171"/>
      <c r="L28" s="171"/>
      <c r="M28" s="171"/>
      <c r="N28" s="171"/>
      <c r="O28" s="171"/>
      <c r="P28" s="171"/>
      <c r="Q28" s="171"/>
      <c r="R28" s="173"/>
      <c r="S28" s="173"/>
      <c r="T28" s="178"/>
      <c r="U28" s="178"/>
      <c r="V28" s="173"/>
      <c r="W28" s="178"/>
      <c r="X28" s="265"/>
      <c r="Y28" s="265"/>
      <c r="Z28" s="264"/>
      <c r="AA28" s="243">
        <f t="shared" si="0"/>
        <v>0</v>
      </c>
    </row>
    <row r="29" spans="2:27" x14ac:dyDescent="0.25">
      <c r="B29" s="30" t="s">
        <v>590</v>
      </c>
      <c r="C29" s="36"/>
      <c r="D29" s="30"/>
      <c r="E29" s="55"/>
      <c r="F29" s="55"/>
      <c r="G29" s="171"/>
      <c r="H29" s="171"/>
      <c r="I29" s="171"/>
      <c r="J29" s="171"/>
      <c r="K29" s="171"/>
      <c r="L29" s="171"/>
      <c r="M29" s="171"/>
      <c r="N29" s="171"/>
      <c r="O29" s="171"/>
      <c r="P29" s="171"/>
      <c r="Q29" s="171"/>
      <c r="R29" s="114"/>
      <c r="S29" s="114"/>
      <c r="T29" s="177"/>
      <c r="U29" s="177"/>
      <c r="V29" s="114"/>
      <c r="W29" s="177"/>
      <c r="X29" s="264"/>
      <c r="Y29" s="264"/>
      <c r="Z29" s="264"/>
      <c r="AA29" s="243">
        <f t="shared" si="0"/>
        <v>0</v>
      </c>
    </row>
    <row r="30" spans="2:27" x14ac:dyDescent="0.25">
      <c r="B30" s="30" t="s">
        <v>590</v>
      </c>
      <c r="C30" s="174"/>
      <c r="D30" s="175"/>
      <c r="E30" s="172"/>
      <c r="F30" s="172"/>
      <c r="G30" s="171"/>
      <c r="H30" s="171"/>
      <c r="I30" s="171"/>
      <c r="J30" s="171"/>
      <c r="K30" s="171"/>
      <c r="L30" s="171"/>
      <c r="M30" s="171"/>
      <c r="N30" s="171"/>
      <c r="O30" s="171"/>
      <c r="P30" s="171"/>
      <c r="Q30" s="171"/>
      <c r="R30" s="173"/>
      <c r="S30" s="173"/>
      <c r="T30" s="178"/>
      <c r="U30" s="178"/>
      <c r="V30" s="173"/>
      <c r="W30" s="178"/>
      <c r="X30" s="265"/>
      <c r="Y30" s="265"/>
      <c r="Z30" s="264"/>
      <c r="AA30" s="243">
        <f t="shared" si="0"/>
        <v>0</v>
      </c>
    </row>
    <row r="31" spans="2:27" x14ac:dyDescent="0.25">
      <c r="B31" s="30" t="s">
        <v>590</v>
      </c>
      <c r="C31" s="36"/>
      <c r="D31" s="30"/>
      <c r="E31" s="55"/>
      <c r="F31" s="55"/>
      <c r="G31" s="171"/>
      <c r="H31" s="171"/>
      <c r="I31" s="171"/>
      <c r="J31" s="171"/>
      <c r="K31" s="171"/>
      <c r="L31" s="171"/>
      <c r="M31" s="171"/>
      <c r="N31" s="171"/>
      <c r="O31" s="171"/>
      <c r="P31" s="171"/>
      <c r="Q31" s="171"/>
      <c r="R31" s="114"/>
      <c r="S31" s="114"/>
      <c r="T31" s="177"/>
      <c r="U31" s="177"/>
      <c r="V31" s="114"/>
      <c r="W31" s="177"/>
      <c r="X31" s="264"/>
      <c r="Y31" s="264"/>
      <c r="Z31" s="264"/>
      <c r="AA31" s="243">
        <f t="shared" si="0"/>
        <v>0</v>
      </c>
    </row>
    <row r="32" spans="2:27" x14ac:dyDescent="0.25">
      <c r="B32" s="30" t="s">
        <v>590</v>
      </c>
      <c r="C32" s="174"/>
      <c r="D32" s="175"/>
      <c r="E32" s="172"/>
      <c r="F32" s="172"/>
      <c r="G32" s="171"/>
      <c r="H32" s="171"/>
      <c r="I32" s="171"/>
      <c r="J32" s="171"/>
      <c r="K32" s="171"/>
      <c r="L32" s="171"/>
      <c r="M32" s="171"/>
      <c r="N32" s="171"/>
      <c r="O32" s="171"/>
      <c r="P32" s="171"/>
      <c r="Q32" s="171"/>
      <c r="R32" s="173"/>
      <c r="S32" s="173"/>
      <c r="T32" s="178"/>
      <c r="U32" s="178"/>
      <c r="V32" s="173"/>
      <c r="W32" s="178"/>
      <c r="X32" s="265"/>
      <c r="Y32" s="265"/>
      <c r="Z32" s="264"/>
      <c r="AA32" s="243">
        <f t="shared" si="0"/>
        <v>0</v>
      </c>
    </row>
    <row r="33" spans="2:27" x14ac:dyDescent="0.25">
      <c r="B33" s="30" t="s">
        <v>590</v>
      </c>
      <c r="C33" s="36"/>
      <c r="D33" s="30"/>
      <c r="E33" s="172"/>
      <c r="F33" s="172"/>
      <c r="G33" s="171"/>
      <c r="H33" s="171"/>
      <c r="I33" s="171"/>
      <c r="J33" s="171"/>
      <c r="K33" s="171"/>
      <c r="L33" s="171"/>
      <c r="M33" s="171"/>
      <c r="N33" s="171"/>
      <c r="O33" s="171"/>
      <c r="P33" s="171"/>
      <c r="Q33" s="171"/>
      <c r="R33" s="114"/>
      <c r="S33" s="114"/>
      <c r="T33" s="177"/>
      <c r="U33" s="177"/>
      <c r="V33" s="114"/>
      <c r="W33" s="177"/>
      <c r="X33" s="264"/>
      <c r="Y33" s="264"/>
      <c r="Z33" s="264"/>
      <c r="AA33" s="243">
        <f t="shared" si="0"/>
        <v>0</v>
      </c>
    </row>
    <row r="34" spans="2:27" x14ac:dyDescent="0.25">
      <c r="B34" s="30" t="s">
        <v>590</v>
      </c>
      <c r="C34" s="36"/>
      <c r="D34" s="30"/>
      <c r="E34" s="55"/>
      <c r="F34" s="55"/>
      <c r="G34" s="171"/>
      <c r="H34" s="171"/>
      <c r="I34" s="171"/>
      <c r="J34" s="171"/>
      <c r="K34" s="171"/>
      <c r="L34" s="171"/>
      <c r="M34" s="171"/>
      <c r="N34" s="171"/>
      <c r="O34" s="171"/>
      <c r="P34" s="171"/>
      <c r="Q34" s="171"/>
      <c r="R34" s="114"/>
      <c r="S34" s="114"/>
      <c r="T34" s="177"/>
      <c r="U34" s="177"/>
      <c r="V34" s="114"/>
      <c r="W34" s="177"/>
      <c r="X34" s="264"/>
      <c r="Y34" s="264"/>
      <c r="Z34" s="264"/>
      <c r="AA34" s="243">
        <f t="shared" si="0"/>
        <v>0</v>
      </c>
    </row>
    <row r="35" spans="2:27" x14ac:dyDescent="0.25">
      <c r="B35" s="30" t="s">
        <v>590</v>
      </c>
      <c r="C35" s="36"/>
      <c r="D35" s="30"/>
      <c r="E35" s="55"/>
      <c r="F35" s="55"/>
      <c r="G35" s="171"/>
      <c r="H35" s="171"/>
      <c r="I35" s="171"/>
      <c r="J35" s="171"/>
      <c r="K35" s="171"/>
      <c r="L35" s="171"/>
      <c r="M35" s="171"/>
      <c r="N35" s="171"/>
      <c r="O35" s="171"/>
      <c r="P35" s="171"/>
      <c r="Q35" s="171"/>
      <c r="R35" s="173"/>
      <c r="S35" s="173"/>
      <c r="T35" s="178"/>
      <c r="U35" s="178"/>
      <c r="V35" s="173"/>
      <c r="W35" s="178"/>
      <c r="X35" s="265"/>
      <c r="Y35" s="265"/>
      <c r="Z35" s="264"/>
      <c r="AA35" s="243">
        <f t="shared" si="0"/>
        <v>0</v>
      </c>
    </row>
    <row r="36" spans="2:27" x14ac:dyDescent="0.25">
      <c r="B36" s="30" t="s">
        <v>590</v>
      </c>
      <c r="C36" s="30"/>
      <c r="D36" s="30"/>
      <c r="E36" s="55"/>
      <c r="F36" s="55"/>
      <c r="G36" s="171"/>
      <c r="H36" s="171"/>
      <c r="I36" s="171"/>
      <c r="J36" s="171"/>
      <c r="K36" s="171"/>
      <c r="L36" s="171"/>
      <c r="M36" s="171"/>
      <c r="N36" s="171"/>
      <c r="O36" s="171"/>
      <c r="P36" s="171"/>
      <c r="Q36" s="171"/>
      <c r="R36" s="173"/>
      <c r="S36" s="173"/>
      <c r="T36" s="178"/>
      <c r="U36" s="178"/>
      <c r="V36" s="173"/>
      <c r="W36" s="178"/>
      <c r="X36" s="265"/>
      <c r="Y36" s="265"/>
      <c r="Z36" s="264"/>
      <c r="AA36" s="243">
        <f t="shared" si="0"/>
        <v>0</v>
      </c>
    </row>
    <row r="37" spans="2:27" x14ac:dyDescent="0.25">
      <c r="B37" s="30" t="s">
        <v>590</v>
      </c>
      <c r="C37" s="30"/>
      <c r="D37" s="30"/>
      <c r="E37" s="55"/>
      <c r="F37" s="55"/>
      <c r="G37" s="171"/>
      <c r="H37" s="171"/>
      <c r="I37" s="171"/>
      <c r="J37" s="171"/>
      <c r="K37" s="171"/>
      <c r="L37" s="171"/>
      <c r="M37" s="171"/>
      <c r="N37" s="171"/>
      <c r="O37" s="171"/>
      <c r="P37" s="171"/>
      <c r="Q37" s="171"/>
      <c r="R37" s="114"/>
      <c r="S37" s="114"/>
      <c r="T37" s="177"/>
      <c r="U37" s="177"/>
      <c r="V37" s="114"/>
      <c r="W37" s="177"/>
      <c r="X37" s="264"/>
      <c r="Y37" s="264"/>
      <c r="Z37" s="264"/>
      <c r="AA37" s="243">
        <f t="shared" si="0"/>
        <v>0</v>
      </c>
    </row>
    <row r="38" spans="2:27" x14ac:dyDescent="0.25">
      <c r="B38" s="30" t="s">
        <v>590</v>
      </c>
      <c r="C38" s="30"/>
      <c r="D38" s="30"/>
      <c r="E38" s="55"/>
      <c r="F38" s="55"/>
      <c r="G38" s="171"/>
      <c r="H38" s="171"/>
      <c r="I38" s="171"/>
      <c r="J38" s="171"/>
      <c r="K38" s="171"/>
      <c r="L38" s="171"/>
      <c r="M38" s="171"/>
      <c r="N38" s="171"/>
      <c r="O38" s="171"/>
      <c r="P38" s="171"/>
      <c r="Q38" s="171"/>
      <c r="R38" s="114"/>
      <c r="S38" s="114"/>
      <c r="T38" s="177"/>
      <c r="U38" s="177"/>
      <c r="V38" s="114"/>
      <c r="W38" s="177"/>
      <c r="X38" s="264"/>
      <c r="Y38" s="264"/>
      <c r="Z38" s="264"/>
      <c r="AA38" s="243">
        <f t="shared" si="0"/>
        <v>0</v>
      </c>
    </row>
    <row r="39" spans="2:27" x14ac:dyDescent="0.25">
      <c r="B39" s="30" t="s">
        <v>590</v>
      </c>
      <c r="C39" s="175"/>
      <c r="D39" s="175"/>
      <c r="E39" s="172"/>
      <c r="F39" s="172"/>
      <c r="G39" s="171"/>
      <c r="H39" s="171"/>
      <c r="I39" s="171"/>
      <c r="J39" s="171"/>
      <c r="K39" s="171"/>
      <c r="L39" s="171"/>
      <c r="M39" s="171"/>
      <c r="N39" s="171"/>
      <c r="O39" s="171"/>
      <c r="P39" s="171"/>
      <c r="Q39" s="171"/>
      <c r="R39" s="173"/>
      <c r="S39" s="173"/>
      <c r="T39" s="178"/>
      <c r="U39" s="178"/>
      <c r="V39" s="173"/>
      <c r="W39" s="178"/>
      <c r="X39" s="265"/>
      <c r="Y39" s="265"/>
      <c r="Z39" s="264"/>
      <c r="AA39" s="243">
        <f t="shared" si="0"/>
        <v>0</v>
      </c>
    </row>
    <row r="40" spans="2:27" x14ac:dyDescent="0.25">
      <c r="B40" s="26"/>
      <c r="C40" s="30"/>
      <c r="D40" s="30"/>
      <c r="E40" s="30"/>
      <c r="F40" s="30"/>
      <c r="G40" s="113"/>
      <c r="H40" s="113"/>
      <c r="I40" s="113"/>
      <c r="J40" s="113"/>
      <c r="K40" s="113"/>
      <c r="L40" s="113"/>
      <c r="M40" s="113"/>
      <c r="N40" s="113"/>
      <c r="O40" s="113"/>
      <c r="P40" s="113"/>
      <c r="Q40" s="113"/>
      <c r="R40" s="114"/>
      <c r="S40" s="114"/>
      <c r="T40" s="177"/>
      <c r="U40" s="177"/>
      <c r="V40" s="114"/>
      <c r="W40" s="177"/>
      <c r="X40" s="264"/>
      <c r="Y40" s="264"/>
      <c r="Z40" s="264"/>
      <c r="AA40" s="243">
        <f t="shared" si="0"/>
        <v>0</v>
      </c>
    </row>
    <row r="41" spans="2:27" x14ac:dyDescent="0.25">
      <c r="B41" s="26"/>
      <c r="C41" s="50" t="s">
        <v>1078</v>
      </c>
      <c r="D41" s="51"/>
      <c r="E41" s="119"/>
      <c r="F41" s="119"/>
      <c r="G41" s="113"/>
      <c r="H41" s="113"/>
      <c r="I41" s="113"/>
      <c r="J41" s="113"/>
      <c r="K41" s="113"/>
      <c r="L41" s="113"/>
      <c r="M41" s="113"/>
      <c r="N41" s="113"/>
      <c r="O41" s="113"/>
      <c r="P41" s="113"/>
      <c r="Q41" s="113"/>
      <c r="R41" s="113"/>
      <c r="S41" s="113"/>
      <c r="T41" s="179"/>
      <c r="U41" s="179"/>
      <c r="V41" s="113"/>
      <c r="W41" s="179"/>
      <c r="X41" s="266"/>
      <c r="Y41" s="266"/>
      <c r="Z41" s="264"/>
      <c r="AA41" s="243">
        <f t="shared" si="0"/>
        <v>0</v>
      </c>
    </row>
    <row r="42" spans="2:27" x14ac:dyDescent="0.25">
      <c r="B42" s="26"/>
      <c r="C42" s="26" t="s">
        <v>161</v>
      </c>
      <c r="D42" s="26"/>
      <c r="E42" s="120"/>
      <c r="F42" s="26"/>
      <c r="G42" s="40">
        <f>SUM(G3:G40)</f>
        <v>0</v>
      </c>
      <c r="H42" s="40">
        <f t="shared" ref="H42:Z42" si="1">SUM(H3:H40)</f>
        <v>0</v>
      </c>
      <c r="I42" s="40">
        <f t="shared" si="1"/>
        <v>0</v>
      </c>
      <c r="J42" s="40">
        <f t="shared" si="1"/>
        <v>0</v>
      </c>
      <c r="K42" s="40">
        <f t="shared" si="1"/>
        <v>0</v>
      </c>
      <c r="L42" s="40">
        <f t="shared" si="1"/>
        <v>0</v>
      </c>
      <c r="M42" s="40">
        <f t="shared" si="1"/>
        <v>0</v>
      </c>
      <c r="N42" s="40">
        <f t="shared" si="1"/>
        <v>17.899999999999999</v>
      </c>
      <c r="O42" s="40">
        <f t="shared" si="1"/>
        <v>46.800000000000004</v>
      </c>
      <c r="P42" s="40">
        <f t="shared" si="1"/>
        <v>5.8999999999999995</v>
      </c>
      <c r="Q42" s="40">
        <f t="shared" si="1"/>
        <v>15.1</v>
      </c>
      <c r="R42" s="40">
        <f t="shared" si="1"/>
        <v>58.2</v>
      </c>
      <c r="S42" s="40">
        <f t="shared" si="1"/>
        <v>43.2</v>
      </c>
      <c r="T42" s="40">
        <f t="shared" si="1"/>
        <v>8.5</v>
      </c>
      <c r="U42" s="40">
        <f t="shared" si="1"/>
        <v>86.86</v>
      </c>
      <c r="V42" s="40">
        <f t="shared" si="1"/>
        <v>66.033000000000001</v>
      </c>
      <c r="W42" s="40">
        <f t="shared" si="1"/>
        <v>42.199999999999996</v>
      </c>
      <c r="X42" s="40">
        <f t="shared" si="1"/>
        <v>8.7880000000000003</v>
      </c>
      <c r="Y42" s="40"/>
      <c r="Z42" s="40">
        <f t="shared" si="1"/>
        <v>0</v>
      </c>
      <c r="AA42" s="243">
        <f t="shared" si="0"/>
        <v>399.48100000000005</v>
      </c>
    </row>
    <row r="43" spans="2:27" x14ac:dyDescent="0.25">
      <c r="B43" s="26"/>
      <c r="C43" s="26"/>
      <c r="D43" s="26"/>
      <c r="E43" s="120"/>
      <c r="F43" s="26"/>
      <c r="G43" s="26"/>
      <c r="H43" s="26"/>
      <c r="I43" s="26"/>
      <c r="J43" s="26"/>
      <c r="K43" s="26"/>
      <c r="L43" s="26"/>
      <c r="M43" s="26"/>
      <c r="N43" s="26">
        <v>17.899999999999999</v>
      </c>
      <c r="O43" s="26">
        <v>46.8</v>
      </c>
      <c r="P43" s="26">
        <v>5.9</v>
      </c>
      <c r="Q43" s="26">
        <v>15.1</v>
      </c>
      <c r="R43" s="26">
        <v>58.3</v>
      </c>
      <c r="S43" s="26">
        <v>43.3</v>
      </c>
      <c r="T43" s="26">
        <v>8.5</v>
      </c>
      <c r="U43" s="26">
        <v>86.86</v>
      </c>
      <c r="V43" s="26"/>
      <c r="W43" s="26">
        <v>42.2</v>
      </c>
      <c r="X43" s="26">
        <v>8.7880000000000003</v>
      </c>
      <c r="Y43" s="26"/>
      <c r="Z43" s="26"/>
      <c r="AA43" s="243">
        <f t="shared" si="0"/>
        <v>333.64800000000002</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FF0000"/>
    <pageSetUpPr fitToPage="1"/>
  </sheetPr>
  <dimension ref="B2:AA91"/>
  <sheetViews>
    <sheetView zoomScale="85" zoomScaleNormal="85" workbookViewId="0">
      <pane xSplit="6" ySplit="2" topLeftCell="G40" activePane="bottomRight" state="frozen"/>
      <selection activeCell="D30" sqref="D30"/>
      <selection pane="topRight" activeCell="D30" sqref="D30"/>
      <selection pane="bottomLeft" activeCell="D30" sqref="D30"/>
      <selection pane="bottomRight" activeCell="AB58" sqref="AB58"/>
    </sheetView>
  </sheetViews>
  <sheetFormatPr defaultColWidth="8.85546875" defaultRowHeight="12.75" x14ac:dyDescent="0.2"/>
  <cols>
    <col min="1" max="1" width="1.7109375" style="26" customWidth="1"/>
    <col min="2" max="2" width="8.85546875" style="26"/>
    <col min="3" max="3" width="26.85546875" style="26" customWidth="1"/>
    <col min="4" max="4" width="12.5703125" style="26" customWidth="1"/>
    <col min="5" max="5" width="8.85546875" style="35"/>
    <col min="6" max="6" width="50.85546875" style="26" bestFit="1" customWidth="1"/>
    <col min="7" max="16384" width="8.85546875" style="26"/>
  </cols>
  <sheetData>
    <row r="2" spans="2:27" x14ac:dyDescent="0.2">
      <c r="B2" s="30" t="s">
        <v>139</v>
      </c>
      <c r="C2" s="36" t="s">
        <v>142</v>
      </c>
      <c r="D2" s="30" t="s">
        <v>207</v>
      </c>
      <c r="E2" s="32" t="s">
        <v>144</v>
      </c>
      <c r="F2" s="27" t="s">
        <v>145</v>
      </c>
      <c r="G2" s="30" t="s">
        <v>146</v>
      </c>
      <c r="H2" s="30" t="s">
        <v>147</v>
      </c>
      <c r="I2" s="30" t="s">
        <v>148</v>
      </c>
      <c r="J2" s="30" t="s">
        <v>149</v>
      </c>
      <c r="K2" s="30" t="s">
        <v>150</v>
      </c>
      <c r="L2" s="89" t="s">
        <v>151</v>
      </c>
      <c r="M2" s="30" t="s">
        <v>152</v>
      </c>
      <c r="N2" s="30" t="s">
        <v>153</v>
      </c>
      <c r="O2" s="30" t="s">
        <v>154</v>
      </c>
      <c r="P2" s="89" t="s">
        <v>155</v>
      </c>
      <c r="Q2" s="89" t="s">
        <v>156</v>
      </c>
      <c r="R2" s="30" t="s">
        <v>157</v>
      </c>
      <c r="S2" s="30" t="s">
        <v>158</v>
      </c>
      <c r="T2" s="30" t="s">
        <v>159</v>
      </c>
      <c r="U2" s="55" t="s">
        <v>160</v>
      </c>
      <c r="V2" s="55">
        <v>2012</v>
      </c>
      <c r="W2" s="55">
        <v>2013</v>
      </c>
      <c r="X2" s="55">
        <v>2014</v>
      </c>
      <c r="Y2" s="55">
        <v>2015</v>
      </c>
      <c r="Z2" s="55">
        <v>2016</v>
      </c>
      <c r="AA2" s="31" t="s">
        <v>161</v>
      </c>
    </row>
    <row r="3" spans="2:27" x14ac:dyDescent="0.2">
      <c r="B3" s="30" t="s">
        <v>745</v>
      </c>
      <c r="C3" s="36" t="s">
        <v>362</v>
      </c>
      <c r="D3" s="30" t="s">
        <v>164</v>
      </c>
      <c r="E3" s="32">
        <v>1200</v>
      </c>
      <c r="F3" s="27" t="s">
        <v>746</v>
      </c>
      <c r="G3" s="90"/>
      <c r="H3" s="90"/>
      <c r="I3" s="90"/>
      <c r="J3" s="90"/>
      <c r="K3" s="90"/>
      <c r="L3" s="91"/>
      <c r="M3" s="90"/>
      <c r="N3" s="90"/>
      <c r="O3" s="90"/>
      <c r="P3" s="91"/>
      <c r="Q3" s="91"/>
      <c r="R3" s="90"/>
      <c r="S3" s="90"/>
      <c r="T3" s="90">
        <v>7.8</v>
      </c>
      <c r="U3" s="92">
        <v>21.55</v>
      </c>
      <c r="V3" s="92">
        <v>8.7360000000000007</v>
      </c>
      <c r="W3" s="92"/>
      <c r="X3" s="92"/>
      <c r="Y3" s="92"/>
      <c r="Z3" s="92"/>
      <c r="AA3" s="93">
        <f t="shared" ref="AA3:AA68" si="0">SUM(G3:U3)</f>
        <v>29.35</v>
      </c>
    </row>
    <row r="4" spans="2:27" x14ac:dyDescent="0.2">
      <c r="B4" s="30" t="s">
        <v>41</v>
      </c>
      <c r="C4" s="36" t="s">
        <v>747</v>
      </c>
      <c r="D4" s="30" t="s">
        <v>164</v>
      </c>
      <c r="E4" s="32">
        <v>1202</v>
      </c>
      <c r="F4" s="27" t="s">
        <v>748</v>
      </c>
      <c r="G4" s="94"/>
      <c r="H4" s="94"/>
      <c r="I4" s="94"/>
      <c r="J4" s="94"/>
      <c r="K4" s="94"/>
      <c r="L4" s="95"/>
      <c r="M4" s="94"/>
      <c r="N4" s="94"/>
      <c r="O4" s="94"/>
      <c r="P4" s="95"/>
      <c r="Q4" s="95"/>
      <c r="R4" s="94"/>
      <c r="S4" s="94"/>
      <c r="T4" s="94"/>
      <c r="U4" s="92">
        <v>85.266000000000005</v>
      </c>
      <c r="V4" s="92">
        <v>99.299000000000007</v>
      </c>
      <c r="W4" s="92">
        <v>86.311000000000007</v>
      </c>
      <c r="X4" s="92">
        <v>189.995</v>
      </c>
      <c r="Y4" s="92"/>
      <c r="Z4" s="92"/>
      <c r="AA4" s="93">
        <f>SUM(G4:Z4)</f>
        <v>460.87099999999998</v>
      </c>
    </row>
    <row r="5" spans="2:27" ht="15" x14ac:dyDescent="0.25">
      <c r="B5" s="30" t="s">
        <v>745</v>
      </c>
      <c r="C5" s="36" t="s">
        <v>431</v>
      </c>
      <c r="D5" s="30" t="s">
        <v>169</v>
      </c>
      <c r="E5" s="32">
        <v>1203</v>
      </c>
      <c r="F5" s="27" t="s">
        <v>749</v>
      </c>
      <c r="G5" s="94"/>
      <c r="H5" s="94"/>
      <c r="I5" s="94"/>
      <c r="J5" s="94"/>
      <c r="K5" s="94"/>
      <c r="L5" s="95"/>
      <c r="M5" s="94"/>
      <c r="N5" s="94"/>
      <c r="O5" s="94"/>
      <c r="P5" s="95"/>
      <c r="Q5" s="96"/>
      <c r="R5" s="97"/>
      <c r="S5" s="97"/>
      <c r="T5" s="97">
        <v>1.3</v>
      </c>
      <c r="U5" s="92"/>
      <c r="V5" s="92">
        <v>0.44800000000000001</v>
      </c>
      <c r="W5" s="92">
        <v>2.8460000000000001</v>
      </c>
      <c r="X5" s="92">
        <v>2.8570000000000002</v>
      </c>
      <c r="Y5" s="92"/>
      <c r="Z5" s="92"/>
      <c r="AA5" s="93">
        <f t="shared" si="0"/>
        <v>1.3</v>
      </c>
    </row>
    <row r="6" spans="2:27" ht="15" x14ac:dyDescent="0.25">
      <c r="B6" s="30" t="s">
        <v>745</v>
      </c>
      <c r="C6" s="36" t="s">
        <v>431</v>
      </c>
      <c r="D6" s="30" t="s">
        <v>169</v>
      </c>
      <c r="E6" s="32">
        <v>1204</v>
      </c>
      <c r="F6" s="27" t="s">
        <v>750</v>
      </c>
      <c r="G6" s="94"/>
      <c r="H6" s="94"/>
      <c r="I6" s="94"/>
      <c r="J6" s="94"/>
      <c r="K6" s="94"/>
      <c r="L6" s="95"/>
      <c r="M6" s="94"/>
      <c r="N6" s="94"/>
      <c r="O6" s="94"/>
      <c r="P6" s="95"/>
      <c r="Q6" s="96"/>
      <c r="R6" s="97"/>
      <c r="S6" s="97"/>
      <c r="T6" s="97">
        <v>1.6</v>
      </c>
      <c r="U6" s="92">
        <v>2.8130000000000002</v>
      </c>
      <c r="V6" s="92">
        <v>2.323</v>
      </c>
      <c r="W6" s="92"/>
      <c r="X6" s="92"/>
      <c r="Y6" s="92"/>
      <c r="Z6" s="92"/>
      <c r="AA6" s="93">
        <f t="shared" si="0"/>
        <v>4.4130000000000003</v>
      </c>
    </row>
    <row r="7" spans="2:27" x14ac:dyDescent="0.2">
      <c r="B7" s="30" t="s">
        <v>745</v>
      </c>
      <c r="C7" s="36" t="s">
        <v>751</v>
      </c>
      <c r="D7" s="30" t="s">
        <v>169</v>
      </c>
      <c r="E7" s="32">
        <v>1209</v>
      </c>
      <c r="F7" s="27" t="s">
        <v>1443</v>
      </c>
      <c r="G7" s="94"/>
      <c r="H7" s="94"/>
      <c r="I7" s="94"/>
      <c r="J7" s="94"/>
      <c r="K7" s="94"/>
      <c r="L7" s="95"/>
      <c r="M7" s="94"/>
      <c r="N7" s="94"/>
      <c r="O7" s="94"/>
      <c r="P7" s="95"/>
      <c r="Q7" s="95"/>
      <c r="R7" s="94"/>
      <c r="S7" s="94"/>
      <c r="T7" s="94">
        <v>10.5</v>
      </c>
      <c r="U7" s="92"/>
      <c r="V7" s="92">
        <v>10.314</v>
      </c>
      <c r="W7" s="92">
        <v>1.6779999999999999</v>
      </c>
      <c r="X7" s="92">
        <v>0.114</v>
      </c>
      <c r="Y7" s="92"/>
      <c r="Z7" s="92"/>
      <c r="AA7" s="93">
        <f t="shared" si="0"/>
        <v>10.5</v>
      </c>
    </row>
    <row r="8" spans="2:27" x14ac:dyDescent="0.2">
      <c r="B8" s="30" t="s">
        <v>745</v>
      </c>
      <c r="C8" s="36"/>
      <c r="D8" s="30"/>
      <c r="E8" s="32">
        <v>1210</v>
      </c>
      <c r="F8" s="27" t="s">
        <v>752</v>
      </c>
      <c r="G8" s="94"/>
      <c r="H8" s="94"/>
      <c r="I8" s="94"/>
      <c r="J8" s="94"/>
      <c r="K8" s="94"/>
      <c r="L8" s="95"/>
      <c r="M8" s="94"/>
      <c r="N8" s="94"/>
      <c r="O8" s="94"/>
      <c r="P8" s="95"/>
      <c r="Q8" s="95"/>
      <c r="R8" s="94"/>
      <c r="S8" s="94"/>
      <c r="T8" s="94">
        <v>10.6</v>
      </c>
      <c r="U8" s="92">
        <v>1.2E-2</v>
      </c>
      <c r="V8" s="92">
        <v>10.882999999999999</v>
      </c>
      <c r="W8" s="92">
        <v>1.8109999999999999</v>
      </c>
      <c r="X8" s="92">
        <v>1.694</v>
      </c>
      <c r="Y8" s="92">
        <v>240.947</v>
      </c>
      <c r="Z8" s="92"/>
      <c r="AA8" s="93">
        <f t="shared" si="0"/>
        <v>10.612</v>
      </c>
    </row>
    <row r="9" spans="2:27" x14ac:dyDescent="0.2">
      <c r="B9" s="30" t="s">
        <v>745</v>
      </c>
      <c r="C9" s="36" t="s">
        <v>464</v>
      </c>
      <c r="D9" s="30" t="s">
        <v>187</v>
      </c>
      <c r="E9" s="32">
        <v>2222</v>
      </c>
      <c r="F9" s="27" t="s">
        <v>753</v>
      </c>
      <c r="G9" s="94"/>
      <c r="H9" s="94"/>
      <c r="I9" s="94"/>
      <c r="J9" s="94"/>
      <c r="K9" s="94"/>
      <c r="L9" s="95"/>
      <c r="M9" s="94"/>
      <c r="N9" s="94"/>
      <c r="O9" s="94"/>
      <c r="P9" s="95">
        <v>0.5</v>
      </c>
      <c r="Q9" s="95">
        <v>0.746</v>
      </c>
      <c r="R9" s="94">
        <v>1</v>
      </c>
      <c r="S9" s="94">
        <v>0.7</v>
      </c>
      <c r="T9" s="94"/>
      <c r="U9" s="92"/>
      <c r="V9" s="92"/>
      <c r="W9" s="92"/>
      <c r="X9" s="92"/>
      <c r="Y9" s="92"/>
      <c r="Z9" s="92"/>
      <c r="AA9" s="93">
        <f t="shared" si="0"/>
        <v>2.9459999999999997</v>
      </c>
    </row>
    <row r="10" spans="2:27" x14ac:dyDescent="0.2">
      <c r="B10" s="30" t="s">
        <v>745</v>
      </c>
      <c r="C10" s="36"/>
      <c r="D10" s="30"/>
      <c r="E10" s="32" t="s">
        <v>754</v>
      </c>
      <c r="F10" s="27" t="s">
        <v>755</v>
      </c>
      <c r="G10" s="94">
        <v>1</v>
      </c>
      <c r="H10" s="94"/>
      <c r="I10" s="94">
        <v>2.5000000000000001E-2</v>
      </c>
      <c r="J10" s="94"/>
      <c r="K10" s="94"/>
      <c r="L10" s="95">
        <v>1</v>
      </c>
      <c r="M10" s="94"/>
      <c r="N10" s="94"/>
      <c r="O10" s="94"/>
      <c r="P10" s="95"/>
      <c r="Q10" s="95"/>
      <c r="R10" s="94"/>
      <c r="S10" s="94"/>
      <c r="T10" s="94"/>
      <c r="U10" s="92"/>
      <c r="V10" s="92"/>
      <c r="W10" s="92"/>
      <c r="X10" s="92"/>
      <c r="Y10" s="92"/>
      <c r="Z10" s="92"/>
      <c r="AA10" s="93">
        <f t="shared" si="0"/>
        <v>2.0249999999999999</v>
      </c>
    </row>
    <row r="11" spans="2:27" x14ac:dyDescent="0.2">
      <c r="B11" s="30" t="s">
        <v>745</v>
      </c>
      <c r="C11" s="36"/>
      <c r="D11" s="30"/>
      <c r="E11" s="32" t="s">
        <v>756</v>
      </c>
      <c r="F11" s="27" t="s">
        <v>757</v>
      </c>
      <c r="G11" s="94">
        <v>0.16700000000000001</v>
      </c>
      <c r="H11" s="94">
        <v>0.154</v>
      </c>
      <c r="I11" s="94">
        <v>0.51</v>
      </c>
      <c r="J11" s="94">
        <v>0.17399999999999999</v>
      </c>
      <c r="K11" s="94"/>
      <c r="L11" s="95"/>
      <c r="M11" s="94"/>
      <c r="N11" s="94"/>
      <c r="O11" s="94"/>
      <c r="P11" s="95"/>
      <c r="Q11" s="95"/>
      <c r="R11" s="94"/>
      <c r="S11" s="94"/>
      <c r="T11" s="94"/>
      <c r="U11" s="92"/>
      <c r="V11" s="92"/>
      <c r="W11" s="92"/>
      <c r="X11" s="92"/>
      <c r="Y11" s="92"/>
      <c r="Z11" s="92"/>
      <c r="AA11" s="93">
        <f t="shared" si="0"/>
        <v>1.0049999999999999</v>
      </c>
    </row>
    <row r="12" spans="2:27" x14ac:dyDescent="0.2">
      <c r="B12" s="30" t="s">
        <v>745</v>
      </c>
      <c r="C12" s="36" t="s">
        <v>362</v>
      </c>
      <c r="D12" s="30" t="s">
        <v>187</v>
      </c>
      <c r="E12" s="32" t="s">
        <v>758</v>
      </c>
      <c r="F12" s="27" t="s">
        <v>759</v>
      </c>
      <c r="G12" s="94"/>
      <c r="H12" s="94"/>
      <c r="I12" s="94">
        <v>1.8720000000000001</v>
      </c>
      <c r="J12" s="94"/>
      <c r="K12" s="94"/>
      <c r="L12" s="95"/>
      <c r="M12" s="94"/>
      <c r="N12" s="94"/>
      <c r="O12" s="94"/>
      <c r="P12" s="95"/>
      <c r="Q12" s="95"/>
      <c r="R12" s="94"/>
      <c r="S12" s="94"/>
      <c r="T12" s="94"/>
      <c r="U12" s="92"/>
      <c r="V12" s="92"/>
      <c r="W12" s="92"/>
      <c r="X12" s="92"/>
      <c r="Y12" s="92"/>
      <c r="Z12" s="92"/>
      <c r="AA12" s="93">
        <f t="shared" si="0"/>
        <v>1.8720000000000001</v>
      </c>
    </row>
    <row r="13" spans="2:27" x14ac:dyDescent="0.2">
      <c r="B13" s="30" t="s">
        <v>745</v>
      </c>
      <c r="C13" s="36"/>
      <c r="D13" s="30"/>
      <c r="E13" s="32" t="s">
        <v>760</v>
      </c>
      <c r="F13" s="27" t="s">
        <v>761</v>
      </c>
      <c r="G13" s="94">
        <v>0.35399999999999998</v>
      </c>
      <c r="H13" s="94">
        <v>0.75800000000000001</v>
      </c>
      <c r="I13" s="94">
        <v>0.33300000000000002</v>
      </c>
      <c r="J13" s="94"/>
      <c r="K13" s="94"/>
      <c r="L13" s="95"/>
      <c r="M13" s="94"/>
      <c r="N13" s="94"/>
      <c r="O13" s="94"/>
      <c r="P13" s="95"/>
      <c r="Q13" s="95"/>
      <c r="R13" s="94"/>
      <c r="S13" s="94"/>
      <c r="T13" s="94"/>
      <c r="U13" s="92"/>
      <c r="V13" s="92"/>
      <c r="W13" s="92"/>
      <c r="X13" s="92"/>
      <c r="Y13" s="92"/>
      <c r="Z13" s="92"/>
      <c r="AA13" s="93">
        <f t="shared" si="0"/>
        <v>1.4450000000000001</v>
      </c>
    </row>
    <row r="14" spans="2:27" x14ac:dyDescent="0.2">
      <c r="B14" s="30" t="s">
        <v>745</v>
      </c>
      <c r="C14" s="36"/>
      <c r="D14" s="30" t="s">
        <v>187</v>
      </c>
      <c r="E14" s="32" t="s">
        <v>762</v>
      </c>
      <c r="F14" s="27" t="s">
        <v>763</v>
      </c>
      <c r="G14" s="94">
        <v>0.497</v>
      </c>
      <c r="H14" s="94">
        <v>0.18099999999999999</v>
      </c>
      <c r="I14" s="94">
        <v>0.56100000000000005</v>
      </c>
      <c r="J14" s="94">
        <v>0.46800000000000003</v>
      </c>
      <c r="K14" s="94"/>
      <c r="L14" s="95"/>
      <c r="M14" s="94"/>
      <c r="N14" s="94"/>
      <c r="O14" s="94"/>
      <c r="P14" s="95"/>
      <c r="Q14" s="95"/>
      <c r="R14" s="94"/>
      <c r="S14" s="94"/>
      <c r="T14" s="94"/>
      <c r="U14" s="92"/>
      <c r="V14" s="92"/>
      <c r="W14" s="92"/>
      <c r="X14" s="92"/>
      <c r="Y14" s="92"/>
      <c r="Z14" s="92"/>
      <c r="AA14" s="93">
        <f t="shared" si="0"/>
        <v>1.7069999999999999</v>
      </c>
    </row>
    <row r="15" spans="2:27" x14ac:dyDescent="0.2">
      <c r="B15" s="30" t="s">
        <v>745</v>
      </c>
      <c r="C15" s="36" t="s">
        <v>228</v>
      </c>
      <c r="D15" s="30" t="s">
        <v>187</v>
      </c>
      <c r="E15" s="32" t="s">
        <v>764</v>
      </c>
      <c r="F15" s="27" t="s">
        <v>765</v>
      </c>
      <c r="G15" s="94">
        <v>1.6080000000000001</v>
      </c>
      <c r="H15" s="94">
        <v>1.4870000000000001</v>
      </c>
      <c r="I15" s="94">
        <v>4.3239999999999998</v>
      </c>
      <c r="J15" s="94">
        <v>1.49</v>
      </c>
      <c r="K15" s="94"/>
      <c r="L15" s="95"/>
      <c r="M15" s="94"/>
      <c r="N15" s="94"/>
      <c r="O15" s="94"/>
      <c r="P15" s="95"/>
      <c r="Q15" s="95"/>
      <c r="R15" s="94"/>
      <c r="S15" s="94"/>
      <c r="T15" s="94"/>
      <c r="U15" s="92"/>
      <c r="V15" s="92"/>
      <c r="W15" s="92"/>
      <c r="X15" s="92"/>
      <c r="Y15" s="92"/>
      <c r="Z15" s="92"/>
      <c r="AA15" s="93">
        <f t="shared" si="0"/>
        <v>8.9090000000000007</v>
      </c>
    </row>
    <row r="16" spans="2:27" x14ac:dyDescent="0.2">
      <c r="B16" s="30" t="s">
        <v>745</v>
      </c>
      <c r="C16" s="36" t="s">
        <v>431</v>
      </c>
      <c r="D16" s="30" t="s">
        <v>169</v>
      </c>
      <c r="E16" s="32" t="s">
        <v>766</v>
      </c>
      <c r="F16" s="27" t="s">
        <v>767</v>
      </c>
      <c r="G16" s="94"/>
      <c r="H16" s="94"/>
      <c r="I16" s="94"/>
      <c r="J16" s="94"/>
      <c r="K16" s="94">
        <v>1.6140000000000001</v>
      </c>
      <c r="L16" s="95">
        <v>1.593</v>
      </c>
      <c r="M16" s="94">
        <v>1.256</v>
      </c>
      <c r="N16" s="94">
        <v>0.56999999999999995</v>
      </c>
      <c r="O16" s="94"/>
      <c r="P16" s="95"/>
      <c r="Q16" s="95"/>
      <c r="R16" s="94"/>
      <c r="S16" s="94"/>
      <c r="T16" s="94"/>
      <c r="U16" s="92"/>
      <c r="V16" s="92"/>
      <c r="W16" s="92"/>
      <c r="X16" s="92"/>
      <c r="Y16" s="92"/>
      <c r="Z16" s="92"/>
      <c r="AA16" s="93">
        <f t="shared" si="0"/>
        <v>5.0330000000000004</v>
      </c>
    </row>
    <row r="17" spans="2:27" x14ac:dyDescent="0.2">
      <c r="B17" s="30" t="s">
        <v>745</v>
      </c>
      <c r="C17" s="36"/>
      <c r="D17" s="30"/>
      <c r="E17" s="32">
        <v>6108</v>
      </c>
      <c r="F17" s="27" t="s">
        <v>768</v>
      </c>
      <c r="G17" s="94">
        <v>0.4</v>
      </c>
      <c r="H17" s="94"/>
      <c r="I17" s="94"/>
      <c r="J17" s="94"/>
      <c r="K17" s="94"/>
      <c r="L17" s="95"/>
      <c r="M17" s="94"/>
      <c r="N17" s="94"/>
      <c r="O17" s="94"/>
      <c r="P17" s="95"/>
      <c r="Q17" s="95"/>
      <c r="R17" s="94"/>
      <c r="S17" s="94"/>
      <c r="T17" s="94"/>
      <c r="U17" s="92"/>
      <c r="V17" s="92"/>
      <c r="W17" s="92"/>
      <c r="X17" s="92"/>
      <c r="Y17" s="92"/>
      <c r="Z17" s="92"/>
      <c r="AA17" s="93">
        <f t="shared" si="0"/>
        <v>0.4</v>
      </c>
    </row>
    <row r="18" spans="2:27" x14ac:dyDescent="0.2">
      <c r="B18" s="30" t="s">
        <v>745</v>
      </c>
      <c r="C18" s="36" t="s">
        <v>431</v>
      </c>
      <c r="D18" s="30" t="s">
        <v>187</v>
      </c>
      <c r="E18" s="32" t="s">
        <v>769</v>
      </c>
      <c r="F18" s="27" t="s">
        <v>770</v>
      </c>
      <c r="G18" s="94">
        <v>0.995</v>
      </c>
      <c r="H18" s="94">
        <v>0.96899999999999997</v>
      </c>
      <c r="I18" s="94">
        <v>2.2000000000000002</v>
      </c>
      <c r="J18" s="94">
        <v>0.55800000000000005</v>
      </c>
      <c r="K18" s="94"/>
      <c r="L18" s="95"/>
      <c r="M18" s="94"/>
      <c r="N18" s="94"/>
      <c r="O18" s="94"/>
      <c r="P18" s="95"/>
      <c r="Q18" s="95"/>
      <c r="R18" s="94"/>
      <c r="S18" s="94"/>
      <c r="T18" s="94"/>
      <c r="U18" s="92"/>
      <c r="V18" s="92"/>
      <c r="W18" s="92"/>
      <c r="X18" s="92"/>
      <c r="Y18" s="92"/>
      <c r="Z18" s="92"/>
      <c r="AA18" s="93">
        <f t="shared" si="0"/>
        <v>4.7219999999999995</v>
      </c>
    </row>
    <row r="19" spans="2:27" x14ac:dyDescent="0.2">
      <c r="B19" s="30" t="s">
        <v>745</v>
      </c>
      <c r="C19" s="36" t="s">
        <v>431</v>
      </c>
      <c r="D19" s="30" t="s">
        <v>187</v>
      </c>
      <c r="E19" s="32" t="s">
        <v>771</v>
      </c>
      <c r="F19" s="27" t="s">
        <v>772</v>
      </c>
      <c r="G19" s="94">
        <v>1.45</v>
      </c>
      <c r="H19" s="94">
        <v>1.75</v>
      </c>
      <c r="I19" s="94">
        <v>3.218</v>
      </c>
      <c r="J19" s="94">
        <v>1.2609999999999999</v>
      </c>
      <c r="K19" s="94">
        <v>0.1</v>
      </c>
      <c r="L19" s="95"/>
      <c r="M19" s="94"/>
      <c r="N19" s="94"/>
      <c r="O19" s="94"/>
      <c r="P19" s="95"/>
      <c r="Q19" s="95"/>
      <c r="R19" s="94"/>
      <c r="S19" s="94"/>
      <c r="T19" s="94"/>
      <c r="U19" s="92"/>
      <c r="V19" s="92"/>
      <c r="W19" s="92"/>
      <c r="X19" s="92"/>
      <c r="Y19" s="92"/>
      <c r="Z19" s="92"/>
      <c r="AA19" s="93">
        <f t="shared" si="0"/>
        <v>7.7789999999999999</v>
      </c>
    </row>
    <row r="20" spans="2:27" x14ac:dyDescent="0.2">
      <c r="B20" s="30" t="s">
        <v>745</v>
      </c>
      <c r="C20" s="36" t="s">
        <v>431</v>
      </c>
      <c r="D20" s="30" t="s">
        <v>187</v>
      </c>
      <c r="E20" s="32" t="s">
        <v>773</v>
      </c>
      <c r="F20" s="27" t="s">
        <v>774</v>
      </c>
      <c r="G20" s="94"/>
      <c r="H20" s="94"/>
      <c r="I20" s="94">
        <v>0.61399999999999999</v>
      </c>
      <c r="J20" s="94">
        <v>0.57799999999999996</v>
      </c>
      <c r="K20" s="94"/>
      <c r="L20" s="95"/>
      <c r="M20" s="94"/>
      <c r="N20" s="94"/>
      <c r="O20" s="94"/>
      <c r="P20" s="95"/>
      <c r="Q20" s="95"/>
      <c r="R20" s="94"/>
      <c r="S20" s="94"/>
      <c r="T20" s="94"/>
      <c r="U20" s="92"/>
      <c r="V20" s="92"/>
      <c r="W20" s="92"/>
      <c r="X20" s="92"/>
      <c r="Y20" s="92"/>
      <c r="Z20" s="92"/>
      <c r="AA20" s="93">
        <f t="shared" si="0"/>
        <v>1.1919999999999999</v>
      </c>
    </row>
    <row r="21" spans="2:27" x14ac:dyDescent="0.2">
      <c r="B21" s="30" t="s">
        <v>745</v>
      </c>
      <c r="C21" s="30" t="s">
        <v>431</v>
      </c>
      <c r="D21" s="30" t="s">
        <v>187</v>
      </c>
      <c r="E21" s="32" t="s">
        <v>775</v>
      </c>
      <c r="F21" s="27" t="s">
        <v>776</v>
      </c>
      <c r="G21" s="94"/>
      <c r="H21" s="94"/>
      <c r="I21" s="94"/>
      <c r="J21" s="94">
        <v>0.43</v>
      </c>
      <c r="K21" s="94">
        <v>1.4</v>
      </c>
      <c r="L21" s="95">
        <v>0.8</v>
      </c>
      <c r="M21" s="94">
        <v>0.26</v>
      </c>
      <c r="N21" s="94">
        <v>0.245</v>
      </c>
      <c r="O21" s="94">
        <v>0.107</v>
      </c>
      <c r="P21" s="95"/>
      <c r="Q21" s="95"/>
      <c r="R21" s="94"/>
      <c r="S21" s="94"/>
      <c r="T21" s="94"/>
      <c r="U21" s="92"/>
      <c r="V21" s="92"/>
      <c r="W21" s="92"/>
      <c r="X21" s="92"/>
      <c r="Y21" s="92"/>
      <c r="Z21" s="92"/>
      <c r="AA21" s="93">
        <f t="shared" si="0"/>
        <v>3.242</v>
      </c>
    </row>
    <row r="22" spans="2:27" x14ac:dyDescent="0.2">
      <c r="B22" s="30" t="s">
        <v>745</v>
      </c>
      <c r="C22" s="30"/>
      <c r="D22" s="30"/>
      <c r="E22" s="32" t="s">
        <v>777</v>
      </c>
      <c r="F22" s="27" t="s">
        <v>778</v>
      </c>
      <c r="G22" s="94"/>
      <c r="H22" s="94"/>
      <c r="I22" s="94"/>
      <c r="J22" s="94">
        <v>0.64100000000000001</v>
      </c>
      <c r="K22" s="94">
        <v>0.1</v>
      </c>
      <c r="L22" s="95"/>
      <c r="M22" s="94"/>
      <c r="N22" s="94"/>
      <c r="O22" s="94"/>
      <c r="P22" s="95"/>
      <c r="Q22" s="95"/>
      <c r="R22" s="94"/>
      <c r="S22" s="94"/>
      <c r="T22" s="94"/>
      <c r="U22" s="92"/>
      <c r="V22" s="92"/>
      <c r="W22" s="92"/>
      <c r="X22" s="92"/>
      <c r="Y22" s="92"/>
      <c r="Z22" s="92"/>
      <c r="AA22" s="93">
        <f t="shared" si="0"/>
        <v>0.74099999999999999</v>
      </c>
    </row>
    <row r="23" spans="2:27" x14ac:dyDescent="0.2">
      <c r="B23" s="30" t="s">
        <v>745</v>
      </c>
      <c r="C23" s="30" t="s">
        <v>779</v>
      </c>
      <c r="D23" s="30" t="s">
        <v>187</v>
      </c>
      <c r="E23" s="32" t="s">
        <v>780</v>
      </c>
      <c r="F23" s="27" t="s">
        <v>781</v>
      </c>
      <c r="G23" s="94"/>
      <c r="H23" s="94"/>
      <c r="I23" s="94"/>
      <c r="J23" s="94"/>
      <c r="K23" s="94">
        <v>5.5</v>
      </c>
      <c r="L23" s="95"/>
      <c r="M23" s="94"/>
      <c r="N23" s="94"/>
      <c r="O23" s="94"/>
      <c r="P23" s="95"/>
      <c r="Q23" s="95"/>
      <c r="R23" s="94"/>
      <c r="S23" s="94"/>
      <c r="T23" s="94"/>
      <c r="U23" s="92"/>
      <c r="V23" s="92"/>
      <c r="W23" s="92"/>
      <c r="X23" s="92"/>
      <c r="Y23" s="92"/>
      <c r="Z23" s="92"/>
      <c r="AA23" s="93">
        <f t="shared" si="0"/>
        <v>5.5</v>
      </c>
    </row>
    <row r="24" spans="2:27" x14ac:dyDescent="0.2">
      <c r="B24" s="30" t="s">
        <v>745</v>
      </c>
      <c r="C24" s="30"/>
      <c r="D24" s="30"/>
      <c r="E24" s="32" t="s">
        <v>782</v>
      </c>
      <c r="F24" s="27" t="s">
        <v>783</v>
      </c>
      <c r="G24" s="94"/>
      <c r="H24" s="94"/>
      <c r="I24" s="94"/>
      <c r="J24" s="94">
        <v>0.245</v>
      </c>
      <c r="K24" s="94"/>
      <c r="L24" s="95"/>
      <c r="M24" s="94"/>
      <c r="N24" s="94"/>
      <c r="O24" s="94"/>
      <c r="P24" s="95"/>
      <c r="Q24" s="95"/>
      <c r="R24" s="94"/>
      <c r="S24" s="94"/>
      <c r="T24" s="94"/>
      <c r="U24" s="92"/>
      <c r="V24" s="92"/>
      <c r="W24" s="92"/>
      <c r="X24" s="92"/>
      <c r="Y24" s="92"/>
      <c r="Z24" s="92"/>
      <c r="AA24" s="93">
        <f t="shared" si="0"/>
        <v>0.245</v>
      </c>
    </row>
    <row r="25" spans="2:27" x14ac:dyDescent="0.2">
      <c r="B25" s="30" t="s">
        <v>745</v>
      </c>
      <c r="C25" s="30"/>
      <c r="D25" s="30"/>
      <c r="E25" s="32" t="s">
        <v>784</v>
      </c>
      <c r="F25" s="27" t="s">
        <v>785</v>
      </c>
      <c r="G25" s="94"/>
      <c r="H25" s="94"/>
      <c r="I25" s="94"/>
      <c r="J25" s="94"/>
      <c r="K25" s="94">
        <v>7.0999999999999994E-2</v>
      </c>
      <c r="L25" s="95"/>
      <c r="M25" s="94"/>
      <c r="N25" s="94"/>
      <c r="O25" s="94"/>
      <c r="P25" s="95"/>
      <c r="Q25" s="95"/>
      <c r="R25" s="94"/>
      <c r="S25" s="94"/>
      <c r="T25" s="94"/>
      <c r="U25" s="92"/>
      <c r="V25" s="92"/>
      <c r="W25" s="92"/>
      <c r="X25" s="92"/>
      <c r="Y25" s="92"/>
      <c r="Z25" s="92"/>
      <c r="AA25" s="93">
        <f t="shared" si="0"/>
        <v>7.0999999999999994E-2</v>
      </c>
    </row>
    <row r="26" spans="2:27" x14ac:dyDescent="0.2">
      <c r="B26" s="30" t="s">
        <v>745</v>
      </c>
      <c r="C26" s="30"/>
      <c r="D26" s="30"/>
      <c r="E26" s="32" t="s">
        <v>786</v>
      </c>
      <c r="F26" s="27" t="s">
        <v>787</v>
      </c>
      <c r="G26" s="94"/>
      <c r="H26" s="94"/>
      <c r="I26" s="94"/>
      <c r="J26" s="94">
        <v>7.9000000000000001E-2</v>
      </c>
      <c r="K26" s="94">
        <v>8.4000000000000005E-2</v>
      </c>
      <c r="L26" s="95"/>
      <c r="M26" s="94"/>
      <c r="N26" s="94"/>
      <c r="O26" s="94"/>
      <c r="P26" s="95"/>
      <c r="Q26" s="95"/>
      <c r="R26" s="94"/>
      <c r="S26" s="94"/>
      <c r="T26" s="94"/>
      <c r="U26" s="92"/>
      <c r="V26" s="92"/>
      <c r="W26" s="92"/>
      <c r="X26" s="92"/>
      <c r="Y26" s="92"/>
      <c r="Z26" s="92"/>
      <c r="AA26" s="93">
        <f t="shared" si="0"/>
        <v>0.16300000000000001</v>
      </c>
    </row>
    <row r="27" spans="2:27" x14ac:dyDescent="0.2">
      <c r="B27" s="30" t="s">
        <v>745</v>
      </c>
      <c r="C27" s="30" t="s">
        <v>289</v>
      </c>
      <c r="D27" s="30" t="s">
        <v>788</v>
      </c>
      <c r="E27" s="32" t="s">
        <v>789</v>
      </c>
      <c r="F27" s="27" t="s">
        <v>790</v>
      </c>
      <c r="G27" s="94"/>
      <c r="H27" s="94"/>
      <c r="I27" s="94"/>
      <c r="J27" s="94"/>
      <c r="K27" s="94"/>
      <c r="L27" s="95"/>
      <c r="M27" s="94"/>
      <c r="N27" s="94"/>
      <c r="O27" s="94"/>
      <c r="P27" s="95"/>
      <c r="Q27" s="95">
        <v>8</v>
      </c>
      <c r="R27" s="94">
        <v>5</v>
      </c>
      <c r="S27" s="94">
        <v>4.5</v>
      </c>
      <c r="T27" s="94">
        <v>2.5</v>
      </c>
      <c r="U27" s="92"/>
      <c r="V27" s="92"/>
      <c r="W27" s="92"/>
      <c r="X27" s="92"/>
      <c r="Y27" s="92"/>
      <c r="Z27" s="92"/>
      <c r="AA27" s="93">
        <f t="shared" si="0"/>
        <v>20</v>
      </c>
    </row>
    <row r="28" spans="2:27" x14ac:dyDescent="0.2">
      <c r="B28" s="30" t="s">
        <v>40</v>
      </c>
      <c r="C28" s="30" t="s">
        <v>791</v>
      </c>
      <c r="D28" s="30" t="s">
        <v>164</v>
      </c>
      <c r="E28" s="32" t="s">
        <v>792</v>
      </c>
      <c r="F28" s="27" t="s">
        <v>793</v>
      </c>
      <c r="G28" s="94"/>
      <c r="H28" s="94"/>
      <c r="I28" s="94"/>
      <c r="J28" s="94"/>
      <c r="K28" s="94"/>
      <c r="L28" s="95"/>
      <c r="M28" s="94"/>
      <c r="N28" s="94"/>
      <c r="O28" s="94"/>
      <c r="P28" s="95">
        <v>72.2</v>
      </c>
      <c r="Q28" s="95">
        <v>141.5</v>
      </c>
      <c r="R28" s="94">
        <v>120.6</v>
      </c>
      <c r="S28" s="94">
        <v>34</v>
      </c>
      <c r="T28" s="94">
        <v>31.6</v>
      </c>
      <c r="U28" s="92">
        <v>133.268</v>
      </c>
      <c r="V28" s="92">
        <v>92.991</v>
      </c>
      <c r="W28" s="92">
        <v>71.891999999999996</v>
      </c>
      <c r="X28" s="92">
        <v>110.291</v>
      </c>
      <c r="Y28" s="92"/>
      <c r="Z28" s="92"/>
      <c r="AA28" s="93">
        <f>SUM(G28:X28)</f>
        <v>808.34199999999987</v>
      </c>
    </row>
    <row r="29" spans="2:27" x14ac:dyDescent="0.2">
      <c r="B29" s="30" t="s">
        <v>745</v>
      </c>
      <c r="C29" s="30" t="s">
        <v>718</v>
      </c>
      <c r="D29" s="30" t="s">
        <v>164</v>
      </c>
      <c r="E29" s="32" t="s">
        <v>794</v>
      </c>
      <c r="F29" s="27" t="s">
        <v>795</v>
      </c>
      <c r="G29" s="94">
        <v>23.36</v>
      </c>
      <c r="H29" s="94">
        <v>82.358999999999995</v>
      </c>
      <c r="I29" s="94">
        <v>99.8</v>
      </c>
      <c r="J29" s="94">
        <v>105.239</v>
      </c>
      <c r="K29" s="94">
        <v>116.7</v>
      </c>
      <c r="L29" s="95">
        <v>90.4</v>
      </c>
      <c r="M29" s="94">
        <v>106.2</v>
      </c>
      <c r="N29" s="94">
        <v>3.6970000000000001</v>
      </c>
      <c r="O29" s="94">
        <v>2.4830000000000001</v>
      </c>
      <c r="P29" s="95"/>
      <c r="Q29" s="95"/>
      <c r="R29" s="94"/>
      <c r="S29" s="94"/>
      <c r="T29" s="94"/>
      <c r="U29" s="92"/>
      <c r="V29" s="92"/>
      <c r="W29" s="92"/>
      <c r="X29" s="92"/>
      <c r="Y29" s="92"/>
      <c r="Z29" s="92"/>
      <c r="AA29" s="93">
        <f t="shared" si="0"/>
        <v>630.23800000000006</v>
      </c>
    </row>
    <row r="30" spans="2:27" x14ac:dyDescent="0.2">
      <c r="B30" s="30" t="s">
        <v>745</v>
      </c>
      <c r="C30" s="30"/>
      <c r="D30" s="30"/>
      <c r="E30" s="32">
        <v>8232</v>
      </c>
      <c r="F30" s="27" t="s">
        <v>796</v>
      </c>
      <c r="G30" s="94">
        <v>0.5</v>
      </c>
      <c r="H30" s="94"/>
      <c r="I30" s="94"/>
      <c r="J30" s="94"/>
      <c r="K30" s="94"/>
      <c r="L30" s="95"/>
      <c r="M30" s="94"/>
      <c r="N30" s="94"/>
      <c r="O30" s="94"/>
      <c r="P30" s="95"/>
      <c r="Q30" s="95"/>
      <c r="R30" s="94"/>
      <c r="S30" s="94"/>
      <c r="T30" s="94"/>
      <c r="U30" s="92"/>
      <c r="V30" s="92"/>
      <c r="W30" s="92"/>
      <c r="X30" s="92"/>
      <c r="Y30" s="92"/>
      <c r="Z30" s="92"/>
      <c r="AA30" s="93">
        <f t="shared" si="0"/>
        <v>0.5</v>
      </c>
    </row>
    <row r="31" spans="2:27" x14ac:dyDescent="0.2">
      <c r="B31" s="30" t="s">
        <v>745</v>
      </c>
      <c r="C31" s="30" t="s">
        <v>431</v>
      </c>
      <c r="D31" s="30" t="s">
        <v>164</v>
      </c>
      <c r="E31" s="32" t="s">
        <v>797</v>
      </c>
      <c r="F31" s="27" t="s">
        <v>798</v>
      </c>
      <c r="G31" s="94"/>
      <c r="H31" s="94"/>
      <c r="I31" s="94">
        <v>2.915</v>
      </c>
      <c r="J31" s="94">
        <v>9.9</v>
      </c>
      <c r="K31" s="94">
        <v>9.4</v>
      </c>
      <c r="L31" s="95">
        <v>4.7939999999999996</v>
      </c>
      <c r="M31" s="94">
        <v>0.19</v>
      </c>
      <c r="N31" s="94"/>
      <c r="O31" s="94"/>
      <c r="P31" s="95"/>
      <c r="Q31" s="95"/>
      <c r="R31" s="94"/>
      <c r="S31" s="94"/>
      <c r="T31" s="94"/>
      <c r="U31" s="92"/>
      <c r="V31" s="92"/>
      <c r="W31" s="92"/>
      <c r="X31" s="92"/>
      <c r="Y31" s="92"/>
      <c r="Z31" s="92"/>
      <c r="AA31" s="93">
        <f t="shared" si="0"/>
        <v>27.199000000000005</v>
      </c>
    </row>
    <row r="32" spans="2:27" x14ac:dyDescent="0.2">
      <c r="B32" s="30" t="s">
        <v>745</v>
      </c>
      <c r="C32" s="30" t="s">
        <v>362</v>
      </c>
      <c r="D32" s="30" t="s">
        <v>164</v>
      </c>
      <c r="E32" s="32" t="s">
        <v>799</v>
      </c>
      <c r="F32" s="27" t="s">
        <v>800</v>
      </c>
      <c r="G32" s="94">
        <v>5.4</v>
      </c>
      <c r="H32" s="94">
        <v>33.9</v>
      </c>
      <c r="I32" s="94">
        <v>44.2</v>
      </c>
      <c r="J32" s="94">
        <v>36.4</v>
      </c>
      <c r="K32" s="94">
        <v>0.9</v>
      </c>
      <c r="L32" s="95">
        <v>0</v>
      </c>
      <c r="M32" s="94"/>
      <c r="N32" s="94"/>
      <c r="O32" s="94">
        <v>0.8</v>
      </c>
      <c r="P32" s="95"/>
      <c r="Q32" s="95"/>
      <c r="R32" s="94"/>
      <c r="S32" s="94"/>
      <c r="T32" s="94"/>
      <c r="U32" s="92"/>
      <c r="V32" s="92"/>
      <c r="W32" s="92"/>
      <c r="X32" s="92"/>
      <c r="Y32" s="92">
        <v>232.46</v>
      </c>
      <c r="Z32" s="92"/>
      <c r="AA32" s="93">
        <f t="shared" si="0"/>
        <v>121.60000000000001</v>
      </c>
    </row>
    <row r="33" spans="2:27" x14ac:dyDescent="0.2">
      <c r="B33" s="30" t="s">
        <v>745</v>
      </c>
      <c r="C33" s="30"/>
      <c r="D33" s="30"/>
      <c r="E33" s="32">
        <v>8251</v>
      </c>
      <c r="F33" s="27" t="s">
        <v>801</v>
      </c>
      <c r="G33" s="94">
        <v>0.3</v>
      </c>
      <c r="H33" s="94">
        <v>0.1</v>
      </c>
      <c r="I33" s="94"/>
      <c r="J33" s="94"/>
      <c r="K33" s="94"/>
      <c r="L33" s="95"/>
      <c r="M33" s="94"/>
      <c r="N33" s="94"/>
      <c r="O33" s="94"/>
      <c r="P33" s="95"/>
      <c r="Q33" s="95"/>
      <c r="R33" s="94"/>
      <c r="S33" s="94"/>
      <c r="T33" s="94"/>
      <c r="U33" s="92"/>
      <c r="V33" s="92"/>
      <c r="W33" s="92"/>
      <c r="X33" s="92"/>
      <c r="Y33" s="92"/>
      <c r="Z33" s="92"/>
      <c r="AA33" s="93">
        <f t="shared" si="0"/>
        <v>0.4</v>
      </c>
    </row>
    <row r="34" spans="2:27" x14ac:dyDescent="0.2">
      <c r="B34" s="30" t="s">
        <v>745</v>
      </c>
      <c r="C34" s="30" t="s">
        <v>802</v>
      </c>
      <c r="D34" s="30" t="s">
        <v>169</v>
      </c>
      <c r="E34" s="32" t="s">
        <v>803</v>
      </c>
      <c r="F34" s="27" t="s">
        <v>804</v>
      </c>
      <c r="G34" s="94"/>
      <c r="H34" s="94"/>
      <c r="I34" s="94"/>
      <c r="J34" s="94"/>
      <c r="K34" s="94">
        <v>3.6</v>
      </c>
      <c r="L34" s="95">
        <v>15.9</v>
      </c>
      <c r="M34" s="94">
        <v>15.7</v>
      </c>
      <c r="N34" s="94">
        <v>27.603999999999999</v>
      </c>
      <c r="O34" s="94">
        <v>17.114000000000001</v>
      </c>
      <c r="P34" s="95">
        <v>6.9</v>
      </c>
      <c r="Q34" s="95">
        <v>3.6</v>
      </c>
      <c r="R34" s="94">
        <v>0.1</v>
      </c>
      <c r="S34" s="94"/>
      <c r="T34" s="94"/>
      <c r="U34" s="92"/>
      <c r="V34" s="92"/>
      <c r="W34" s="92"/>
      <c r="X34" s="92"/>
      <c r="Y34" s="92"/>
      <c r="Z34" s="92"/>
      <c r="AA34" s="93">
        <f t="shared" si="0"/>
        <v>90.518000000000001</v>
      </c>
    </row>
    <row r="35" spans="2:27" x14ac:dyDescent="0.2">
      <c r="B35" s="30" t="s">
        <v>745</v>
      </c>
      <c r="C35" s="30" t="s">
        <v>805</v>
      </c>
      <c r="D35" s="30" t="s">
        <v>164</v>
      </c>
      <c r="E35" s="32" t="s">
        <v>806</v>
      </c>
      <c r="F35" s="27" t="s">
        <v>807</v>
      </c>
      <c r="G35" s="94"/>
      <c r="H35" s="94"/>
      <c r="I35" s="94"/>
      <c r="J35" s="94">
        <v>4.7</v>
      </c>
      <c r="K35" s="94">
        <v>5.2</v>
      </c>
      <c r="L35" s="95">
        <v>5.0999999999999996</v>
      </c>
      <c r="M35" s="94">
        <v>5.2</v>
      </c>
      <c r="N35" s="94">
        <v>4.7080000000000002</v>
      </c>
      <c r="O35" s="94">
        <v>4.2389999999999999</v>
      </c>
      <c r="P35" s="95">
        <v>1.8</v>
      </c>
      <c r="Q35" s="95">
        <v>0.3</v>
      </c>
      <c r="R35" s="94"/>
      <c r="S35" s="94"/>
      <c r="T35" s="94"/>
      <c r="U35" s="92"/>
      <c r="V35" s="92"/>
      <c r="W35" s="92"/>
      <c r="X35" s="92"/>
      <c r="Y35" s="92"/>
      <c r="Z35" s="92"/>
      <c r="AA35" s="93">
        <f t="shared" si="0"/>
        <v>31.247000000000003</v>
      </c>
    </row>
    <row r="36" spans="2:27" x14ac:dyDescent="0.2">
      <c r="B36" s="30" t="s">
        <v>745</v>
      </c>
      <c r="C36" s="30" t="s">
        <v>362</v>
      </c>
      <c r="D36" s="30" t="s">
        <v>164</v>
      </c>
      <c r="E36" s="32" t="s">
        <v>808</v>
      </c>
      <c r="F36" s="27" t="s">
        <v>809</v>
      </c>
      <c r="G36" s="94"/>
      <c r="H36" s="94"/>
      <c r="I36" s="94"/>
      <c r="J36" s="94"/>
      <c r="K36" s="94">
        <v>5.5</v>
      </c>
      <c r="L36" s="95">
        <v>18</v>
      </c>
      <c r="M36" s="94">
        <v>17.899999999999999</v>
      </c>
      <c r="N36" s="94">
        <v>22.381</v>
      </c>
      <c r="O36" s="94">
        <v>19.149000000000001</v>
      </c>
      <c r="P36" s="95">
        <v>13</v>
      </c>
      <c r="Q36" s="95">
        <v>5.6</v>
      </c>
      <c r="R36" s="94"/>
      <c r="S36" s="94"/>
      <c r="T36" s="94"/>
      <c r="U36" s="92"/>
      <c r="V36" s="92"/>
      <c r="W36" s="92"/>
      <c r="X36" s="92"/>
      <c r="Y36" s="92"/>
      <c r="Z36" s="92"/>
      <c r="AA36" s="93">
        <f t="shared" si="0"/>
        <v>101.53</v>
      </c>
    </row>
    <row r="37" spans="2:27" ht="15" x14ac:dyDescent="0.25">
      <c r="B37" s="30" t="s">
        <v>745</v>
      </c>
      <c r="C37" s="30" t="s">
        <v>362</v>
      </c>
      <c r="D37" s="30" t="s">
        <v>164</v>
      </c>
      <c r="E37" s="32">
        <v>8353</v>
      </c>
      <c r="F37" s="27" t="s">
        <v>810</v>
      </c>
      <c r="G37" s="94"/>
      <c r="H37" s="94"/>
      <c r="I37" s="94"/>
      <c r="J37" s="94"/>
      <c r="K37" s="94"/>
      <c r="L37" s="95"/>
      <c r="M37" s="94"/>
      <c r="N37" s="94"/>
      <c r="O37" s="94"/>
      <c r="P37" s="95"/>
      <c r="Q37" s="96">
        <v>50</v>
      </c>
      <c r="R37" s="97">
        <v>7.6</v>
      </c>
      <c r="S37" s="97">
        <v>0.2</v>
      </c>
      <c r="T37" s="97">
        <v>32.700000000000003</v>
      </c>
      <c r="U37" s="92"/>
      <c r="V37" s="92"/>
      <c r="W37" s="92">
        <v>4.0970000000000004</v>
      </c>
      <c r="X37" s="92">
        <v>21.17</v>
      </c>
      <c r="Y37" s="92"/>
      <c r="Z37" s="92"/>
      <c r="AA37" s="93">
        <f t="shared" si="0"/>
        <v>90.5</v>
      </c>
    </row>
    <row r="38" spans="2:27" x14ac:dyDescent="0.2">
      <c r="B38" s="30" t="s">
        <v>745</v>
      </c>
      <c r="C38" s="30" t="s">
        <v>805</v>
      </c>
      <c r="D38" s="30" t="s">
        <v>164</v>
      </c>
      <c r="E38" s="32" t="s">
        <v>811</v>
      </c>
      <c r="F38" s="27" t="s">
        <v>812</v>
      </c>
      <c r="G38" s="94"/>
      <c r="H38" s="94"/>
      <c r="I38" s="94"/>
      <c r="J38" s="94"/>
      <c r="K38" s="94"/>
      <c r="L38" s="95"/>
      <c r="M38" s="94"/>
      <c r="N38" s="94"/>
      <c r="O38" s="94">
        <v>45.180999999999997</v>
      </c>
      <c r="P38" s="95">
        <v>30.1</v>
      </c>
      <c r="Q38" s="95">
        <v>19.899999999999999</v>
      </c>
      <c r="R38" s="94">
        <v>6.1</v>
      </c>
      <c r="S38" s="94">
        <v>3.1</v>
      </c>
      <c r="T38" s="94"/>
      <c r="U38" s="92"/>
      <c r="V38" s="92"/>
      <c r="W38" s="92"/>
      <c r="X38" s="92"/>
      <c r="Y38" s="92"/>
      <c r="Z38" s="92"/>
      <c r="AA38" s="93">
        <f t="shared" si="0"/>
        <v>104.381</v>
      </c>
    </row>
    <row r="39" spans="2:27" x14ac:dyDescent="0.2">
      <c r="B39" s="30" t="s">
        <v>745</v>
      </c>
      <c r="C39" s="30" t="s">
        <v>362</v>
      </c>
      <c r="D39" s="30" t="s">
        <v>164</v>
      </c>
      <c r="E39" s="32" t="s">
        <v>813</v>
      </c>
      <c r="F39" s="27" t="s">
        <v>814</v>
      </c>
      <c r="G39" s="94"/>
      <c r="H39" s="94"/>
      <c r="I39" s="94">
        <v>25.001000000000001</v>
      </c>
      <c r="J39" s="94">
        <v>33.389000000000003</v>
      </c>
      <c r="K39" s="94">
        <v>31</v>
      </c>
      <c r="L39" s="95">
        <v>50.962000000000003</v>
      </c>
      <c r="M39" s="94">
        <v>42.4</v>
      </c>
      <c r="N39" s="94">
        <v>22.067</v>
      </c>
      <c r="O39" s="94">
        <v>9.6880000000000006</v>
      </c>
      <c r="P39" s="95"/>
      <c r="Q39" s="95"/>
      <c r="R39" s="94"/>
      <c r="S39" s="94"/>
      <c r="T39" s="94"/>
      <c r="U39" s="92"/>
      <c r="V39" s="92"/>
      <c r="W39" s="92"/>
      <c r="X39" s="92"/>
      <c r="Y39" s="92"/>
      <c r="Z39" s="92"/>
      <c r="AA39" s="93">
        <f t="shared" si="0"/>
        <v>214.50700000000001</v>
      </c>
    </row>
    <row r="40" spans="2:27" x14ac:dyDescent="0.2">
      <c r="B40" s="30" t="s">
        <v>745</v>
      </c>
      <c r="C40" s="30" t="s">
        <v>362</v>
      </c>
      <c r="D40" s="30" t="s">
        <v>164</v>
      </c>
      <c r="E40" s="32" t="s">
        <v>815</v>
      </c>
      <c r="F40" s="27" t="s">
        <v>816</v>
      </c>
      <c r="G40" s="94"/>
      <c r="H40" s="94"/>
      <c r="I40" s="94"/>
      <c r="J40" s="94">
        <v>23.4</v>
      </c>
      <c r="K40" s="94">
        <v>35.1</v>
      </c>
      <c r="L40" s="95">
        <v>5.5E-2</v>
      </c>
      <c r="M40" s="94"/>
      <c r="N40" s="94"/>
      <c r="O40" s="94"/>
      <c r="P40" s="95"/>
      <c r="Q40" s="95"/>
      <c r="R40" s="94"/>
      <c r="S40" s="94"/>
      <c r="T40" s="94"/>
      <c r="U40" s="92"/>
      <c r="V40" s="92"/>
      <c r="W40" s="92"/>
      <c r="X40" s="92"/>
      <c r="Y40" s="92"/>
      <c r="Z40" s="92"/>
      <c r="AA40" s="93">
        <f t="shared" si="0"/>
        <v>58.555</v>
      </c>
    </row>
    <row r="41" spans="2:27" x14ac:dyDescent="0.2">
      <c r="B41" s="30" t="s">
        <v>745</v>
      </c>
      <c r="C41" s="30" t="s">
        <v>362</v>
      </c>
      <c r="D41" s="30" t="s">
        <v>788</v>
      </c>
      <c r="E41" s="32" t="s">
        <v>817</v>
      </c>
      <c r="F41" s="27" t="s">
        <v>818</v>
      </c>
      <c r="G41" s="94"/>
      <c r="H41" s="94"/>
      <c r="I41" s="94"/>
      <c r="J41" s="94">
        <v>1.9</v>
      </c>
      <c r="K41" s="94"/>
      <c r="L41" s="95"/>
      <c r="M41" s="94"/>
      <c r="N41" s="94"/>
      <c r="O41" s="94"/>
      <c r="P41" s="95"/>
      <c r="Q41" s="95"/>
      <c r="R41" s="94"/>
      <c r="S41" s="94"/>
      <c r="T41" s="94"/>
      <c r="U41" s="92"/>
      <c r="V41" s="92"/>
      <c r="W41" s="92"/>
      <c r="X41" s="92"/>
      <c r="Y41" s="92">
        <v>11.771000000000001</v>
      </c>
      <c r="Z41" s="92"/>
      <c r="AA41" s="93">
        <f t="shared" si="0"/>
        <v>1.9</v>
      </c>
    </row>
    <row r="42" spans="2:27" x14ac:dyDescent="0.2">
      <c r="B42" s="30" t="s">
        <v>745</v>
      </c>
      <c r="C42" s="30" t="s">
        <v>362</v>
      </c>
      <c r="D42" s="30" t="s">
        <v>164</v>
      </c>
      <c r="E42" s="32" t="s">
        <v>819</v>
      </c>
      <c r="F42" s="27" t="s">
        <v>820</v>
      </c>
      <c r="G42" s="94"/>
      <c r="H42" s="94"/>
      <c r="I42" s="94"/>
      <c r="J42" s="94"/>
      <c r="K42" s="94">
        <v>26.158999999999999</v>
      </c>
      <c r="L42" s="95">
        <v>2.9460000000000002</v>
      </c>
      <c r="M42" s="94">
        <v>2.4</v>
      </c>
      <c r="N42" s="94"/>
      <c r="O42" s="94"/>
      <c r="P42" s="95"/>
      <c r="Q42" s="95"/>
      <c r="R42" s="94"/>
      <c r="S42" s="94"/>
      <c r="T42" s="94"/>
      <c r="U42" s="92"/>
      <c r="V42" s="92"/>
      <c r="W42" s="92"/>
      <c r="X42" s="92"/>
      <c r="Y42" s="92"/>
      <c r="Z42" s="92"/>
      <c r="AA42" s="93">
        <f t="shared" si="0"/>
        <v>31.504999999999999</v>
      </c>
    </row>
    <row r="43" spans="2:27" x14ac:dyDescent="0.2">
      <c r="B43" s="30" t="s">
        <v>745</v>
      </c>
      <c r="C43" s="30" t="s">
        <v>821</v>
      </c>
      <c r="D43" s="30" t="s">
        <v>409</v>
      </c>
      <c r="E43" s="32" t="s">
        <v>665</v>
      </c>
      <c r="F43" s="27" t="s">
        <v>666</v>
      </c>
      <c r="G43" s="94"/>
      <c r="H43" s="94"/>
      <c r="I43" s="94"/>
      <c r="J43" s="94"/>
      <c r="K43" s="94"/>
      <c r="L43" s="95">
        <v>0.46500000000000002</v>
      </c>
      <c r="M43" s="94">
        <v>3.5819999999999999</v>
      </c>
      <c r="N43" s="94"/>
      <c r="O43" s="94"/>
      <c r="P43" s="95">
        <v>2.0720000000000001</v>
      </c>
      <c r="Q43" s="95">
        <v>1.3</v>
      </c>
      <c r="R43" s="94"/>
      <c r="S43" s="94">
        <v>0.5</v>
      </c>
      <c r="T43" s="94">
        <v>1</v>
      </c>
      <c r="U43" s="92">
        <v>0.98699999999999999</v>
      </c>
      <c r="V43" s="92">
        <v>0.751</v>
      </c>
      <c r="W43" s="92">
        <v>0.66200000000000003</v>
      </c>
      <c r="X43" s="92">
        <v>0.377</v>
      </c>
      <c r="Y43" s="92"/>
      <c r="Z43" s="92"/>
      <c r="AA43" s="93">
        <f>SUM(G43:X43)</f>
        <v>11.696000000000002</v>
      </c>
    </row>
    <row r="44" spans="2:27" x14ac:dyDescent="0.2">
      <c r="B44" s="30" t="s">
        <v>745</v>
      </c>
      <c r="C44" s="30" t="s">
        <v>362</v>
      </c>
      <c r="D44" s="30" t="s">
        <v>164</v>
      </c>
      <c r="E44" s="32" t="s">
        <v>822</v>
      </c>
      <c r="F44" s="27" t="s">
        <v>823</v>
      </c>
      <c r="G44" s="94"/>
      <c r="H44" s="94"/>
      <c r="I44" s="94"/>
      <c r="J44" s="94"/>
      <c r="K44" s="94"/>
      <c r="L44" s="95"/>
      <c r="M44" s="94">
        <v>5.3</v>
      </c>
      <c r="N44" s="94">
        <v>11.798999999999999</v>
      </c>
      <c r="O44" s="94">
        <v>14.57</v>
      </c>
      <c r="P44" s="95"/>
      <c r="Q44" s="95"/>
      <c r="R44" s="94"/>
      <c r="S44" s="94"/>
      <c r="T44" s="94"/>
      <c r="U44" s="92"/>
      <c r="V44" s="92"/>
      <c r="W44" s="92"/>
      <c r="X44" s="92"/>
      <c r="Y44" s="92"/>
      <c r="Z44" s="92"/>
      <c r="AA44" s="93">
        <f t="shared" si="0"/>
        <v>31.669</v>
      </c>
    </row>
    <row r="45" spans="2:27" x14ac:dyDescent="0.2">
      <c r="B45" s="30" t="s">
        <v>745</v>
      </c>
      <c r="C45" s="30" t="s">
        <v>612</v>
      </c>
      <c r="D45" s="30" t="s">
        <v>164</v>
      </c>
      <c r="E45" s="32" t="s">
        <v>824</v>
      </c>
      <c r="F45" s="27" t="s">
        <v>825</v>
      </c>
      <c r="G45" s="94"/>
      <c r="H45" s="94"/>
      <c r="I45" s="94"/>
      <c r="J45" s="94"/>
      <c r="K45" s="94"/>
      <c r="L45" s="95"/>
      <c r="M45" s="94"/>
      <c r="N45" s="94"/>
      <c r="O45" s="94"/>
      <c r="P45" s="95"/>
      <c r="Q45" s="95"/>
      <c r="R45" s="94"/>
      <c r="S45" s="94"/>
      <c r="T45" s="94">
        <v>5.4</v>
      </c>
      <c r="U45" s="92">
        <v>13.62</v>
      </c>
      <c r="V45" s="92">
        <v>1.976</v>
      </c>
      <c r="W45" s="92"/>
      <c r="X45" s="92"/>
      <c r="Y45" s="92"/>
      <c r="Z45" s="92"/>
      <c r="AA45" s="93">
        <f t="shared" si="0"/>
        <v>19.02</v>
      </c>
    </row>
    <row r="46" spans="2:27" x14ac:dyDescent="0.2">
      <c r="B46" s="30" t="s">
        <v>745</v>
      </c>
      <c r="C46" s="30" t="s">
        <v>826</v>
      </c>
      <c r="D46" s="30" t="s">
        <v>164</v>
      </c>
      <c r="E46" s="32" t="s">
        <v>827</v>
      </c>
      <c r="F46" s="27" t="s">
        <v>828</v>
      </c>
      <c r="G46" s="94"/>
      <c r="H46" s="94"/>
      <c r="I46" s="94"/>
      <c r="J46" s="94"/>
      <c r="K46" s="94"/>
      <c r="L46" s="95"/>
      <c r="M46" s="94"/>
      <c r="N46" s="94"/>
      <c r="O46" s="94">
        <v>1.0349999999999999</v>
      </c>
      <c r="P46" s="95">
        <v>8.9</v>
      </c>
      <c r="Q46" s="95">
        <v>7.2</v>
      </c>
      <c r="R46" s="94"/>
      <c r="S46" s="94"/>
      <c r="T46" s="94">
        <v>6.1</v>
      </c>
      <c r="U46" s="92">
        <v>5.5460000000000003</v>
      </c>
      <c r="V46" s="92">
        <v>6.1180000000000003</v>
      </c>
      <c r="W46" s="92">
        <v>1.546</v>
      </c>
      <c r="X46" s="92"/>
      <c r="Y46" s="92"/>
      <c r="Z46" s="92"/>
      <c r="AA46" s="93">
        <f t="shared" si="0"/>
        <v>28.780999999999999</v>
      </c>
    </row>
    <row r="47" spans="2:27" x14ac:dyDescent="0.2">
      <c r="B47" s="30" t="s">
        <v>745</v>
      </c>
      <c r="C47" s="30" t="s">
        <v>289</v>
      </c>
      <c r="D47" s="30" t="s">
        <v>829</v>
      </c>
      <c r="E47" s="32" t="s">
        <v>830</v>
      </c>
      <c r="F47" s="27" t="s">
        <v>831</v>
      </c>
      <c r="G47" s="94"/>
      <c r="H47" s="94"/>
      <c r="I47" s="94"/>
      <c r="J47" s="94"/>
      <c r="K47" s="94"/>
      <c r="L47" s="95"/>
      <c r="M47" s="94"/>
      <c r="N47" s="94"/>
      <c r="O47" s="94"/>
      <c r="P47" s="95">
        <v>15.2</v>
      </c>
      <c r="Q47" s="95">
        <v>2.4</v>
      </c>
      <c r="R47" s="94">
        <v>2.7</v>
      </c>
      <c r="S47" s="94">
        <v>0.4</v>
      </c>
      <c r="T47" s="94">
        <v>2.5</v>
      </c>
      <c r="U47" s="92">
        <v>8.4949999999999992</v>
      </c>
      <c r="V47" s="92"/>
      <c r="W47" s="92"/>
      <c r="X47" s="92"/>
      <c r="Y47" s="92">
        <v>1.071</v>
      </c>
      <c r="Z47" s="92"/>
      <c r="AA47" s="93">
        <f t="shared" si="0"/>
        <v>31.694999999999993</v>
      </c>
    </row>
    <row r="48" spans="2:27" x14ac:dyDescent="0.2">
      <c r="B48" s="30" t="s">
        <v>745</v>
      </c>
      <c r="C48" s="30" t="s">
        <v>832</v>
      </c>
      <c r="D48" s="30" t="s">
        <v>164</v>
      </c>
      <c r="E48" s="32" t="s">
        <v>833</v>
      </c>
      <c r="F48" s="27" t="s">
        <v>834</v>
      </c>
      <c r="G48" s="94"/>
      <c r="H48" s="94"/>
      <c r="I48" s="94"/>
      <c r="J48" s="94"/>
      <c r="K48" s="94"/>
      <c r="L48" s="95">
        <v>3.5</v>
      </c>
      <c r="M48" s="94">
        <v>0.6</v>
      </c>
      <c r="N48" s="94">
        <v>25.3</v>
      </c>
      <c r="O48" s="94">
        <v>34.4</v>
      </c>
      <c r="P48" s="95">
        <v>17.399999999999999</v>
      </c>
      <c r="Q48" s="95">
        <v>22.1</v>
      </c>
      <c r="R48" s="94"/>
      <c r="S48" s="94"/>
      <c r="T48" s="94"/>
      <c r="U48" s="92"/>
      <c r="V48" s="92"/>
      <c r="W48" s="92"/>
      <c r="X48" s="92"/>
      <c r="Y48" s="92"/>
      <c r="Z48" s="92"/>
      <c r="AA48" s="93">
        <f t="shared" si="0"/>
        <v>103.29999999999998</v>
      </c>
    </row>
    <row r="49" spans="2:27" x14ac:dyDescent="0.2">
      <c r="B49" s="30" t="s">
        <v>745</v>
      </c>
      <c r="C49" s="30" t="s">
        <v>832</v>
      </c>
      <c r="D49" s="30" t="s">
        <v>164</v>
      </c>
      <c r="E49" s="32" t="s">
        <v>835</v>
      </c>
      <c r="F49" s="27" t="s">
        <v>836</v>
      </c>
      <c r="G49" s="94"/>
      <c r="H49" s="94"/>
      <c r="I49" s="94"/>
      <c r="J49" s="94"/>
      <c r="K49" s="94"/>
      <c r="L49" s="95"/>
      <c r="M49" s="94"/>
      <c r="N49" s="94"/>
      <c r="O49" s="94">
        <v>27.9</v>
      </c>
      <c r="P49" s="95">
        <v>19.2</v>
      </c>
      <c r="Q49" s="95">
        <v>10</v>
      </c>
      <c r="R49" s="94"/>
      <c r="S49" s="94"/>
      <c r="T49" s="94"/>
      <c r="U49" s="92">
        <v>29.472999999999999</v>
      </c>
      <c r="V49" s="92"/>
      <c r="W49" s="92"/>
      <c r="X49" s="92"/>
      <c r="Y49" s="92"/>
      <c r="Z49" s="92"/>
      <c r="AA49" s="93">
        <f t="shared" si="0"/>
        <v>86.572999999999993</v>
      </c>
    </row>
    <row r="50" spans="2:27" x14ac:dyDescent="0.2">
      <c r="B50" s="30" t="s">
        <v>745</v>
      </c>
      <c r="C50" s="30"/>
      <c r="D50" s="30" t="s">
        <v>164</v>
      </c>
      <c r="E50" s="32" t="s">
        <v>837</v>
      </c>
      <c r="F50" s="27" t="s">
        <v>838</v>
      </c>
      <c r="G50" s="94"/>
      <c r="H50" s="94"/>
      <c r="I50" s="94"/>
      <c r="J50" s="94"/>
      <c r="K50" s="94"/>
      <c r="L50" s="95"/>
      <c r="M50" s="94"/>
      <c r="N50" s="94"/>
      <c r="O50" s="94"/>
      <c r="P50" s="95"/>
      <c r="Q50" s="95"/>
      <c r="R50" s="94"/>
      <c r="S50" s="94"/>
      <c r="T50" s="94"/>
      <c r="U50" s="92"/>
      <c r="V50" s="92"/>
      <c r="W50" s="92"/>
      <c r="X50" s="92"/>
      <c r="Y50" s="92"/>
      <c r="Z50" s="92"/>
      <c r="AA50" s="93">
        <f t="shared" si="0"/>
        <v>0</v>
      </c>
    </row>
    <row r="51" spans="2:27" x14ac:dyDescent="0.2">
      <c r="B51" s="30" t="s">
        <v>745</v>
      </c>
      <c r="C51" s="30"/>
      <c r="D51" s="30" t="s">
        <v>164</v>
      </c>
      <c r="E51" s="32" t="s">
        <v>839</v>
      </c>
      <c r="F51" s="27" t="s">
        <v>840</v>
      </c>
      <c r="G51" s="94"/>
      <c r="H51" s="94"/>
      <c r="I51" s="94"/>
      <c r="J51" s="94"/>
      <c r="K51" s="94"/>
      <c r="L51" s="95"/>
      <c r="M51" s="94"/>
      <c r="N51" s="94"/>
      <c r="O51" s="94"/>
      <c r="P51" s="95"/>
      <c r="Q51" s="95"/>
      <c r="R51" s="94"/>
      <c r="S51" s="94"/>
      <c r="T51" s="94"/>
      <c r="U51" s="92"/>
      <c r="V51" s="92"/>
      <c r="W51" s="92"/>
      <c r="X51" s="92"/>
      <c r="Y51" s="92"/>
      <c r="Z51" s="92"/>
      <c r="AA51" s="93">
        <f t="shared" si="0"/>
        <v>0</v>
      </c>
    </row>
    <row r="52" spans="2:27" x14ac:dyDescent="0.2">
      <c r="B52" s="30" t="s">
        <v>745</v>
      </c>
      <c r="C52" s="30" t="s">
        <v>362</v>
      </c>
      <c r="D52" s="30" t="s">
        <v>169</v>
      </c>
      <c r="E52" s="32" t="s">
        <v>841</v>
      </c>
      <c r="F52" s="27" t="s">
        <v>842</v>
      </c>
      <c r="G52" s="94"/>
      <c r="H52" s="94"/>
      <c r="I52" s="94"/>
      <c r="J52" s="94"/>
      <c r="K52" s="94"/>
      <c r="L52" s="95">
        <v>0</v>
      </c>
      <c r="M52" s="94">
        <v>0.2</v>
      </c>
      <c r="N52" s="94"/>
      <c r="O52" s="94">
        <v>2</v>
      </c>
      <c r="P52" s="95"/>
      <c r="Q52" s="95">
        <v>0.2</v>
      </c>
      <c r="R52" s="94">
        <v>0.6</v>
      </c>
      <c r="S52" s="94"/>
      <c r="T52" s="94"/>
      <c r="U52" s="92"/>
      <c r="V52" s="92"/>
      <c r="W52" s="92"/>
      <c r="X52" s="92"/>
      <c r="Y52" s="92"/>
      <c r="Z52" s="92"/>
      <c r="AA52" s="93">
        <f t="shared" si="0"/>
        <v>3.0000000000000004</v>
      </c>
    </row>
    <row r="53" spans="2:27" x14ac:dyDescent="0.2">
      <c r="B53" s="30" t="s">
        <v>745</v>
      </c>
      <c r="C53" s="30" t="s">
        <v>362</v>
      </c>
      <c r="D53" s="30" t="s">
        <v>164</v>
      </c>
      <c r="E53" s="32">
        <v>8755</v>
      </c>
      <c r="F53" s="27" t="s">
        <v>843</v>
      </c>
      <c r="G53" s="94"/>
      <c r="H53" s="94"/>
      <c r="I53" s="94"/>
      <c r="J53" s="94"/>
      <c r="K53" s="94"/>
      <c r="L53" s="95"/>
      <c r="M53" s="94"/>
      <c r="N53" s="94"/>
      <c r="O53" s="94"/>
      <c r="P53" s="95"/>
      <c r="Q53" s="95"/>
      <c r="R53" s="94"/>
      <c r="S53" s="94"/>
      <c r="T53" s="94">
        <v>14</v>
      </c>
      <c r="U53" s="92"/>
      <c r="V53" s="92"/>
      <c r="W53" s="92"/>
      <c r="X53" s="92"/>
      <c r="Y53" s="92"/>
      <c r="Z53" s="92"/>
      <c r="AA53" s="93">
        <f t="shared" si="0"/>
        <v>14</v>
      </c>
    </row>
    <row r="54" spans="2:27" ht="15" x14ac:dyDescent="0.25">
      <c r="B54" s="30" t="s">
        <v>745</v>
      </c>
      <c r="C54" s="30" t="s">
        <v>362</v>
      </c>
      <c r="D54" s="30" t="s">
        <v>164</v>
      </c>
      <c r="E54" s="32">
        <v>8793</v>
      </c>
      <c r="F54" s="27" t="s">
        <v>844</v>
      </c>
      <c r="G54" s="94"/>
      <c r="H54" s="94"/>
      <c r="I54" s="94"/>
      <c r="J54" s="94"/>
      <c r="K54" s="94"/>
      <c r="L54" s="95"/>
      <c r="M54" s="94"/>
      <c r="N54" s="94"/>
      <c r="O54" s="94"/>
      <c r="P54" s="95"/>
      <c r="Q54" s="96">
        <v>10</v>
      </c>
      <c r="R54" s="97">
        <v>39.700000000000003</v>
      </c>
      <c r="S54" s="97">
        <v>2.6</v>
      </c>
      <c r="T54" s="97">
        <v>7.5</v>
      </c>
      <c r="U54" s="92"/>
      <c r="V54" s="92"/>
      <c r="W54" s="92"/>
      <c r="X54" s="92"/>
      <c r="Y54" s="92"/>
      <c r="Z54" s="92"/>
      <c r="AA54" s="93">
        <f t="shared" si="0"/>
        <v>59.800000000000004</v>
      </c>
    </row>
    <row r="55" spans="2:27" ht="15" x14ac:dyDescent="0.25">
      <c r="B55" s="259" t="s">
        <v>1416</v>
      </c>
      <c r="E55" s="296">
        <v>8794</v>
      </c>
      <c r="F55" s="27" t="s">
        <v>1417</v>
      </c>
      <c r="G55" s="94"/>
      <c r="H55" s="94"/>
      <c r="I55" s="94"/>
      <c r="J55" s="94"/>
      <c r="K55" s="94"/>
      <c r="L55" s="95"/>
      <c r="M55" s="94"/>
      <c r="N55" s="94"/>
      <c r="O55" s="94"/>
      <c r="P55" s="95"/>
      <c r="Q55" s="96"/>
      <c r="R55" s="97"/>
      <c r="S55" s="97"/>
      <c r="T55" s="97"/>
      <c r="U55" s="92"/>
      <c r="V55" s="92">
        <v>21.747</v>
      </c>
      <c r="W55" s="92">
        <v>11.32</v>
      </c>
      <c r="X55" s="92">
        <v>12.226000000000001</v>
      </c>
      <c r="Y55" s="92"/>
      <c r="Z55" s="92"/>
      <c r="AA55" s="93">
        <f t="shared" si="0"/>
        <v>0</v>
      </c>
    </row>
    <row r="56" spans="2:27" x14ac:dyDescent="0.2">
      <c r="B56" s="259" t="s">
        <v>40</v>
      </c>
      <c r="C56" s="94"/>
      <c r="D56" s="94"/>
      <c r="E56" s="32">
        <v>8797</v>
      </c>
      <c r="F56" s="94" t="s">
        <v>1415</v>
      </c>
      <c r="G56" s="94"/>
      <c r="H56" s="94"/>
      <c r="I56" s="94"/>
      <c r="J56" s="94"/>
      <c r="K56" s="94"/>
      <c r="L56" s="94"/>
      <c r="M56" s="94"/>
      <c r="N56" s="94"/>
      <c r="O56" s="94"/>
      <c r="P56" s="94"/>
      <c r="Q56" s="94"/>
      <c r="R56" s="94"/>
      <c r="S56" s="94"/>
      <c r="T56" s="94"/>
      <c r="U56" s="94"/>
      <c r="V56" s="94"/>
      <c r="W56" s="94">
        <v>8</v>
      </c>
      <c r="X56" s="94">
        <v>5.5</v>
      </c>
      <c r="Y56" s="92"/>
      <c r="Z56" s="94"/>
      <c r="AA56" s="93">
        <f t="shared" si="0"/>
        <v>0</v>
      </c>
    </row>
    <row r="57" spans="2:27" x14ac:dyDescent="0.2">
      <c r="B57" s="30" t="s">
        <v>745</v>
      </c>
      <c r="C57" s="30" t="s">
        <v>431</v>
      </c>
      <c r="D57" s="30" t="s">
        <v>169</v>
      </c>
      <c r="E57" s="57" t="s">
        <v>845</v>
      </c>
      <c r="F57" s="30" t="s">
        <v>846</v>
      </c>
      <c r="G57" s="93"/>
      <c r="H57" s="93">
        <v>0.99399999999999999</v>
      </c>
      <c r="I57" s="93">
        <v>0.34100000000000003</v>
      </c>
      <c r="J57" s="93">
        <v>3.3140000000000001</v>
      </c>
      <c r="K57" s="93">
        <v>2.6429999999999998</v>
      </c>
      <c r="L57" s="98">
        <v>1.5940000000000001</v>
      </c>
      <c r="M57" s="93">
        <v>0.39800000000000002</v>
      </c>
      <c r="N57" s="93">
        <v>2.8119999999999998</v>
      </c>
      <c r="O57" s="93">
        <v>1.008</v>
      </c>
      <c r="P57" s="98">
        <v>0.01</v>
      </c>
      <c r="Q57" s="98"/>
      <c r="R57" s="93"/>
      <c r="S57" s="93"/>
      <c r="T57" s="93"/>
      <c r="U57" s="92"/>
      <c r="V57" s="92"/>
      <c r="W57" s="92"/>
      <c r="X57" s="92"/>
      <c r="Y57" s="92"/>
      <c r="Z57" s="92"/>
      <c r="AA57" s="93">
        <f t="shared" si="0"/>
        <v>13.113999999999999</v>
      </c>
    </row>
    <row r="58" spans="2:27" x14ac:dyDescent="0.2">
      <c r="B58" s="30" t="s">
        <v>745</v>
      </c>
      <c r="C58" s="30"/>
      <c r="D58" s="30"/>
      <c r="E58" s="57" t="s">
        <v>847</v>
      </c>
      <c r="F58" s="30" t="s">
        <v>848</v>
      </c>
      <c r="G58" s="93">
        <v>1</v>
      </c>
      <c r="H58" s="93">
        <v>0.1</v>
      </c>
      <c r="I58" s="93"/>
      <c r="J58" s="93"/>
      <c r="K58" s="93"/>
      <c r="L58" s="98"/>
      <c r="M58" s="93"/>
      <c r="N58" s="93"/>
      <c r="O58" s="93"/>
      <c r="P58" s="98"/>
      <c r="Q58" s="98"/>
      <c r="R58" s="93"/>
      <c r="S58" s="93"/>
      <c r="T58" s="93"/>
      <c r="U58" s="92"/>
      <c r="V58" s="92"/>
      <c r="W58" s="92"/>
      <c r="X58" s="92"/>
      <c r="Y58" s="92"/>
      <c r="Z58" s="92"/>
      <c r="AA58" s="93">
        <f t="shared" si="0"/>
        <v>1.1000000000000001</v>
      </c>
    </row>
    <row r="59" spans="2:27" x14ac:dyDescent="0.2">
      <c r="B59" s="30" t="s">
        <v>745</v>
      </c>
      <c r="C59" s="30" t="s">
        <v>228</v>
      </c>
      <c r="D59" s="30" t="s">
        <v>169</v>
      </c>
      <c r="E59" s="57" t="s">
        <v>849</v>
      </c>
      <c r="F59" s="30" t="s">
        <v>850</v>
      </c>
      <c r="G59" s="93">
        <v>8</v>
      </c>
      <c r="H59" s="93">
        <v>2.6560000000000001</v>
      </c>
      <c r="I59" s="93"/>
      <c r="J59" s="93">
        <v>1.5640000000000001</v>
      </c>
      <c r="K59" s="93"/>
      <c r="L59" s="98"/>
      <c r="M59" s="93"/>
      <c r="N59" s="93"/>
      <c r="O59" s="93"/>
      <c r="P59" s="98"/>
      <c r="Q59" s="98"/>
      <c r="R59" s="93"/>
      <c r="S59" s="93"/>
      <c r="T59" s="93"/>
      <c r="U59" s="92"/>
      <c r="V59" s="92"/>
      <c r="W59" s="92"/>
      <c r="X59" s="92"/>
      <c r="Y59" s="92">
        <v>9.0589999999999993</v>
      </c>
      <c r="Z59" s="92"/>
      <c r="AA59" s="93">
        <f t="shared" si="0"/>
        <v>12.22</v>
      </c>
    </row>
    <row r="60" spans="2:27" x14ac:dyDescent="0.2">
      <c r="B60" s="30" t="s">
        <v>745</v>
      </c>
      <c r="C60" s="30" t="s">
        <v>228</v>
      </c>
      <c r="D60" s="30" t="s">
        <v>169</v>
      </c>
      <c r="E60" s="57" t="s">
        <v>851</v>
      </c>
      <c r="F60" s="30" t="s">
        <v>852</v>
      </c>
      <c r="G60" s="93">
        <v>1</v>
      </c>
      <c r="H60" s="93">
        <v>1.9</v>
      </c>
      <c r="I60" s="93">
        <v>2</v>
      </c>
      <c r="J60" s="93">
        <v>0.6</v>
      </c>
      <c r="K60" s="93">
        <v>0.6</v>
      </c>
      <c r="L60" s="98">
        <v>0</v>
      </c>
      <c r="M60" s="93"/>
      <c r="N60" s="93"/>
      <c r="O60" s="93"/>
      <c r="P60" s="98"/>
      <c r="Q60" s="98"/>
      <c r="R60" s="93"/>
      <c r="S60" s="93"/>
      <c r="T60" s="93"/>
      <c r="U60" s="92"/>
      <c r="V60" s="92"/>
      <c r="W60" s="92"/>
      <c r="X60" s="92"/>
      <c r="Y60" s="94">
        <v>3.004</v>
      </c>
      <c r="Z60" s="92"/>
      <c r="AA60" s="93">
        <f t="shared" si="0"/>
        <v>6.1</v>
      </c>
    </row>
    <row r="61" spans="2:27" x14ac:dyDescent="0.2">
      <c r="B61" s="30" t="s">
        <v>745</v>
      </c>
      <c r="C61" s="30" t="s">
        <v>228</v>
      </c>
      <c r="D61" s="30" t="s">
        <v>169</v>
      </c>
      <c r="E61" s="57" t="s">
        <v>853</v>
      </c>
      <c r="F61" s="30" t="s">
        <v>854</v>
      </c>
      <c r="G61" s="93"/>
      <c r="H61" s="93"/>
      <c r="I61" s="93">
        <v>1.8280000000000001</v>
      </c>
      <c r="J61" s="93">
        <v>2.1829999999999998</v>
      </c>
      <c r="K61" s="93"/>
      <c r="L61" s="98"/>
      <c r="M61" s="93"/>
      <c r="N61" s="93"/>
      <c r="O61" s="93"/>
      <c r="P61" s="98"/>
      <c r="Q61" s="98"/>
      <c r="R61" s="93"/>
      <c r="S61" s="93"/>
      <c r="T61" s="93"/>
      <c r="U61" s="92"/>
      <c r="V61" s="92"/>
      <c r="W61" s="92"/>
      <c r="X61" s="92"/>
      <c r="Y61" s="92"/>
      <c r="Z61" s="92"/>
      <c r="AA61" s="93">
        <f t="shared" si="0"/>
        <v>4.0110000000000001</v>
      </c>
    </row>
    <row r="62" spans="2:27" x14ac:dyDescent="0.2">
      <c r="B62" s="30" t="s">
        <v>745</v>
      </c>
      <c r="C62" s="30"/>
      <c r="D62" s="30"/>
      <c r="E62" s="57" t="s">
        <v>855</v>
      </c>
      <c r="F62" s="30" t="s">
        <v>856</v>
      </c>
      <c r="G62" s="93"/>
      <c r="H62" s="93">
        <v>0.1</v>
      </c>
      <c r="I62" s="93"/>
      <c r="J62" s="93"/>
      <c r="K62" s="93"/>
      <c r="L62" s="98"/>
      <c r="M62" s="93"/>
      <c r="N62" s="93"/>
      <c r="O62" s="93"/>
      <c r="P62" s="98"/>
      <c r="Q62" s="98"/>
      <c r="R62" s="93"/>
      <c r="S62" s="93"/>
      <c r="T62" s="93"/>
      <c r="U62" s="92"/>
      <c r="V62" s="92"/>
      <c r="W62" s="92"/>
      <c r="X62" s="92"/>
      <c r="Y62" s="92"/>
      <c r="Z62" s="92"/>
      <c r="AA62" s="93">
        <f t="shared" si="0"/>
        <v>0.1</v>
      </c>
    </row>
    <row r="63" spans="2:27" x14ac:dyDescent="0.2">
      <c r="B63" s="30" t="s">
        <v>745</v>
      </c>
      <c r="C63" s="30"/>
      <c r="D63" s="30"/>
      <c r="E63" s="57" t="s">
        <v>857</v>
      </c>
      <c r="F63" s="30" t="s">
        <v>858</v>
      </c>
      <c r="G63" s="93">
        <v>1.2</v>
      </c>
      <c r="H63" s="93"/>
      <c r="I63" s="93"/>
      <c r="J63" s="93"/>
      <c r="K63" s="93"/>
      <c r="L63" s="98"/>
      <c r="M63" s="93"/>
      <c r="N63" s="93"/>
      <c r="O63" s="93"/>
      <c r="P63" s="98"/>
      <c r="Q63" s="98"/>
      <c r="R63" s="93"/>
      <c r="S63" s="93"/>
      <c r="T63" s="93"/>
      <c r="U63" s="92"/>
      <c r="V63" s="92"/>
      <c r="W63" s="92"/>
      <c r="X63" s="92"/>
      <c r="Y63" s="92"/>
      <c r="Z63" s="92"/>
      <c r="AA63" s="93">
        <f t="shared" si="0"/>
        <v>1.2</v>
      </c>
    </row>
    <row r="64" spans="2:27" x14ac:dyDescent="0.2">
      <c r="B64" s="30" t="s">
        <v>745</v>
      </c>
      <c r="C64" s="30" t="s">
        <v>859</v>
      </c>
      <c r="D64" s="30" t="s">
        <v>187</v>
      </c>
      <c r="E64" s="57" t="s">
        <v>860</v>
      </c>
      <c r="F64" s="30" t="s">
        <v>861</v>
      </c>
      <c r="G64" s="93">
        <v>23.5</v>
      </c>
      <c r="H64" s="93">
        <v>31.9</v>
      </c>
      <c r="I64" s="93">
        <v>37.799999999999997</v>
      </c>
      <c r="J64" s="93">
        <v>52.5</v>
      </c>
      <c r="K64" s="93">
        <v>57.85</v>
      </c>
      <c r="L64" s="98">
        <v>39.9</v>
      </c>
      <c r="M64" s="93">
        <v>69.278000000000006</v>
      </c>
      <c r="N64" s="93">
        <v>65.561000000000007</v>
      </c>
      <c r="O64" s="93">
        <v>15.388999999999999</v>
      </c>
      <c r="P64" s="98">
        <v>1.4</v>
      </c>
      <c r="Q64" s="98"/>
      <c r="R64" s="93"/>
      <c r="S64" s="93"/>
      <c r="T64" s="93"/>
      <c r="U64" s="92"/>
      <c r="V64" s="92"/>
      <c r="W64" s="92"/>
      <c r="X64" s="92"/>
      <c r="Y64" s="92"/>
      <c r="Z64" s="92"/>
      <c r="AA64" s="93">
        <f t="shared" si="0"/>
        <v>395.07799999999997</v>
      </c>
    </row>
    <row r="65" spans="2:27" x14ac:dyDescent="0.2">
      <c r="B65" s="30" t="s">
        <v>745</v>
      </c>
      <c r="C65" s="30" t="s">
        <v>362</v>
      </c>
      <c r="D65" s="30" t="s">
        <v>164</v>
      </c>
      <c r="E65" s="57" t="s">
        <v>862</v>
      </c>
      <c r="F65" s="30" t="s">
        <v>863</v>
      </c>
      <c r="G65" s="93">
        <v>6.4</v>
      </c>
      <c r="H65" s="93">
        <v>13.5</v>
      </c>
      <c r="I65" s="93">
        <v>3.6</v>
      </c>
      <c r="J65" s="93">
        <v>5.2</v>
      </c>
      <c r="K65" s="93">
        <v>0.7</v>
      </c>
      <c r="L65" s="98"/>
      <c r="M65" s="93">
        <v>1.5740000000000001</v>
      </c>
      <c r="N65" s="93"/>
      <c r="O65" s="93"/>
      <c r="P65" s="98"/>
      <c r="Q65" s="98"/>
      <c r="R65" s="93"/>
      <c r="S65" s="93"/>
      <c r="T65" s="93"/>
      <c r="U65" s="92"/>
      <c r="V65" s="92"/>
      <c r="W65" s="92"/>
      <c r="X65" s="92"/>
      <c r="Y65" s="92"/>
      <c r="Z65" s="92"/>
      <c r="AA65" s="93">
        <f t="shared" si="0"/>
        <v>30.974</v>
      </c>
    </row>
    <row r="66" spans="2:27" x14ac:dyDescent="0.2">
      <c r="B66" s="30" t="s">
        <v>745</v>
      </c>
      <c r="C66" s="30" t="s">
        <v>362</v>
      </c>
      <c r="D66" s="30" t="s">
        <v>164</v>
      </c>
      <c r="E66" s="57" t="s">
        <v>864</v>
      </c>
      <c r="F66" s="30" t="s">
        <v>865</v>
      </c>
      <c r="G66" s="93">
        <v>53.3</v>
      </c>
      <c r="H66" s="93"/>
      <c r="I66" s="93"/>
      <c r="J66" s="93"/>
      <c r="K66" s="93"/>
      <c r="L66" s="98"/>
      <c r="M66" s="93"/>
      <c r="N66" s="93"/>
      <c r="O66" s="93"/>
      <c r="P66" s="98"/>
      <c r="Q66" s="98"/>
      <c r="R66" s="93"/>
      <c r="S66" s="93"/>
      <c r="T66" s="93"/>
      <c r="U66" s="92"/>
      <c r="V66" s="92"/>
      <c r="W66" s="92"/>
      <c r="X66" s="92"/>
      <c r="Y66" s="92"/>
      <c r="Z66" s="92"/>
      <c r="AA66" s="93">
        <f t="shared" si="0"/>
        <v>53.3</v>
      </c>
    </row>
    <row r="67" spans="2:27" x14ac:dyDescent="0.2">
      <c r="B67" s="30" t="s">
        <v>745</v>
      </c>
      <c r="C67" s="30"/>
      <c r="D67" s="30" t="s">
        <v>187</v>
      </c>
      <c r="E67" s="57" t="s">
        <v>866</v>
      </c>
      <c r="F67" s="30" t="s">
        <v>867</v>
      </c>
      <c r="G67" s="93">
        <v>4.0000000000000001E-3</v>
      </c>
      <c r="H67" s="93">
        <v>0.1</v>
      </c>
      <c r="I67" s="93">
        <v>0.1</v>
      </c>
      <c r="J67" s="93"/>
      <c r="K67" s="93">
        <v>0.2</v>
      </c>
      <c r="L67" s="98">
        <v>0.4</v>
      </c>
      <c r="M67" s="93">
        <v>0</v>
      </c>
      <c r="N67" s="93">
        <v>0</v>
      </c>
      <c r="O67" s="93"/>
      <c r="P67" s="98">
        <v>0.749</v>
      </c>
      <c r="Q67" s="98">
        <v>1</v>
      </c>
      <c r="R67" s="93"/>
      <c r="S67" s="93"/>
      <c r="T67" s="93"/>
      <c r="U67" s="92"/>
      <c r="V67" s="92"/>
      <c r="W67" s="92"/>
      <c r="X67" s="92"/>
      <c r="Y67" s="92"/>
      <c r="Z67" s="92"/>
      <c r="AA67" s="93">
        <f t="shared" si="0"/>
        <v>2.5529999999999999</v>
      </c>
    </row>
    <row r="68" spans="2:27" x14ac:dyDescent="0.2">
      <c r="B68" s="30" t="s">
        <v>745</v>
      </c>
      <c r="C68" s="30"/>
      <c r="D68" s="30"/>
      <c r="E68" s="57" t="s">
        <v>365</v>
      </c>
      <c r="F68" s="30" t="s">
        <v>366</v>
      </c>
      <c r="G68" s="93">
        <v>0.5</v>
      </c>
      <c r="H68" s="93">
        <v>0.1</v>
      </c>
      <c r="I68" s="93">
        <v>0.7</v>
      </c>
      <c r="J68" s="93">
        <v>1.1000000000000001</v>
      </c>
      <c r="K68" s="93">
        <v>0.2</v>
      </c>
      <c r="L68" s="98"/>
      <c r="M68" s="93">
        <v>0.2</v>
      </c>
      <c r="N68" s="93">
        <v>1</v>
      </c>
      <c r="O68" s="93">
        <v>0.1</v>
      </c>
      <c r="P68" s="98">
        <v>1.7</v>
      </c>
      <c r="Q68" s="98">
        <v>1.5</v>
      </c>
      <c r="R68" s="93">
        <v>1.9</v>
      </c>
      <c r="S68" s="93">
        <v>2</v>
      </c>
      <c r="T68" s="93"/>
      <c r="U68" s="92">
        <v>1.9950000000000001</v>
      </c>
      <c r="V68" s="92"/>
      <c r="W68" s="92"/>
      <c r="X68" s="92"/>
      <c r="Y68" s="92"/>
      <c r="Z68" s="92"/>
      <c r="AA68" s="93">
        <f t="shared" si="0"/>
        <v>12.995000000000001</v>
      </c>
    </row>
    <row r="69" spans="2:27" x14ac:dyDescent="0.2">
      <c r="B69" s="30" t="s">
        <v>745</v>
      </c>
      <c r="C69" s="30"/>
      <c r="D69" s="30"/>
      <c r="E69" s="57" t="s">
        <v>198</v>
      </c>
      <c r="F69" s="30" t="s">
        <v>199</v>
      </c>
      <c r="G69" s="93">
        <v>1.4</v>
      </c>
      <c r="H69" s="93">
        <v>0.5</v>
      </c>
      <c r="I69" s="93">
        <v>0.4</v>
      </c>
      <c r="J69" s="93">
        <v>0.8</v>
      </c>
      <c r="K69" s="93">
        <v>0.4</v>
      </c>
      <c r="L69" s="98">
        <v>1.5</v>
      </c>
      <c r="M69" s="93">
        <v>1.9</v>
      </c>
      <c r="N69" s="93">
        <v>0.11600000000000001</v>
      </c>
      <c r="O69" s="93">
        <v>1.2849999999999999</v>
      </c>
      <c r="P69" s="98">
        <v>1.8</v>
      </c>
      <c r="Q69" s="98">
        <v>1.8</v>
      </c>
      <c r="R69" s="93">
        <v>1.6</v>
      </c>
      <c r="S69" s="93">
        <v>1.2</v>
      </c>
      <c r="T69" s="93"/>
      <c r="U69" s="92">
        <v>0.81499999999999995</v>
      </c>
      <c r="V69" s="92"/>
      <c r="W69" s="92"/>
      <c r="X69" s="92"/>
      <c r="Y69" s="92"/>
      <c r="Z69" s="92"/>
      <c r="AA69" s="93">
        <f>SUM(G69:U69)</f>
        <v>15.516</v>
      </c>
    </row>
    <row r="70" spans="2:27" x14ac:dyDescent="0.2">
      <c r="B70" s="30" t="s">
        <v>745</v>
      </c>
      <c r="C70" s="30" t="s">
        <v>733</v>
      </c>
      <c r="D70" s="30" t="s">
        <v>164</v>
      </c>
      <c r="E70" s="57" t="s">
        <v>201</v>
      </c>
      <c r="F70" s="30" t="s">
        <v>202</v>
      </c>
      <c r="G70" s="93"/>
      <c r="H70" s="93"/>
      <c r="I70" s="93"/>
      <c r="J70" s="93">
        <v>5.1269999999999998</v>
      </c>
      <c r="K70" s="93">
        <v>0.2</v>
      </c>
      <c r="L70" s="98"/>
      <c r="M70" s="93"/>
      <c r="N70" s="93"/>
      <c r="O70" s="93"/>
      <c r="P70" s="98"/>
      <c r="Q70" s="98"/>
      <c r="R70" s="93"/>
      <c r="S70" s="93"/>
      <c r="T70" s="93"/>
      <c r="U70" s="92"/>
      <c r="V70" s="92"/>
      <c r="W70" s="92"/>
      <c r="X70" s="92"/>
      <c r="Y70" s="92"/>
      <c r="Z70" s="92"/>
      <c r="AA70" s="93">
        <f>SUM(G70:U70)</f>
        <v>5.327</v>
      </c>
    </row>
    <row r="71" spans="2:27" x14ac:dyDescent="0.2">
      <c r="B71" s="30" t="s">
        <v>745</v>
      </c>
      <c r="C71" s="30"/>
      <c r="D71" s="30"/>
      <c r="E71" s="57" t="s">
        <v>204</v>
      </c>
      <c r="F71" s="30" t="s">
        <v>868</v>
      </c>
      <c r="G71" s="93"/>
      <c r="H71" s="93"/>
      <c r="I71" s="93">
        <v>1.3</v>
      </c>
      <c r="J71" s="93">
        <v>10.9</v>
      </c>
      <c r="K71" s="93"/>
      <c r="L71" s="98">
        <v>2.4</v>
      </c>
      <c r="M71" s="93"/>
      <c r="N71" s="93">
        <v>0.1</v>
      </c>
      <c r="O71" s="93">
        <v>7.7</v>
      </c>
      <c r="P71" s="98"/>
      <c r="Q71" s="98">
        <v>-10</v>
      </c>
      <c r="R71" s="93"/>
      <c r="S71" s="93"/>
      <c r="T71" s="93">
        <v>17.2</v>
      </c>
      <c r="U71" s="92"/>
      <c r="V71" s="92"/>
      <c r="W71" s="92"/>
      <c r="X71" s="92"/>
      <c r="Y71" s="92"/>
      <c r="Z71" s="92"/>
      <c r="AA71" s="93">
        <f>SUM(G71:U71)</f>
        <v>29.6</v>
      </c>
    </row>
    <row r="72" spans="2:27" x14ac:dyDescent="0.2">
      <c r="C72" s="45" t="s">
        <v>206</v>
      </c>
      <c r="E72" s="41"/>
      <c r="F72" s="29"/>
      <c r="G72" s="93">
        <v>132.30000000000001</v>
      </c>
      <c r="H72" s="93">
        <v>173.6</v>
      </c>
      <c r="I72" s="93">
        <v>233.9</v>
      </c>
      <c r="J72" s="93">
        <v>304.2</v>
      </c>
      <c r="K72" s="93">
        <v>305.2</v>
      </c>
      <c r="L72" s="93">
        <v>240.5</v>
      </c>
      <c r="M72" s="93">
        <v>274</v>
      </c>
      <c r="N72" s="93">
        <v>187.66100000000003</v>
      </c>
      <c r="O72" s="93">
        <v>204.1</v>
      </c>
      <c r="P72" s="93">
        <v>192.8</v>
      </c>
      <c r="Q72" s="93">
        <v>277</v>
      </c>
      <c r="R72" s="93">
        <v>187</v>
      </c>
      <c r="S72" s="93">
        <v>49.2</v>
      </c>
      <c r="T72" s="93">
        <v>152.19999999999999</v>
      </c>
      <c r="U72" s="92"/>
      <c r="V72" s="92"/>
      <c r="W72" s="92">
        <v>190.16300000000001</v>
      </c>
      <c r="X72" s="92">
        <v>344.22399999999999</v>
      </c>
      <c r="Y72" s="92"/>
      <c r="Z72" s="92"/>
      <c r="AA72" s="93">
        <f>SUM(G72:U72)</f>
        <v>2913.6610000000001</v>
      </c>
    </row>
    <row r="73" spans="2:27" x14ac:dyDescent="0.2">
      <c r="C73" s="26" t="s">
        <v>141</v>
      </c>
      <c r="G73" s="93">
        <f t="shared" ref="G73:T73" si="1">SUM(G3:G71)</f>
        <v>132.33499999999998</v>
      </c>
      <c r="H73" s="93">
        <f t="shared" si="1"/>
        <v>173.50799999999998</v>
      </c>
      <c r="I73" s="93">
        <f t="shared" si="1"/>
        <v>233.64200000000002</v>
      </c>
      <c r="J73" s="93">
        <f t="shared" si="1"/>
        <v>304.14000000000004</v>
      </c>
      <c r="K73" s="93">
        <f t="shared" si="1"/>
        <v>305.22099999999989</v>
      </c>
      <c r="L73" s="93">
        <f t="shared" si="1"/>
        <v>241.309</v>
      </c>
      <c r="M73" s="93">
        <f t="shared" si="1"/>
        <v>274.53800000000001</v>
      </c>
      <c r="N73" s="93">
        <f t="shared" si="1"/>
        <v>187.96</v>
      </c>
      <c r="O73" s="93">
        <f t="shared" si="1"/>
        <v>204.14800000000002</v>
      </c>
      <c r="P73" s="93">
        <f t="shared" si="1"/>
        <v>192.93099999999998</v>
      </c>
      <c r="Q73" s="93">
        <f t="shared" si="1"/>
        <v>277.14600000000002</v>
      </c>
      <c r="R73" s="93">
        <f t="shared" si="1"/>
        <v>186.89999999999998</v>
      </c>
      <c r="S73" s="93">
        <f t="shared" si="1"/>
        <v>49.20000000000001</v>
      </c>
      <c r="T73" s="93">
        <f t="shared" si="1"/>
        <v>152.30000000000001</v>
      </c>
      <c r="U73" s="93">
        <f>SUM(U3:U71)</f>
        <v>303.83999999999997</v>
      </c>
      <c r="V73" s="93">
        <f>SUM(V3:V71)</f>
        <v>255.58600000000001</v>
      </c>
      <c r="W73" s="93">
        <f>SUM(W3:W71)</f>
        <v>190.16300000000001</v>
      </c>
      <c r="X73" s="93">
        <f>SUM(X3:X71)</f>
        <v>344.22400000000005</v>
      </c>
      <c r="Y73" s="92"/>
      <c r="Z73" s="92"/>
      <c r="AA73" s="93">
        <f>SUM(G73:U73)</f>
        <v>3219.1180000000004</v>
      </c>
    </row>
    <row r="74" spans="2:27" x14ac:dyDescent="0.2">
      <c r="Y74" s="92">
        <v>2E-3</v>
      </c>
    </row>
    <row r="76" spans="2:27" ht="13.35" customHeight="1" x14ac:dyDescent="0.2"/>
    <row r="77" spans="2:27" ht="13.35" customHeight="1" x14ac:dyDescent="0.2">
      <c r="AA77" s="26">
        <f>SUBTOTAL(9,AA3:AA66)</f>
        <v>3805.6959999999995</v>
      </c>
    </row>
    <row r="78" spans="2:27" ht="13.35" customHeight="1" x14ac:dyDescent="0.2"/>
    <row r="79" spans="2:27" x14ac:dyDescent="0.2">
      <c r="T79" s="26" t="s">
        <v>468</v>
      </c>
      <c r="U79" s="26">
        <v>3219</v>
      </c>
    </row>
    <row r="80" spans="2:27" x14ac:dyDescent="0.2">
      <c r="T80" s="26" t="s">
        <v>362</v>
      </c>
      <c r="U80" s="26">
        <v>1521</v>
      </c>
    </row>
    <row r="81" spans="20:21" x14ac:dyDescent="0.2">
      <c r="T81" s="26" t="s">
        <v>431</v>
      </c>
      <c r="U81" s="26">
        <v>1410</v>
      </c>
    </row>
    <row r="82" spans="20:21" x14ac:dyDescent="0.2">
      <c r="T82" s="26" t="s">
        <v>289</v>
      </c>
      <c r="U82" s="26">
        <v>187</v>
      </c>
    </row>
    <row r="83" spans="20:21" x14ac:dyDescent="0.2">
      <c r="T83" s="26" t="s">
        <v>464</v>
      </c>
      <c r="U83" s="26">
        <v>13</v>
      </c>
    </row>
    <row r="85" spans="20:21" x14ac:dyDescent="0.2">
      <c r="T85" s="26" t="s">
        <v>164</v>
      </c>
      <c r="U85" s="26">
        <v>2487</v>
      </c>
    </row>
    <row r="86" spans="20:21" x14ac:dyDescent="0.2">
      <c r="T86" s="26" t="s">
        <v>187</v>
      </c>
      <c r="U86" s="26">
        <v>433</v>
      </c>
    </row>
    <row r="87" spans="20:21" x14ac:dyDescent="0.2">
      <c r="T87" s="26" t="s">
        <v>169</v>
      </c>
      <c r="U87" s="26">
        <v>150</v>
      </c>
    </row>
    <row r="88" spans="20:21" x14ac:dyDescent="0.2">
      <c r="T88" s="26" t="s">
        <v>869</v>
      </c>
      <c r="U88" s="26">
        <v>32</v>
      </c>
    </row>
    <row r="89" spans="20:21" x14ac:dyDescent="0.2">
      <c r="T89" s="26" t="s">
        <v>284</v>
      </c>
      <c r="U89" s="26">
        <v>22</v>
      </c>
    </row>
    <row r="90" spans="20:21" x14ac:dyDescent="0.2">
      <c r="T90" s="26" t="s">
        <v>409</v>
      </c>
      <c r="U90" s="26">
        <v>10</v>
      </c>
    </row>
    <row r="91" spans="20:21" x14ac:dyDescent="0.2">
      <c r="T91" s="26" t="s">
        <v>178</v>
      </c>
    </row>
  </sheetData>
  <pageMargins left="0.75" right="0.75" top="1" bottom="1" header="0.5" footer="0.5"/>
  <pageSetup scale="35" fitToHeight="0" orientation="landscape"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FF0000"/>
    <pageSetUpPr fitToPage="1"/>
  </sheetPr>
  <dimension ref="B2:AA119"/>
  <sheetViews>
    <sheetView zoomScale="70" zoomScaleNormal="70" workbookViewId="0">
      <pane xSplit="6" ySplit="2" topLeftCell="G3" activePane="bottomRight" state="frozen"/>
      <selection activeCell="D30" sqref="D30"/>
      <selection pane="topRight" activeCell="D30" sqref="D30"/>
      <selection pane="bottomLeft" activeCell="D30" sqref="D30"/>
      <selection pane="bottomRight" activeCell="AD36" sqref="AD36"/>
    </sheetView>
  </sheetViews>
  <sheetFormatPr defaultRowHeight="12.75" x14ac:dyDescent="0.2"/>
  <cols>
    <col min="1" max="1" width="1.7109375" style="26" customWidth="1"/>
    <col min="2" max="2" width="8.85546875" style="26"/>
    <col min="3" max="3" width="20.85546875" style="26" customWidth="1"/>
    <col min="4" max="4" width="14" style="26" customWidth="1"/>
    <col min="5" max="5" width="8.85546875" style="35"/>
    <col min="6" max="6" width="53.42578125" style="26" bestFit="1" customWidth="1"/>
    <col min="7" max="263" width="8.85546875" style="26"/>
    <col min="264" max="264" width="20.85546875" style="26" customWidth="1"/>
    <col min="265" max="265" width="14" style="26" customWidth="1"/>
    <col min="266" max="266" width="8.85546875" style="26"/>
    <col min="267" max="267" width="55" style="26" bestFit="1" customWidth="1"/>
    <col min="268" max="519" width="8.85546875" style="26"/>
    <col min="520" max="520" width="20.85546875" style="26" customWidth="1"/>
    <col min="521" max="521" width="14" style="26" customWidth="1"/>
    <col min="522" max="522" width="8.85546875" style="26"/>
    <col min="523" max="523" width="55" style="26" bestFit="1" customWidth="1"/>
    <col min="524" max="775" width="8.85546875" style="26"/>
    <col min="776" max="776" width="20.85546875" style="26" customWidth="1"/>
    <col min="777" max="777" width="14" style="26" customWidth="1"/>
    <col min="778" max="778" width="8.85546875" style="26"/>
    <col min="779" max="779" width="55" style="26" bestFit="1" customWidth="1"/>
    <col min="780" max="1031" width="8.85546875" style="26"/>
    <col min="1032" max="1032" width="20.85546875" style="26" customWidth="1"/>
    <col min="1033" max="1033" width="14" style="26" customWidth="1"/>
    <col min="1034" max="1034" width="8.85546875" style="26"/>
    <col min="1035" max="1035" width="55" style="26" bestFit="1" customWidth="1"/>
    <col min="1036" max="1287" width="8.85546875" style="26"/>
    <col min="1288" max="1288" width="20.85546875" style="26" customWidth="1"/>
    <col min="1289" max="1289" width="14" style="26" customWidth="1"/>
    <col min="1290" max="1290" width="8.85546875" style="26"/>
    <col min="1291" max="1291" width="55" style="26" bestFit="1" customWidth="1"/>
    <col min="1292" max="1543" width="8.85546875" style="26"/>
    <col min="1544" max="1544" width="20.85546875" style="26" customWidth="1"/>
    <col min="1545" max="1545" width="14" style="26" customWidth="1"/>
    <col min="1546" max="1546" width="8.85546875" style="26"/>
    <col min="1547" max="1547" width="55" style="26" bestFit="1" customWidth="1"/>
    <col min="1548" max="1799" width="8.85546875" style="26"/>
    <col min="1800" max="1800" width="20.85546875" style="26" customWidth="1"/>
    <col min="1801" max="1801" width="14" style="26" customWidth="1"/>
    <col min="1802" max="1802" width="8.85546875" style="26"/>
    <col min="1803" max="1803" width="55" style="26" bestFit="1" customWidth="1"/>
    <col min="1804" max="2055" width="8.85546875" style="26"/>
    <col min="2056" max="2056" width="20.85546875" style="26" customWidth="1"/>
    <col min="2057" max="2057" width="14" style="26" customWidth="1"/>
    <col min="2058" max="2058" width="8.85546875" style="26"/>
    <col min="2059" max="2059" width="55" style="26" bestFit="1" customWidth="1"/>
    <col min="2060" max="2311" width="8.85546875" style="26"/>
    <col min="2312" max="2312" width="20.85546875" style="26" customWidth="1"/>
    <col min="2313" max="2313" width="14" style="26" customWidth="1"/>
    <col min="2314" max="2314" width="8.85546875" style="26"/>
    <col min="2315" max="2315" width="55" style="26" bestFit="1" customWidth="1"/>
    <col min="2316" max="2567" width="8.85546875" style="26"/>
    <col min="2568" max="2568" width="20.85546875" style="26" customWidth="1"/>
    <col min="2569" max="2569" width="14" style="26" customWidth="1"/>
    <col min="2570" max="2570" width="8.85546875" style="26"/>
    <col min="2571" max="2571" width="55" style="26" bestFit="1" customWidth="1"/>
    <col min="2572" max="2823" width="8.85546875" style="26"/>
    <col min="2824" max="2824" width="20.85546875" style="26" customWidth="1"/>
    <col min="2825" max="2825" width="14" style="26" customWidth="1"/>
    <col min="2826" max="2826" width="8.85546875" style="26"/>
    <col min="2827" max="2827" width="55" style="26" bestFit="1" customWidth="1"/>
    <col min="2828" max="3079" width="8.85546875" style="26"/>
    <col min="3080" max="3080" width="20.85546875" style="26" customWidth="1"/>
    <col min="3081" max="3081" width="14" style="26" customWidth="1"/>
    <col min="3082" max="3082" width="8.85546875" style="26"/>
    <col min="3083" max="3083" width="55" style="26" bestFit="1" customWidth="1"/>
    <col min="3084" max="3335" width="8.85546875" style="26"/>
    <col min="3336" max="3336" width="20.85546875" style="26" customWidth="1"/>
    <col min="3337" max="3337" width="14" style="26" customWidth="1"/>
    <col min="3338" max="3338" width="8.85546875" style="26"/>
    <col min="3339" max="3339" width="55" style="26" bestFit="1" customWidth="1"/>
    <col min="3340" max="3591" width="8.85546875" style="26"/>
    <col min="3592" max="3592" width="20.85546875" style="26" customWidth="1"/>
    <col min="3593" max="3593" width="14" style="26" customWidth="1"/>
    <col min="3594" max="3594" width="8.85546875" style="26"/>
    <col min="3595" max="3595" width="55" style="26" bestFit="1" customWidth="1"/>
    <col min="3596" max="3847" width="8.85546875" style="26"/>
    <col min="3848" max="3848" width="20.85546875" style="26" customWidth="1"/>
    <col min="3849" max="3849" width="14" style="26" customWidth="1"/>
    <col min="3850" max="3850" width="8.85546875" style="26"/>
    <col min="3851" max="3851" width="55" style="26" bestFit="1" customWidth="1"/>
    <col min="3852" max="4103" width="8.85546875" style="26"/>
    <col min="4104" max="4104" width="20.85546875" style="26" customWidth="1"/>
    <col min="4105" max="4105" width="14" style="26" customWidth="1"/>
    <col min="4106" max="4106" width="8.85546875" style="26"/>
    <col min="4107" max="4107" width="55" style="26" bestFit="1" customWidth="1"/>
    <col min="4108" max="4359" width="8.85546875" style="26"/>
    <col min="4360" max="4360" width="20.85546875" style="26" customWidth="1"/>
    <col min="4361" max="4361" width="14" style="26" customWidth="1"/>
    <col min="4362" max="4362" width="8.85546875" style="26"/>
    <col min="4363" max="4363" width="55" style="26" bestFit="1" customWidth="1"/>
    <col min="4364" max="4615" width="8.85546875" style="26"/>
    <col min="4616" max="4616" width="20.85546875" style="26" customWidth="1"/>
    <col min="4617" max="4617" width="14" style="26" customWidth="1"/>
    <col min="4618" max="4618" width="8.85546875" style="26"/>
    <col min="4619" max="4619" width="55" style="26" bestFit="1" customWidth="1"/>
    <col min="4620" max="4871" width="8.85546875" style="26"/>
    <col min="4872" max="4872" width="20.85546875" style="26" customWidth="1"/>
    <col min="4873" max="4873" width="14" style="26" customWidth="1"/>
    <col min="4874" max="4874" width="8.85546875" style="26"/>
    <col min="4875" max="4875" width="55" style="26" bestFit="1" customWidth="1"/>
    <col min="4876" max="5127" width="8.85546875" style="26"/>
    <col min="5128" max="5128" width="20.85546875" style="26" customWidth="1"/>
    <col min="5129" max="5129" width="14" style="26" customWidth="1"/>
    <col min="5130" max="5130" width="8.85546875" style="26"/>
    <col min="5131" max="5131" width="55" style="26" bestFit="1" customWidth="1"/>
    <col min="5132" max="5383" width="8.85546875" style="26"/>
    <col min="5384" max="5384" width="20.85546875" style="26" customWidth="1"/>
    <col min="5385" max="5385" width="14" style="26" customWidth="1"/>
    <col min="5386" max="5386" width="8.85546875" style="26"/>
    <col min="5387" max="5387" width="55" style="26" bestFit="1" customWidth="1"/>
    <col min="5388" max="5639" width="8.85546875" style="26"/>
    <col min="5640" max="5640" width="20.85546875" style="26" customWidth="1"/>
    <col min="5641" max="5641" width="14" style="26" customWidth="1"/>
    <col min="5642" max="5642" width="8.85546875" style="26"/>
    <col min="5643" max="5643" width="55" style="26" bestFit="1" customWidth="1"/>
    <col min="5644" max="5895" width="8.85546875" style="26"/>
    <col min="5896" max="5896" width="20.85546875" style="26" customWidth="1"/>
    <col min="5897" max="5897" width="14" style="26" customWidth="1"/>
    <col min="5898" max="5898" width="8.85546875" style="26"/>
    <col min="5899" max="5899" width="55" style="26" bestFit="1" customWidth="1"/>
    <col min="5900" max="6151" width="8.85546875" style="26"/>
    <col min="6152" max="6152" width="20.85546875" style="26" customWidth="1"/>
    <col min="6153" max="6153" width="14" style="26" customWidth="1"/>
    <col min="6154" max="6154" width="8.85546875" style="26"/>
    <col min="6155" max="6155" width="55" style="26" bestFit="1" customWidth="1"/>
    <col min="6156" max="6407" width="8.85546875" style="26"/>
    <col min="6408" max="6408" width="20.85546875" style="26" customWidth="1"/>
    <col min="6409" max="6409" width="14" style="26" customWidth="1"/>
    <col min="6410" max="6410" width="8.85546875" style="26"/>
    <col min="6411" max="6411" width="55" style="26" bestFit="1" customWidth="1"/>
    <col min="6412" max="6663" width="8.85546875" style="26"/>
    <col min="6664" max="6664" width="20.85546875" style="26" customWidth="1"/>
    <col min="6665" max="6665" width="14" style="26" customWidth="1"/>
    <col min="6666" max="6666" width="8.85546875" style="26"/>
    <col min="6667" max="6667" width="55" style="26" bestFit="1" customWidth="1"/>
    <col min="6668" max="6919" width="8.85546875" style="26"/>
    <col min="6920" max="6920" width="20.85546875" style="26" customWidth="1"/>
    <col min="6921" max="6921" width="14" style="26" customWidth="1"/>
    <col min="6922" max="6922" width="8.85546875" style="26"/>
    <col min="6923" max="6923" width="55" style="26" bestFit="1" customWidth="1"/>
    <col min="6924" max="7175" width="8.85546875" style="26"/>
    <col min="7176" max="7176" width="20.85546875" style="26" customWidth="1"/>
    <col min="7177" max="7177" width="14" style="26" customWidth="1"/>
    <col min="7178" max="7178" width="8.85546875" style="26"/>
    <col min="7179" max="7179" width="55" style="26" bestFit="1" customWidth="1"/>
    <col min="7180" max="7431" width="8.85546875" style="26"/>
    <col min="7432" max="7432" width="20.85546875" style="26" customWidth="1"/>
    <col min="7433" max="7433" width="14" style="26" customWidth="1"/>
    <col min="7434" max="7434" width="8.85546875" style="26"/>
    <col min="7435" max="7435" width="55" style="26" bestFit="1" customWidth="1"/>
    <col min="7436" max="7687" width="8.85546875" style="26"/>
    <col min="7688" max="7688" width="20.85546875" style="26" customWidth="1"/>
    <col min="7689" max="7689" width="14" style="26" customWidth="1"/>
    <col min="7690" max="7690" width="8.85546875" style="26"/>
    <col min="7691" max="7691" width="55" style="26" bestFit="1" customWidth="1"/>
    <col min="7692" max="7943" width="8.85546875" style="26"/>
    <col min="7944" max="7944" width="20.85546875" style="26" customWidth="1"/>
    <col min="7945" max="7945" width="14" style="26" customWidth="1"/>
    <col min="7946" max="7946" width="8.85546875" style="26"/>
    <col min="7947" max="7947" width="55" style="26" bestFit="1" customWidth="1"/>
    <col min="7948" max="8199" width="8.85546875" style="26"/>
    <col min="8200" max="8200" width="20.85546875" style="26" customWidth="1"/>
    <col min="8201" max="8201" width="14" style="26" customWidth="1"/>
    <col min="8202" max="8202" width="8.85546875" style="26"/>
    <col min="8203" max="8203" width="55" style="26" bestFit="1" customWidth="1"/>
    <col min="8204" max="8455" width="8.85546875" style="26"/>
    <col min="8456" max="8456" width="20.85546875" style="26" customWidth="1"/>
    <col min="8457" max="8457" width="14" style="26" customWidth="1"/>
    <col min="8458" max="8458" width="8.85546875" style="26"/>
    <col min="8459" max="8459" width="55" style="26" bestFit="1" customWidth="1"/>
    <col min="8460" max="8711" width="8.85546875" style="26"/>
    <col min="8712" max="8712" width="20.85546875" style="26" customWidth="1"/>
    <col min="8713" max="8713" width="14" style="26" customWidth="1"/>
    <col min="8714" max="8714" width="8.85546875" style="26"/>
    <col min="8715" max="8715" width="55" style="26" bestFit="1" customWidth="1"/>
    <col min="8716" max="8967" width="8.85546875" style="26"/>
    <col min="8968" max="8968" width="20.85546875" style="26" customWidth="1"/>
    <col min="8969" max="8969" width="14" style="26" customWidth="1"/>
    <col min="8970" max="8970" width="8.85546875" style="26"/>
    <col min="8971" max="8971" width="55" style="26" bestFit="1" customWidth="1"/>
    <col min="8972" max="9223" width="8.85546875" style="26"/>
    <col min="9224" max="9224" width="20.85546875" style="26" customWidth="1"/>
    <col min="9225" max="9225" width="14" style="26" customWidth="1"/>
    <col min="9226" max="9226" width="8.85546875" style="26"/>
    <col min="9227" max="9227" width="55" style="26" bestFit="1" customWidth="1"/>
    <col min="9228" max="9479" width="8.85546875" style="26"/>
    <col min="9480" max="9480" width="20.85546875" style="26" customWidth="1"/>
    <col min="9481" max="9481" width="14" style="26" customWidth="1"/>
    <col min="9482" max="9482" width="8.85546875" style="26"/>
    <col min="9483" max="9483" width="55" style="26" bestFit="1" customWidth="1"/>
    <col min="9484" max="9735" width="8.85546875" style="26"/>
    <col min="9736" max="9736" width="20.85546875" style="26" customWidth="1"/>
    <col min="9737" max="9737" width="14" style="26" customWidth="1"/>
    <col min="9738" max="9738" width="8.85546875" style="26"/>
    <col min="9739" max="9739" width="55" style="26" bestFit="1" customWidth="1"/>
    <col min="9740" max="9991" width="8.85546875" style="26"/>
    <col min="9992" max="9992" width="20.85546875" style="26" customWidth="1"/>
    <col min="9993" max="9993" width="14" style="26" customWidth="1"/>
    <col min="9994" max="9994" width="8.85546875" style="26"/>
    <col min="9995" max="9995" width="55" style="26" bestFit="1" customWidth="1"/>
    <col min="9996" max="10247" width="8.85546875" style="26"/>
    <col min="10248" max="10248" width="20.85546875" style="26" customWidth="1"/>
    <col min="10249" max="10249" width="14" style="26" customWidth="1"/>
    <col min="10250" max="10250" width="8.85546875" style="26"/>
    <col min="10251" max="10251" width="55" style="26" bestFit="1" customWidth="1"/>
    <col min="10252" max="10503" width="8.85546875" style="26"/>
    <col min="10504" max="10504" width="20.85546875" style="26" customWidth="1"/>
    <col min="10505" max="10505" width="14" style="26" customWidth="1"/>
    <col min="10506" max="10506" width="8.85546875" style="26"/>
    <col min="10507" max="10507" width="55" style="26" bestFit="1" customWidth="1"/>
    <col min="10508" max="10759" width="8.85546875" style="26"/>
    <col min="10760" max="10760" width="20.85546875" style="26" customWidth="1"/>
    <col min="10761" max="10761" width="14" style="26" customWidth="1"/>
    <col min="10762" max="10762" width="8.85546875" style="26"/>
    <col min="10763" max="10763" width="55" style="26" bestFit="1" customWidth="1"/>
    <col min="10764" max="11015" width="8.85546875" style="26"/>
    <col min="11016" max="11016" width="20.85546875" style="26" customWidth="1"/>
    <col min="11017" max="11017" width="14" style="26" customWidth="1"/>
    <col min="11018" max="11018" width="8.85546875" style="26"/>
    <col min="11019" max="11019" width="55" style="26" bestFit="1" customWidth="1"/>
    <col min="11020" max="11271" width="8.85546875" style="26"/>
    <col min="11272" max="11272" width="20.85546875" style="26" customWidth="1"/>
    <col min="11273" max="11273" width="14" style="26" customWidth="1"/>
    <col min="11274" max="11274" width="8.85546875" style="26"/>
    <col min="11275" max="11275" width="55" style="26" bestFit="1" customWidth="1"/>
    <col min="11276" max="11527" width="8.85546875" style="26"/>
    <col min="11528" max="11528" width="20.85546875" style="26" customWidth="1"/>
    <col min="11529" max="11529" width="14" style="26" customWidth="1"/>
    <col min="11530" max="11530" width="8.85546875" style="26"/>
    <col min="11531" max="11531" width="55" style="26" bestFit="1" customWidth="1"/>
    <col min="11532" max="11783" width="8.85546875" style="26"/>
    <col min="11784" max="11784" width="20.85546875" style="26" customWidth="1"/>
    <col min="11785" max="11785" width="14" style="26" customWidth="1"/>
    <col min="11786" max="11786" width="8.85546875" style="26"/>
    <col min="11787" max="11787" width="55" style="26" bestFit="1" customWidth="1"/>
    <col min="11788" max="12039" width="8.85546875" style="26"/>
    <col min="12040" max="12040" width="20.85546875" style="26" customWidth="1"/>
    <col min="12041" max="12041" width="14" style="26" customWidth="1"/>
    <col min="12042" max="12042" width="8.85546875" style="26"/>
    <col min="12043" max="12043" width="55" style="26" bestFit="1" customWidth="1"/>
    <col min="12044" max="12295" width="8.85546875" style="26"/>
    <col min="12296" max="12296" width="20.85546875" style="26" customWidth="1"/>
    <col min="12297" max="12297" width="14" style="26" customWidth="1"/>
    <col min="12298" max="12298" width="8.85546875" style="26"/>
    <col min="12299" max="12299" width="55" style="26" bestFit="1" customWidth="1"/>
    <col min="12300" max="12551" width="8.85546875" style="26"/>
    <col min="12552" max="12552" width="20.85546875" style="26" customWidth="1"/>
    <col min="12553" max="12553" width="14" style="26" customWidth="1"/>
    <col min="12554" max="12554" width="8.85546875" style="26"/>
    <col min="12555" max="12555" width="55" style="26" bestFit="1" customWidth="1"/>
    <col min="12556" max="12807" width="8.85546875" style="26"/>
    <col min="12808" max="12808" width="20.85546875" style="26" customWidth="1"/>
    <col min="12809" max="12809" width="14" style="26" customWidth="1"/>
    <col min="12810" max="12810" width="8.85546875" style="26"/>
    <col min="12811" max="12811" width="55" style="26" bestFit="1" customWidth="1"/>
    <col min="12812" max="13063" width="8.85546875" style="26"/>
    <col min="13064" max="13064" width="20.85546875" style="26" customWidth="1"/>
    <col min="13065" max="13065" width="14" style="26" customWidth="1"/>
    <col min="13066" max="13066" width="8.85546875" style="26"/>
    <col min="13067" max="13067" width="55" style="26" bestFit="1" customWidth="1"/>
    <col min="13068" max="13319" width="8.85546875" style="26"/>
    <col min="13320" max="13320" width="20.85546875" style="26" customWidth="1"/>
    <col min="13321" max="13321" width="14" style="26" customWidth="1"/>
    <col min="13322" max="13322" width="8.85546875" style="26"/>
    <col min="13323" max="13323" width="55" style="26" bestFit="1" customWidth="1"/>
    <col min="13324" max="13575" width="8.85546875" style="26"/>
    <col min="13576" max="13576" width="20.85546875" style="26" customWidth="1"/>
    <col min="13577" max="13577" width="14" style="26" customWidth="1"/>
    <col min="13578" max="13578" width="8.85546875" style="26"/>
    <col min="13579" max="13579" width="55" style="26" bestFit="1" customWidth="1"/>
    <col min="13580" max="13831" width="8.85546875" style="26"/>
    <col min="13832" max="13832" width="20.85546875" style="26" customWidth="1"/>
    <col min="13833" max="13833" width="14" style="26" customWidth="1"/>
    <col min="13834" max="13834" width="8.85546875" style="26"/>
    <col min="13835" max="13835" width="55" style="26" bestFit="1" customWidth="1"/>
    <col min="13836" max="14087" width="8.85546875" style="26"/>
    <col min="14088" max="14088" width="20.85546875" style="26" customWidth="1"/>
    <col min="14089" max="14089" width="14" style="26" customWidth="1"/>
    <col min="14090" max="14090" width="8.85546875" style="26"/>
    <col min="14091" max="14091" width="55" style="26" bestFit="1" customWidth="1"/>
    <col min="14092" max="14343" width="8.85546875" style="26"/>
    <col min="14344" max="14344" width="20.85546875" style="26" customWidth="1"/>
    <col min="14345" max="14345" width="14" style="26" customWidth="1"/>
    <col min="14346" max="14346" width="8.85546875" style="26"/>
    <col min="14347" max="14347" width="55" style="26" bestFit="1" customWidth="1"/>
    <col min="14348" max="14599" width="8.85546875" style="26"/>
    <col min="14600" max="14600" width="20.85546875" style="26" customWidth="1"/>
    <col min="14601" max="14601" width="14" style="26" customWidth="1"/>
    <col min="14602" max="14602" width="8.85546875" style="26"/>
    <col min="14603" max="14603" width="55" style="26" bestFit="1" customWidth="1"/>
    <col min="14604" max="14855" width="8.85546875" style="26"/>
    <col min="14856" max="14856" width="20.85546875" style="26" customWidth="1"/>
    <col min="14857" max="14857" width="14" style="26" customWidth="1"/>
    <col min="14858" max="14858" width="8.85546875" style="26"/>
    <col min="14859" max="14859" width="55" style="26" bestFit="1" customWidth="1"/>
    <col min="14860" max="15111" width="8.85546875" style="26"/>
    <col min="15112" max="15112" width="20.85546875" style="26" customWidth="1"/>
    <col min="15113" max="15113" width="14" style="26" customWidth="1"/>
    <col min="15114" max="15114" width="8.85546875" style="26"/>
    <col min="15115" max="15115" width="55" style="26" bestFit="1" customWidth="1"/>
    <col min="15116" max="15367" width="8.85546875" style="26"/>
    <col min="15368" max="15368" width="20.85546875" style="26" customWidth="1"/>
    <col min="15369" max="15369" width="14" style="26" customWidth="1"/>
    <col min="15370" max="15370" width="8.85546875" style="26"/>
    <col min="15371" max="15371" width="55" style="26" bestFit="1" customWidth="1"/>
    <col min="15372" max="15623" width="8.85546875" style="26"/>
    <col min="15624" max="15624" width="20.85546875" style="26" customWidth="1"/>
    <col min="15625" max="15625" width="14" style="26" customWidth="1"/>
    <col min="15626" max="15626" width="8.85546875" style="26"/>
    <col min="15627" max="15627" width="55" style="26" bestFit="1" customWidth="1"/>
    <col min="15628" max="15879" width="8.85546875" style="26"/>
    <col min="15880" max="15880" width="20.85546875" style="26" customWidth="1"/>
    <col min="15881" max="15881" width="14" style="26" customWidth="1"/>
    <col min="15882" max="15882" width="8.85546875" style="26"/>
    <col min="15883" max="15883" width="55" style="26" bestFit="1" customWidth="1"/>
    <col min="15884" max="16135" width="8.85546875" style="26"/>
    <col min="16136" max="16136" width="20.85546875" style="26" customWidth="1"/>
    <col min="16137" max="16137" width="14" style="26" customWidth="1"/>
    <col min="16138" max="16138" width="8.85546875" style="26"/>
    <col min="16139" max="16139" width="55" style="26" bestFit="1" customWidth="1"/>
    <col min="16140" max="16384" width="8.85546875" style="26"/>
  </cols>
  <sheetData>
    <row r="2" spans="2:27" x14ac:dyDescent="0.2">
      <c r="B2" s="30" t="s">
        <v>139</v>
      </c>
      <c r="C2" s="32" t="s">
        <v>142</v>
      </c>
      <c r="D2" s="33" t="s">
        <v>143</v>
      </c>
      <c r="E2" s="33" t="s">
        <v>144</v>
      </c>
      <c r="F2" s="33" t="s">
        <v>145</v>
      </c>
      <c r="G2" s="30" t="s">
        <v>146</v>
      </c>
      <c r="H2" s="30" t="s">
        <v>147</v>
      </c>
      <c r="I2" s="30" t="s">
        <v>148</v>
      </c>
      <c r="J2" s="30" t="s">
        <v>149</v>
      </c>
      <c r="K2" s="36" t="s">
        <v>150</v>
      </c>
      <c r="L2" s="30" t="s">
        <v>151</v>
      </c>
      <c r="M2" s="30" t="s">
        <v>152</v>
      </c>
      <c r="N2" s="30" t="s">
        <v>153</v>
      </c>
      <c r="O2" s="30" t="s">
        <v>154</v>
      </c>
      <c r="P2" s="30" t="s">
        <v>155</v>
      </c>
      <c r="Q2" s="30" t="s">
        <v>156</v>
      </c>
      <c r="R2" s="30" t="s">
        <v>157</v>
      </c>
      <c r="S2" s="30" t="s">
        <v>158</v>
      </c>
      <c r="T2" s="30" t="s">
        <v>159</v>
      </c>
      <c r="U2" s="93" t="s">
        <v>160</v>
      </c>
      <c r="V2" s="299">
        <v>2012</v>
      </c>
      <c r="W2" s="299">
        <v>2013</v>
      </c>
      <c r="X2" s="299">
        <v>2014</v>
      </c>
      <c r="Y2" s="299">
        <v>2015</v>
      </c>
      <c r="Z2" s="299">
        <v>2016</v>
      </c>
      <c r="AA2" s="31" t="s">
        <v>161</v>
      </c>
    </row>
    <row r="3" spans="2:27" x14ac:dyDescent="0.2">
      <c r="B3" s="30" t="s">
        <v>870</v>
      </c>
      <c r="C3" s="36" t="s">
        <v>362</v>
      </c>
      <c r="D3" s="30" t="s">
        <v>225</v>
      </c>
      <c r="E3" s="32">
        <v>1591</v>
      </c>
      <c r="F3" s="27" t="s">
        <v>871</v>
      </c>
      <c r="G3" s="93">
        <v>4</v>
      </c>
      <c r="H3" s="93">
        <v>5.5</v>
      </c>
      <c r="I3" s="93">
        <v>4</v>
      </c>
      <c r="J3" s="93"/>
      <c r="K3" s="99"/>
      <c r="L3" s="93"/>
      <c r="M3" s="93"/>
      <c r="N3" s="93"/>
      <c r="O3" s="93"/>
      <c r="P3" s="93"/>
      <c r="Q3" s="93"/>
      <c r="R3" s="93"/>
      <c r="S3" s="93"/>
      <c r="T3" s="93"/>
      <c r="U3" s="93"/>
      <c r="V3" s="93"/>
      <c r="W3" s="93"/>
      <c r="X3" s="93"/>
      <c r="Y3" s="485"/>
      <c r="Z3" s="93"/>
      <c r="AA3" s="93">
        <f t="shared" ref="AA3:AA66" si="0">SUM(G3:U3)</f>
        <v>13.5</v>
      </c>
    </row>
    <row r="4" spans="2:27" x14ac:dyDescent="0.2">
      <c r="B4" s="30" t="s">
        <v>870</v>
      </c>
      <c r="C4" s="36" t="s">
        <v>362</v>
      </c>
      <c r="D4" s="30" t="s">
        <v>164</v>
      </c>
      <c r="E4" s="32">
        <v>3088</v>
      </c>
      <c r="F4" s="27" t="s">
        <v>872</v>
      </c>
      <c r="G4" s="93">
        <v>0.3</v>
      </c>
      <c r="H4" s="93">
        <v>0.6</v>
      </c>
      <c r="I4" s="93">
        <v>0.3</v>
      </c>
      <c r="J4" s="93"/>
      <c r="K4" s="99"/>
      <c r="L4" s="93"/>
      <c r="M4" s="93"/>
      <c r="N4" s="93"/>
      <c r="O4" s="93"/>
      <c r="P4" s="93"/>
      <c r="Q4" s="93"/>
      <c r="R4" s="93"/>
      <c r="S4" s="93"/>
      <c r="T4" s="93"/>
      <c r="U4" s="93"/>
      <c r="V4" s="93"/>
      <c r="W4" s="93"/>
      <c r="X4" s="93"/>
      <c r="Y4" s="485"/>
      <c r="Z4" s="93"/>
      <c r="AA4" s="93">
        <f t="shared" si="0"/>
        <v>1.2</v>
      </c>
    </row>
    <row r="5" spans="2:27" x14ac:dyDescent="0.2">
      <c r="B5" s="30" t="s">
        <v>870</v>
      </c>
      <c r="C5" s="36" t="s">
        <v>362</v>
      </c>
      <c r="D5" s="30" t="s">
        <v>164</v>
      </c>
      <c r="E5" s="32" t="s">
        <v>873</v>
      </c>
      <c r="F5" s="27" t="s">
        <v>874</v>
      </c>
      <c r="G5" s="100"/>
      <c r="H5" s="100"/>
      <c r="I5" s="100">
        <v>1.3</v>
      </c>
      <c r="J5" s="100">
        <v>0.3</v>
      </c>
      <c r="K5" s="101">
        <v>0.7</v>
      </c>
      <c r="L5" s="100">
        <v>0.2</v>
      </c>
      <c r="M5" s="100">
        <v>0.4</v>
      </c>
      <c r="N5" s="100">
        <v>0.1</v>
      </c>
      <c r="O5" s="100"/>
      <c r="P5" s="100"/>
      <c r="Q5" s="100"/>
      <c r="R5" s="100"/>
      <c r="S5" s="100"/>
      <c r="T5" s="100"/>
      <c r="U5" s="93"/>
      <c r="V5" s="93"/>
      <c r="W5" s="93"/>
      <c r="X5" s="93"/>
      <c r="Y5" s="485"/>
      <c r="Z5" s="93"/>
      <c r="AA5" s="93">
        <f t="shared" si="0"/>
        <v>3</v>
      </c>
    </row>
    <row r="6" spans="2:27" x14ac:dyDescent="0.2">
      <c r="B6" s="30" t="s">
        <v>870</v>
      </c>
      <c r="C6" s="36"/>
      <c r="D6" s="30"/>
      <c r="E6" s="32">
        <v>3091</v>
      </c>
      <c r="F6" s="27" t="s">
        <v>875</v>
      </c>
      <c r="G6" s="93"/>
      <c r="H6" s="93"/>
      <c r="I6" s="93">
        <v>1.3</v>
      </c>
      <c r="J6" s="93"/>
      <c r="K6" s="99"/>
      <c r="L6" s="93"/>
      <c r="M6" s="93"/>
      <c r="N6" s="93"/>
      <c r="O6" s="93"/>
      <c r="P6" s="93"/>
      <c r="Q6" s="93"/>
      <c r="R6" s="93"/>
      <c r="S6" s="93"/>
      <c r="T6" s="93"/>
      <c r="U6" s="93"/>
      <c r="V6" s="93"/>
      <c r="W6" s="93"/>
      <c r="X6" s="93"/>
      <c r="Y6" s="485"/>
      <c r="Z6" s="93"/>
      <c r="AA6" s="93">
        <f t="shared" si="0"/>
        <v>1.3</v>
      </c>
    </row>
    <row r="7" spans="2:27" x14ac:dyDescent="0.2">
      <c r="B7" s="30" t="s">
        <v>870</v>
      </c>
      <c r="C7" s="36" t="s">
        <v>362</v>
      </c>
      <c r="D7" s="30" t="s">
        <v>164</v>
      </c>
      <c r="E7" s="32" t="s">
        <v>876</v>
      </c>
      <c r="F7" s="27" t="s">
        <v>877</v>
      </c>
      <c r="G7" s="100">
        <v>0.7</v>
      </c>
      <c r="H7" s="100">
        <v>4.0999999999999996</v>
      </c>
      <c r="I7" s="100">
        <v>2.5</v>
      </c>
      <c r="J7" s="100">
        <v>1.8</v>
      </c>
      <c r="K7" s="101">
        <v>1.96</v>
      </c>
      <c r="L7" s="100">
        <v>3.7</v>
      </c>
      <c r="M7" s="100">
        <v>3.3</v>
      </c>
      <c r="N7" s="100">
        <v>0.66500000000000004</v>
      </c>
      <c r="O7" s="100">
        <v>0.5</v>
      </c>
      <c r="P7" s="100">
        <v>0.2</v>
      </c>
      <c r="Q7" s="100"/>
      <c r="R7" s="100"/>
      <c r="S7" s="100"/>
      <c r="T7" s="100"/>
      <c r="U7" s="93"/>
      <c r="V7" s="93"/>
      <c r="W7" s="93"/>
      <c r="X7" s="93"/>
      <c r="Y7" s="485"/>
      <c r="Z7" s="93"/>
      <c r="AA7" s="93">
        <f t="shared" si="0"/>
        <v>19.424999999999997</v>
      </c>
    </row>
    <row r="8" spans="2:27" x14ac:dyDescent="0.2">
      <c r="B8" s="30" t="s">
        <v>870</v>
      </c>
      <c r="C8" s="36"/>
      <c r="D8" s="30"/>
      <c r="E8" s="32" t="s">
        <v>878</v>
      </c>
      <c r="F8" s="27" t="s">
        <v>879</v>
      </c>
      <c r="G8" s="38"/>
      <c r="H8" s="38"/>
      <c r="I8" s="38"/>
      <c r="J8" s="38"/>
      <c r="K8" s="102"/>
      <c r="L8" s="38"/>
      <c r="M8" s="38"/>
      <c r="N8" s="100">
        <v>1.2</v>
      </c>
      <c r="O8" s="100">
        <v>0.6</v>
      </c>
      <c r="P8" s="38"/>
      <c r="Q8" s="38"/>
      <c r="R8" s="38"/>
      <c r="S8" s="38"/>
      <c r="T8" s="38"/>
      <c r="U8" s="93"/>
      <c r="V8" s="93"/>
      <c r="W8" s="93"/>
      <c r="X8" s="93"/>
      <c r="Y8" s="485"/>
      <c r="Z8" s="93"/>
      <c r="AA8" s="93">
        <f t="shared" si="0"/>
        <v>1.7999999999999998</v>
      </c>
    </row>
    <row r="9" spans="2:27" x14ac:dyDescent="0.2">
      <c r="B9" s="30" t="s">
        <v>870</v>
      </c>
      <c r="C9" s="36" t="s">
        <v>362</v>
      </c>
      <c r="D9" s="30" t="s">
        <v>181</v>
      </c>
      <c r="E9" s="32" t="s">
        <v>399</v>
      </c>
      <c r="F9" s="27" t="s">
        <v>400</v>
      </c>
      <c r="G9" s="100">
        <v>2.7</v>
      </c>
      <c r="H9" s="100">
        <v>3.8</v>
      </c>
      <c r="I9" s="100">
        <v>1.994</v>
      </c>
      <c r="J9" s="100">
        <v>2.5</v>
      </c>
      <c r="K9" s="101">
        <v>2.5</v>
      </c>
      <c r="L9" s="100">
        <v>2.2999999999999998</v>
      </c>
      <c r="M9" s="100">
        <v>3.8</v>
      </c>
      <c r="N9" s="100">
        <v>4.5</v>
      </c>
      <c r="O9" s="100">
        <v>3.9</v>
      </c>
      <c r="P9" s="100">
        <v>4.9000000000000004</v>
      </c>
      <c r="Q9" s="100">
        <v>4.2</v>
      </c>
      <c r="R9" s="100">
        <v>1.1000000000000001</v>
      </c>
      <c r="S9" s="100">
        <v>0.2</v>
      </c>
      <c r="T9" s="38"/>
      <c r="U9" s="93"/>
      <c r="V9" s="93"/>
      <c r="W9" s="93"/>
      <c r="X9" s="93"/>
      <c r="Y9" s="485"/>
      <c r="Z9" s="93"/>
      <c r="AA9" s="93">
        <f t="shared" si="0"/>
        <v>38.394000000000005</v>
      </c>
    </row>
    <row r="10" spans="2:27" x14ac:dyDescent="0.2">
      <c r="B10" s="30" t="s">
        <v>870</v>
      </c>
      <c r="C10" s="36" t="s">
        <v>464</v>
      </c>
      <c r="D10" s="30" t="s">
        <v>164</v>
      </c>
      <c r="E10" s="32">
        <v>4262</v>
      </c>
      <c r="F10" s="27" t="s">
        <v>880</v>
      </c>
      <c r="G10" s="93"/>
      <c r="H10" s="93">
        <v>11.5</v>
      </c>
      <c r="I10" s="93">
        <v>3.6</v>
      </c>
      <c r="J10" s="93">
        <v>9.9</v>
      </c>
      <c r="K10" s="99">
        <v>14.8</v>
      </c>
      <c r="L10" s="93">
        <v>0.1</v>
      </c>
      <c r="M10" s="93"/>
      <c r="N10" s="93"/>
      <c r="O10" s="93"/>
      <c r="P10" s="93"/>
      <c r="Q10" s="93"/>
      <c r="R10" s="93"/>
      <c r="S10" s="93"/>
      <c r="T10" s="93"/>
      <c r="U10" s="93"/>
      <c r="V10" s="93"/>
      <c r="W10" s="93"/>
      <c r="X10" s="93"/>
      <c r="Y10" s="485"/>
      <c r="Z10" s="93"/>
      <c r="AA10" s="93">
        <f t="shared" si="0"/>
        <v>39.9</v>
      </c>
    </row>
    <row r="11" spans="2:27" x14ac:dyDescent="0.2">
      <c r="B11" s="30" t="s">
        <v>870</v>
      </c>
      <c r="C11" s="36" t="s">
        <v>362</v>
      </c>
      <c r="D11" s="30" t="s">
        <v>164</v>
      </c>
      <c r="E11" s="32" t="s">
        <v>242</v>
      </c>
      <c r="F11" s="27" t="s">
        <v>243</v>
      </c>
      <c r="G11" s="100">
        <v>19.8</v>
      </c>
      <c r="H11" s="100">
        <v>40.299999999999997</v>
      </c>
      <c r="I11" s="100">
        <v>37.799999999999997</v>
      </c>
      <c r="J11" s="100">
        <v>18.2</v>
      </c>
      <c r="K11" s="101">
        <v>5.9</v>
      </c>
      <c r="L11" s="100">
        <v>5.0999999999999996</v>
      </c>
      <c r="M11" s="100">
        <v>11.1</v>
      </c>
      <c r="N11" s="100">
        <v>0.2</v>
      </c>
      <c r="O11" s="38"/>
      <c r="P11" s="38"/>
      <c r="Q11" s="38"/>
      <c r="R11" s="38"/>
      <c r="S11" s="38"/>
      <c r="T11" s="38"/>
      <c r="U11" s="93"/>
      <c r="V11" s="93"/>
      <c r="W11" s="93"/>
      <c r="X11" s="93"/>
      <c r="Y11" s="485"/>
      <c r="Z11" s="93"/>
      <c r="AA11" s="93">
        <f t="shared" si="0"/>
        <v>138.39999999999998</v>
      </c>
    </row>
    <row r="12" spans="2:27" x14ac:dyDescent="0.2">
      <c r="B12" s="30" t="s">
        <v>870</v>
      </c>
      <c r="C12" s="36" t="s">
        <v>881</v>
      </c>
      <c r="D12" s="30" t="s">
        <v>187</v>
      </c>
      <c r="E12" s="32">
        <v>6020</v>
      </c>
      <c r="F12" s="27" t="s">
        <v>882</v>
      </c>
      <c r="G12" s="93"/>
      <c r="H12" s="93"/>
      <c r="I12" s="93">
        <v>6.3</v>
      </c>
      <c r="J12" s="93">
        <v>6.4</v>
      </c>
      <c r="K12" s="99"/>
      <c r="L12" s="93"/>
      <c r="M12" s="93"/>
      <c r="N12" s="93"/>
      <c r="O12" s="93"/>
      <c r="P12" s="93"/>
      <c r="Q12" s="93"/>
      <c r="R12" s="93"/>
      <c r="S12" s="93"/>
      <c r="T12" s="93"/>
      <c r="U12" s="93"/>
      <c r="V12" s="93"/>
      <c r="W12" s="93"/>
      <c r="X12" s="93"/>
      <c r="Y12" s="485"/>
      <c r="Z12" s="93"/>
      <c r="AA12" s="93">
        <f t="shared" si="0"/>
        <v>12.7</v>
      </c>
    </row>
    <row r="13" spans="2:27" x14ac:dyDescent="0.2">
      <c r="B13" s="30" t="s">
        <v>870</v>
      </c>
      <c r="C13" s="36" t="s">
        <v>177</v>
      </c>
      <c r="D13" s="30" t="s">
        <v>178</v>
      </c>
      <c r="E13" s="32" t="s">
        <v>883</v>
      </c>
      <c r="F13" s="27" t="s">
        <v>884</v>
      </c>
      <c r="G13" s="37">
        <v>32.1</v>
      </c>
      <c r="H13" s="37">
        <v>42.1</v>
      </c>
      <c r="I13" s="37">
        <v>20.975000000000001</v>
      </c>
      <c r="J13" s="37">
        <v>11.8</v>
      </c>
      <c r="K13" s="103">
        <v>1.9</v>
      </c>
      <c r="L13" s="37"/>
      <c r="M13" s="37"/>
      <c r="N13" s="37">
        <v>0.1</v>
      </c>
      <c r="O13" s="37">
        <v>0.6</v>
      </c>
      <c r="P13" s="37">
        <v>0.9</v>
      </c>
      <c r="Q13" s="38"/>
      <c r="R13" s="38"/>
      <c r="S13" s="38"/>
      <c r="T13" s="38"/>
      <c r="U13" s="93"/>
      <c r="V13" s="93"/>
      <c r="W13" s="93"/>
      <c r="X13" s="93"/>
      <c r="Y13" s="485"/>
      <c r="Z13" s="93"/>
      <c r="AA13" s="93">
        <f t="shared" si="0"/>
        <v>110.47500000000001</v>
      </c>
    </row>
    <row r="14" spans="2:27" x14ac:dyDescent="0.2">
      <c r="B14" s="30" t="s">
        <v>870</v>
      </c>
      <c r="C14" s="36" t="s">
        <v>177</v>
      </c>
      <c r="D14" s="30" t="s">
        <v>178</v>
      </c>
      <c r="E14" s="32" t="s">
        <v>885</v>
      </c>
      <c r="F14" s="27" t="s">
        <v>886</v>
      </c>
      <c r="G14" s="38"/>
      <c r="H14" s="38"/>
      <c r="I14" s="38"/>
      <c r="J14" s="38"/>
      <c r="K14" s="102"/>
      <c r="L14" s="38"/>
      <c r="M14" s="37">
        <v>15.9</v>
      </c>
      <c r="N14" s="37">
        <v>42.2</v>
      </c>
      <c r="O14" s="37">
        <v>43.2</v>
      </c>
      <c r="P14" s="37">
        <v>58.6</v>
      </c>
      <c r="Q14" s="37">
        <v>68</v>
      </c>
      <c r="R14" s="37">
        <v>66.8</v>
      </c>
      <c r="S14" s="37">
        <v>52.8</v>
      </c>
      <c r="T14" s="37">
        <v>38.5</v>
      </c>
      <c r="U14" s="93">
        <v>30.398</v>
      </c>
      <c r="V14" s="93">
        <v>23.841000000000001</v>
      </c>
      <c r="W14" s="93">
        <v>2.694</v>
      </c>
      <c r="X14" s="93">
        <v>0.224</v>
      </c>
      <c r="Y14" s="485"/>
      <c r="Z14" s="93"/>
      <c r="AA14" s="93">
        <f>SUM(G14:X14)</f>
        <v>443.15700000000004</v>
      </c>
    </row>
    <row r="15" spans="2:27" x14ac:dyDescent="0.2">
      <c r="B15" s="30" t="s">
        <v>870</v>
      </c>
      <c r="C15" s="36"/>
      <c r="D15" s="30"/>
      <c r="E15" s="32" t="s">
        <v>887</v>
      </c>
      <c r="F15" s="27" t="s">
        <v>888</v>
      </c>
      <c r="G15" s="100"/>
      <c r="H15" s="100"/>
      <c r="I15" s="100"/>
      <c r="J15" s="100"/>
      <c r="K15" s="101"/>
      <c r="L15" s="100"/>
      <c r="M15" s="100"/>
      <c r="N15" s="100">
        <v>0.48499999999999999</v>
      </c>
      <c r="O15" s="100"/>
      <c r="P15" s="100"/>
      <c r="Q15" s="100"/>
      <c r="R15" s="100"/>
      <c r="S15" s="100"/>
      <c r="T15" s="100"/>
      <c r="U15" s="93"/>
      <c r="V15" s="93"/>
      <c r="W15" s="93"/>
      <c r="X15" s="93"/>
      <c r="Y15" s="485"/>
      <c r="Z15" s="93"/>
      <c r="AA15" s="93">
        <f t="shared" si="0"/>
        <v>0.48499999999999999</v>
      </c>
    </row>
    <row r="16" spans="2:27" x14ac:dyDescent="0.2">
      <c r="B16" s="30" t="s">
        <v>870</v>
      </c>
      <c r="C16" s="36" t="s">
        <v>889</v>
      </c>
      <c r="D16" s="30" t="s">
        <v>225</v>
      </c>
      <c r="E16" s="32" t="s">
        <v>890</v>
      </c>
      <c r="F16" s="27" t="s">
        <v>891</v>
      </c>
      <c r="G16" s="100">
        <v>0.5</v>
      </c>
      <c r="H16" s="100"/>
      <c r="I16" s="100"/>
      <c r="J16" s="100">
        <v>2.9929999999999999</v>
      </c>
      <c r="K16" s="101">
        <v>7.5</v>
      </c>
      <c r="L16" s="100">
        <v>3.5</v>
      </c>
      <c r="M16" s="100">
        <v>3.5</v>
      </c>
      <c r="N16" s="100">
        <v>3.97</v>
      </c>
      <c r="O16" s="100">
        <v>5.6</v>
      </c>
      <c r="P16" s="100">
        <v>0.4</v>
      </c>
      <c r="Q16" s="100">
        <v>3.5</v>
      </c>
      <c r="R16" s="100">
        <v>5.5</v>
      </c>
      <c r="S16" s="100"/>
      <c r="T16" s="100">
        <v>3.1</v>
      </c>
      <c r="U16" s="93">
        <v>3.5409999999999999</v>
      </c>
      <c r="V16" s="93">
        <v>4.3890000000000002</v>
      </c>
      <c r="W16" s="93">
        <v>1.482</v>
      </c>
      <c r="X16" s="93"/>
      <c r="Y16" s="485"/>
      <c r="Z16" s="93"/>
      <c r="AA16" s="93">
        <f>SUM(G16:W16)</f>
        <v>49.475000000000001</v>
      </c>
    </row>
    <row r="17" spans="2:27" x14ac:dyDescent="0.2">
      <c r="B17" s="30" t="s">
        <v>870</v>
      </c>
      <c r="C17" s="36" t="s">
        <v>464</v>
      </c>
      <c r="D17" s="30" t="s">
        <v>225</v>
      </c>
      <c r="E17" s="32" t="s">
        <v>892</v>
      </c>
      <c r="F17" s="27" t="s">
        <v>893</v>
      </c>
      <c r="G17" s="38"/>
      <c r="H17" s="38"/>
      <c r="I17" s="38"/>
      <c r="J17" s="38"/>
      <c r="K17" s="102"/>
      <c r="L17" s="38"/>
      <c r="M17" s="38"/>
      <c r="N17" s="38">
        <v>1.3140000000000001</v>
      </c>
      <c r="O17" s="38">
        <v>1.026</v>
      </c>
      <c r="P17" s="38"/>
      <c r="Q17" s="38"/>
      <c r="R17" s="38"/>
      <c r="S17" s="38"/>
      <c r="T17" s="38"/>
      <c r="U17" s="93"/>
      <c r="V17" s="93"/>
      <c r="W17" s="93"/>
      <c r="X17" s="93"/>
      <c r="Y17" s="485"/>
      <c r="Z17" s="93"/>
      <c r="AA17" s="93">
        <f t="shared" si="0"/>
        <v>2.34</v>
      </c>
    </row>
    <row r="18" spans="2:27" x14ac:dyDescent="0.2">
      <c r="B18" s="30" t="s">
        <v>870</v>
      </c>
      <c r="C18" s="36"/>
      <c r="D18" s="30"/>
      <c r="E18" s="32">
        <v>6400</v>
      </c>
      <c r="F18" s="27" t="s">
        <v>894</v>
      </c>
      <c r="G18" s="93">
        <v>1.3</v>
      </c>
      <c r="H18" s="93"/>
      <c r="I18" s="93">
        <v>0.8</v>
      </c>
      <c r="J18" s="93">
        <v>1.3</v>
      </c>
      <c r="K18" s="99"/>
      <c r="L18" s="93"/>
      <c r="M18" s="93"/>
      <c r="N18" s="93"/>
      <c r="O18" s="93"/>
      <c r="P18" s="93"/>
      <c r="Q18" s="93"/>
      <c r="R18" s="93"/>
      <c r="S18" s="93"/>
      <c r="T18" s="93"/>
      <c r="U18" s="93"/>
      <c r="V18" s="93"/>
      <c r="W18" s="93"/>
      <c r="X18" s="93"/>
      <c r="Y18" s="485"/>
      <c r="Z18" s="93"/>
      <c r="AA18" s="93">
        <f t="shared" si="0"/>
        <v>3.4000000000000004</v>
      </c>
    </row>
    <row r="19" spans="2:27" x14ac:dyDescent="0.2">
      <c r="B19" s="30" t="s">
        <v>870</v>
      </c>
      <c r="C19" s="36" t="s">
        <v>895</v>
      </c>
      <c r="D19" s="30" t="s">
        <v>409</v>
      </c>
      <c r="E19" s="32" t="s">
        <v>896</v>
      </c>
      <c r="F19" s="27" t="s">
        <v>897</v>
      </c>
      <c r="G19" s="38"/>
      <c r="H19" s="38"/>
      <c r="I19" s="38"/>
      <c r="J19" s="38"/>
      <c r="K19" s="102"/>
      <c r="L19" s="38">
        <v>3.1</v>
      </c>
      <c r="M19" s="37">
        <v>0.8</v>
      </c>
      <c r="N19" s="38">
        <v>3.9</v>
      </c>
      <c r="O19" s="38"/>
      <c r="P19" s="38"/>
      <c r="Q19" s="38"/>
      <c r="R19" s="38"/>
      <c r="S19" s="38"/>
      <c r="T19" s="38"/>
      <c r="U19" s="93"/>
      <c r="V19" s="93"/>
      <c r="W19" s="93"/>
      <c r="X19" s="93"/>
      <c r="Y19" s="485"/>
      <c r="Z19" s="93"/>
      <c r="AA19" s="93">
        <f t="shared" si="0"/>
        <v>7.8000000000000007</v>
      </c>
    </row>
    <row r="20" spans="2:27" x14ac:dyDescent="0.2">
      <c r="B20" s="30" t="s">
        <v>870</v>
      </c>
      <c r="C20" s="36" t="s">
        <v>895</v>
      </c>
      <c r="D20" s="30" t="s">
        <v>409</v>
      </c>
      <c r="E20" s="32" t="s">
        <v>665</v>
      </c>
      <c r="F20" s="27" t="s">
        <v>666</v>
      </c>
      <c r="G20" s="38"/>
      <c r="H20" s="38"/>
      <c r="I20" s="38"/>
      <c r="J20" s="38"/>
      <c r="K20" s="102"/>
      <c r="L20" s="37">
        <v>2.2999999999999998</v>
      </c>
      <c r="M20" s="37">
        <v>2.1</v>
      </c>
      <c r="N20" s="37">
        <v>0.95199999999999996</v>
      </c>
      <c r="O20" s="37">
        <v>11.8</v>
      </c>
      <c r="P20" s="37">
        <v>21.7</v>
      </c>
      <c r="Q20" s="37">
        <v>8.4</v>
      </c>
      <c r="R20" s="37">
        <v>16.100000000000001</v>
      </c>
      <c r="S20" s="37">
        <v>11.7</v>
      </c>
      <c r="T20" s="37">
        <v>4.5999999999999996</v>
      </c>
      <c r="U20" s="93">
        <v>2.6760000000000002</v>
      </c>
      <c r="V20" s="93">
        <v>3.5609999999999999</v>
      </c>
      <c r="W20" s="93">
        <v>0.621</v>
      </c>
      <c r="X20" s="93">
        <v>5.45</v>
      </c>
      <c r="Y20" s="485">
        <v>6.0529999999999999</v>
      </c>
      <c r="Z20" s="93"/>
      <c r="AA20" s="93">
        <f>SUM(G20:X20)</f>
        <v>91.960000000000008</v>
      </c>
    </row>
    <row r="21" spans="2:27" x14ac:dyDescent="0.2">
      <c r="B21" s="30" t="s">
        <v>870</v>
      </c>
      <c r="C21" s="30" t="s">
        <v>450</v>
      </c>
      <c r="D21" s="30" t="s">
        <v>187</v>
      </c>
      <c r="E21" s="32" t="s">
        <v>898</v>
      </c>
      <c r="F21" s="27" t="s">
        <v>899</v>
      </c>
      <c r="G21" s="37">
        <v>17.399999999999999</v>
      </c>
      <c r="H21" s="37">
        <v>16.100000000000001</v>
      </c>
      <c r="I21" s="37">
        <v>24.1</v>
      </c>
      <c r="J21" s="37">
        <v>32.5</v>
      </c>
      <c r="K21" s="103">
        <v>24.8</v>
      </c>
      <c r="L21" s="37">
        <v>2.2999999999999998</v>
      </c>
      <c r="M21" s="37">
        <v>2.5</v>
      </c>
      <c r="N21" s="37"/>
      <c r="O21" s="37">
        <v>1.8</v>
      </c>
      <c r="P21" s="37">
        <v>8.3000000000000007</v>
      </c>
      <c r="Q21" s="37">
        <v>3.6</v>
      </c>
      <c r="R21" s="38"/>
      <c r="S21" s="38"/>
      <c r="T21" s="38"/>
      <c r="U21" s="93"/>
      <c r="V21" s="93"/>
      <c r="W21" s="93"/>
      <c r="X21" s="93"/>
      <c r="Y21" s="485"/>
      <c r="Z21" s="93"/>
      <c r="AA21" s="93">
        <f t="shared" si="0"/>
        <v>133.39999999999998</v>
      </c>
    </row>
    <row r="22" spans="2:27" x14ac:dyDescent="0.2">
      <c r="B22" s="30" t="s">
        <v>870</v>
      </c>
      <c r="C22" s="30"/>
      <c r="D22" s="30" t="s">
        <v>164</v>
      </c>
      <c r="E22" s="32" t="s">
        <v>900</v>
      </c>
      <c r="F22" s="27" t="s">
        <v>901</v>
      </c>
      <c r="G22" s="93">
        <v>0.7</v>
      </c>
      <c r="H22" s="93">
        <v>1.1000000000000001</v>
      </c>
      <c r="I22" s="93">
        <v>0.5</v>
      </c>
      <c r="J22" s="93"/>
      <c r="K22" s="99"/>
      <c r="L22" s="93"/>
      <c r="M22" s="93"/>
      <c r="N22" s="93"/>
      <c r="O22" s="93"/>
      <c r="P22" s="93"/>
      <c r="Q22" s="93"/>
      <c r="R22" s="93"/>
      <c r="S22" s="93"/>
      <c r="T22" s="93"/>
      <c r="U22" s="93"/>
      <c r="V22" s="93"/>
      <c r="W22" s="93"/>
      <c r="X22" s="93"/>
      <c r="Y22" s="485"/>
      <c r="Z22" s="93"/>
      <c r="AA22" s="93">
        <f t="shared" si="0"/>
        <v>2.2999999999999998</v>
      </c>
    </row>
    <row r="23" spans="2:27" x14ac:dyDescent="0.2">
      <c r="B23" s="30" t="s">
        <v>870</v>
      </c>
      <c r="C23" s="30" t="s">
        <v>362</v>
      </c>
      <c r="D23" s="30" t="s">
        <v>225</v>
      </c>
      <c r="E23" s="32">
        <v>602030</v>
      </c>
      <c r="F23" s="27" t="s">
        <v>902</v>
      </c>
      <c r="G23" s="93"/>
      <c r="H23" s="93">
        <v>6.2</v>
      </c>
      <c r="I23" s="93">
        <v>10.1</v>
      </c>
      <c r="J23" s="93">
        <v>9.6999999999999993</v>
      </c>
      <c r="K23" s="99">
        <v>5.9</v>
      </c>
      <c r="L23" s="93">
        <v>3.5</v>
      </c>
      <c r="M23" s="93">
        <v>0.2</v>
      </c>
      <c r="N23" s="93"/>
      <c r="O23" s="93"/>
      <c r="P23" s="93"/>
      <c r="Q23" s="93"/>
      <c r="R23" s="93"/>
      <c r="S23" s="93"/>
      <c r="T23" s="93"/>
      <c r="U23" s="93"/>
      <c r="V23" s="93"/>
      <c r="W23" s="93"/>
      <c r="X23" s="93"/>
      <c r="Y23" s="485"/>
      <c r="Z23" s="93"/>
      <c r="AA23" s="93">
        <f t="shared" si="0"/>
        <v>35.6</v>
      </c>
    </row>
    <row r="24" spans="2:27" x14ac:dyDescent="0.2">
      <c r="B24" s="30" t="s">
        <v>870</v>
      </c>
      <c r="C24" s="30"/>
      <c r="D24" s="30"/>
      <c r="E24" s="32">
        <v>602035</v>
      </c>
      <c r="F24" s="27" t="s">
        <v>903</v>
      </c>
      <c r="G24" s="93"/>
      <c r="H24" s="93">
        <v>1.5</v>
      </c>
      <c r="I24" s="93"/>
      <c r="J24" s="93"/>
      <c r="K24" s="99"/>
      <c r="L24" s="93"/>
      <c r="M24" s="93"/>
      <c r="N24" s="93"/>
      <c r="O24" s="93"/>
      <c r="P24" s="93"/>
      <c r="Q24" s="93"/>
      <c r="R24" s="93"/>
      <c r="S24" s="93"/>
      <c r="T24" s="93"/>
      <c r="U24" s="93"/>
      <c r="V24" s="93"/>
      <c r="W24" s="93"/>
      <c r="X24" s="93"/>
      <c r="Y24" s="485"/>
      <c r="Z24" s="93"/>
      <c r="AA24" s="93">
        <f t="shared" si="0"/>
        <v>1.5</v>
      </c>
    </row>
    <row r="25" spans="2:27" x14ac:dyDescent="0.2">
      <c r="B25" s="30" t="s">
        <v>870</v>
      </c>
      <c r="C25" s="30" t="s">
        <v>362</v>
      </c>
      <c r="D25" s="30" t="s">
        <v>164</v>
      </c>
      <c r="E25" s="32">
        <v>602039</v>
      </c>
      <c r="F25" s="27" t="s">
        <v>904</v>
      </c>
      <c r="G25" s="93"/>
      <c r="H25" s="104"/>
      <c r="I25" s="93"/>
      <c r="J25" s="93">
        <v>4.5</v>
      </c>
      <c r="K25" s="99">
        <v>3.4</v>
      </c>
      <c r="L25" s="93">
        <v>2.7</v>
      </c>
      <c r="M25" s="93"/>
      <c r="N25" s="93"/>
      <c r="O25" s="93"/>
      <c r="P25" s="93"/>
      <c r="Q25" s="93"/>
      <c r="R25" s="93"/>
      <c r="S25" s="93"/>
      <c r="T25" s="93"/>
      <c r="U25" s="93"/>
      <c r="V25" s="93"/>
      <c r="W25" s="93"/>
      <c r="X25" s="93"/>
      <c r="Y25" s="485"/>
      <c r="Z25" s="93"/>
      <c r="AA25" s="93">
        <f t="shared" si="0"/>
        <v>10.600000000000001</v>
      </c>
    </row>
    <row r="26" spans="2:27" x14ac:dyDescent="0.2">
      <c r="B26" s="30" t="s">
        <v>870</v>
      </c>
      <c r="C26" s="30" t="s">
        <v>362</v>
      </c>
      <c r="D26" s="30" t="s">
        <v>225</v>
      </c>
      <c r="E26" s="32">
        <v>602040</v>
      </c>
      <c r="F26" s="27" t="s">
        <v>905</v>
      </c>
      <c r="G26" s="93"/>
      <c r="H26" s="93">
        <v>5.8</v>
      </c>
      <c r="I26" s="93">
        <v>14.5</v>
      </c>
      <c r="J26" s="93">
        <v>17.3</v>
      </c>
      <c r="K26" s="99">
        <v>13.7</v>
      </c>
      <c r="L26" s="93">
        <v>9.1999999999999993</v>
      </c>
      <c r="M26" s="93"/>
      <c r="N26" s="93"/>
      <c r="O26" s="93"/>
      <c r="P26" s="93"/>
      <c r="Q26" s="93"/>
      <c r="R26" s="93"/>
      <c r="S26" s="93"/>
      <c r="T26" s="93"/>
      <c r="U26" s="93"/>
      <c r="V26" s="93"/>
      <c r="W26" s="93"/>
      <c r="X26" s="93"/>
      <c r="Y26" s="485"/>
      <c r="Z26" s="93"/>
      <c r="AA26" s="93">
        <f t="shared" si="0"/>
        <v>60.5</v>
      </c>
    </row>
    <row r="27" spans="2:27" x14ac:dyDescent="0.2">
      <c r="B27" s="30" t="s">
        <v>870</v>
      </c>
      <c r="C27" s="30" t="s">
        <v>362</v>
      </c>
      <c r="D27" s="30" t="s">
        <v>164</v>
      </c>
      <c r="E27" s="32">
        <v>602041</v>
      </c>
      <c r="F27" s="27" t="s">
        <v>906</v>
      </c>
      <c r="G27" s="93"/>
      <c r="H27" s="93">
        <v>5.4</v>
      </c>
      <c r="I27" s="93">
        <v>4</v>
      </c>
      <c r="J27" s="93">
        <v>13.7</v>
      </c>
      <c r="K27" s="99">
        <v>3.4</v>
      </c>
      <c r="L27" s="93">
        <v>2.6</v>
      </c>
      <c r="M27" s="93"/>
      <c r="N27" s="93"/>
      <c r="O27" s="93"/>
      <c r="P27" s="93">
        <v>0.2</v>
      </c>
      <c r="Q27" s="93"/>
      <c r="R27" s="93"/>
      <c r="S27" s="93"/>
      <c r="T27" s="93"/>
      <c r="U27" s="93"/>
      <c r="V27" s="93"/>
      <c r="W27" s="93"/>
      <c r="X27" s="93"/>
      <c r="Y27" s="485"/>
      <c r="Z27" s="93"/>
      <c r="AA27" s="93">
        <f t="shared" si="0"/>
        <v>29.3</v>
      </c>
    </row>
    <row r="28" spans="2:27" x14ac:dyDescent="0.2">
      <c r="B28" s="30" t="s">
        <v>870</v>
      </c>
      <c r="C28" s="30" t="s">
        <v>362</v>
      </c>
      <c r="D28" s="30" t="s">
        <v>187</v>
      </c>
      <c r="E28" s="32" t="s">
        <v>907</v>
      </c>
      <c r="F28" s="27" t="s">
        <v>908</v>
      </c>
      <c r="G28" s="38"/>
      <c r="H28" s="38"/>
      <c r="I28" s="38"/>
      <c r="J28" s="38"/>
      <c r="K28" s="103">
        <v>48.3</v>
      </c>
      <c r="L28" s="37"/>
      <c r="M28" s="37">
        <v>10.4</v>
      </c>
      <c r="N28" s="37">
        <v>9.6</v>
      </c>
      <c r="O28" s="37">
        <v>20.968</v>
      </c>
      <c r="P28" s="37">
        <v>20.7</v>
      </c>
      <c r="Q28" s="37">
        <v>12</v>
      </c>
      <c r="R28" s="37">
        <v>24.9</v>
      </c>
      <c r="S28" s="37">
        <v>26.3</v>
      </c>
      <c r="T28" s="37">
        <v>46.6</v>
      </c>
      <c r="U28" s="93"/>
      <c r="V28" s="93"/>
      <c r="W28" s="93"/>
      <c r="X28" s="93"/>
      <c r="Y28" s="485"/>
      <c r="Z28" s="93"/>
      <c r="AA28" s="93">
        <f t="shared" si="0"/>
        <v>219.768</v>
      </c>
    </row>
    <row r="29" spans="2:27" x14ac:dyDescent="0.2">
      <c r="B29" s="30" t="s">
        <v>870</v>
      </c>
      <c r="C29" s="30" t="s">
        <v>362</v>
      </c>
      <c r="D29" s="30" t="s">
        <v>164</v>
      </c>
      <c r="E29" s="32">
        <v>602149</v>
      </c>
      <c r="F29" s="27" t="s">
        <v>1428</v>
      </c>
      <c r="G29" s="93"/>
      <c r="H29" s="93"/>
      <c r="I29" s="93"/>
      <c r="J29" s="93"/>
      <c r="K29" s="99"/>
      <c r="L29" s="93"/>
      <c r="M29" s="93"/>
      <c r="N29" s="93"/>
      <c r="O29" s="93"/>
      <c r="P29" s="93">
        <v>5.4</v>
      </c>
      <c r="Q29" s="93"/>
      <c r="R29" s="93">
        <v>41.5</v>
      </c>
      <c r="S29" s="93">
        <v>6.8</v>
      </c>
      <c r="T29" s="93">
        <v>36.9</v>
      </c>
      <c r="U29" s="93">
        <v>17.077999999999999</v>
      </c>
      <c r="V29" s="93">
        <v>0.12</v>
      </c>
      <c r="W29" s="93"/>
      <c r="X29" s="93"/>
      <c r="Y29" s="485"/>
      <c r="Z29" s="93"/>
      <c r="AA29" s="93">
        <f>SUM(G29:V29)</f>
        <v>107.798</v>
      </c>
    </row>
    <row r="30" spans="2:27" x14ac:dyDescent="0.2">
      <c r="B30" s="30" t="s">
        <v>870</v>
      </c>
      <c r="C30" s="30" t="s">
        <v>362</v>
      </c>
      <c r="D30" s="30" t="s">
        <v>164</v>
      </c>
      <c r="E30" s="32" t="s">
        <v>909</v>
      </c>
      <c r="F30" s="27" t="s">
        <v>910</v>
      </c>
      <c r="G30" s="38"/>
      <c r="H30" s="38"/>
      <c r="I30" s="37">
        <v>24.681000000000001</v>
      </c>
      <c r="J30" s="37">
        <v>36.798999999999999</v>
      </c>
      <c r="K30" s="103">
        <v>42.6</v>
      </c>
      <c r="L30" s="37">
        <v>36</v>
      </c>
      <c r="M30" s="37">
        <v>47.7</v>
      </c>
      <c r="N30" s="37">
        <v>73.156999999999996</v>
      </c>
      <c r="O30" s="37">
        <v>72.994</v>
      </c>
      <c r="P30" s="37">
        <v>69.3</v>
      </c>
      <c r="Q30" s="37">
        <v>86</v>
      </c>
      <c r="R30" s="37">
        <v>26.9</v>
      </c>
      <c r="S30" s="37">
        <v>17</v>
      </c>
      <c r="T30" s="37">
        <v>1.3</v>
      </c>
      <c r="U30" s="93"/>
      <c r="V30" s="93"/>
      <c r="W30" s="93"/>
      <c r="X30" s="93"/>
      <c r="Y30" s="485"/>
      <c r="Z30" s="93"/>
      <c r="AA30" s="93">
        <f t="shared" si="0"/>
        <v>534.43100000000004</v>
      </c>
    </row>
    <row r="31" spans="2:27" x14ac:dyDescent="0.2">
      <c r="B31" s="30" t="s">
        <v>870</v>
      </c>
      <c r="C31" s="30" t="s">
        <v>911</v>
      </c>
      <c r="D31" s="30" t="s">
        <v>178</v>
      </c>
      <c r="E31" s="32">
        <v>602240</v>
      </c>
      <c r="F31" s="27" t="s">
        <v>912</v>
      </c>
      <c r="G31" s="93">
        <v>17.899999999999999</v>
      </c>
      <c r="H31" s="93">
        <v>17.8</v>
      </c>
      <c r="I31" s="93">
        <v>5.9</v>
      </c>
      <c r="J31" s="93">
        <v>4</v>
      </c>
      <c r="K31" s="99"/>
      <c r="L31" s="93"/>
      <c r="M31" s="93"/>
      <c r="N31" s="93"/>
      <c r="O31" s="93"/>
      <c r="P31" s="93"/>
      <c r="Q31" s="93"/>
      <c r="R31" s="93"/>
      <c r="S31" s="93"/>
      <c r="T31" s="93"/>
      <c r="U31" s="93"/>
      <c r="V31" s="93"/>
      <c r="W31" s="93"/>
      <c r="X31" s="93"/>
      <c r="Y31" s="485"/>
      <c r="Z31" s="93"/>
      <c r="AA31" s="93">
        <f t="shared" si="0"/>
        <v>45.6</v>
      </c>
    </row>
    <row r="32" spans="2:27" x14ac:dyDescent="0.2">
      <c r="B32" s="30" t="s">
        <v>870</v>
      </c>
      <c r="C32" s="30" t="s">
        <v>362</v>
      </c>
      <c r="D32" s="30" t="s">
        <v>164</v>
      </c>
      <c r="E32" s="32">
        <v>602241</v>
      </c>
      <c r="F32" s="27" t="s">
        <v>913</v>
      </c>
      <c r="G32" s="38"/>
      <c r="H32" s="38"/>
      <c r="I32" s="38"/>
      <c r="J32" s="38">
        <v>0.81799999999999995</v>
      </c>
      <c r="K32" s="102">
        <v>2.9</v>
      </c>
      <c r="L32" s="37">
        <v>2.8980000000000001</v>
      </c>
      <c r="M32" s="37">
        <v>3.5</v>
      </c>
      <c r="N32" s="38">
        <v>5.9</v>
      </c>
      <c r="O32" s="38">
        <v>0</v>
      </c>
      <c r="P32" s="38">
        <v>0.2</v>
      </c>
      <c r="Q32" s="38"/>
      <c r="R32" s="38"/>
      <c r="S32" s="38"/>
      <c r="T32" s="38"/>
      <c r="U32" s="93"/>
      <c r="V32" s="93"/>
      <c r="W32" s="93"/>
      <c r="X32" s="93"/>
      <c r="Y32" s="485"/>
      <c r="Z32" s="93"/>
      <c r="AA32" s="93">
        <f t="shared" si="0"/>
        <v>16.215999999999998</v>
      </c>
    </row>
    <row r="33" spans="2:27" x14ac:dyDescent="0.2">
      <c r="B33" s="30" t="s">
        <v>870</v>
      </c>
      <c r="C33" s="30" t="s">
        <v>177</v>
      </c>
      <c r="D33" s="30" t="s">
        <v>178</v>
      </c>
      <c r="E33" s="32" t="s">
        <v>914</v>
      </c>
      <c r="F33" s="27" t="s">
        <v>915</v>
      </c>
      <c r="G33" s="38"/>
      <c r="H33" s="38"/>
      <c r="I33" s="38"/>
      <c r="J33" s="38"/>
      <c r="K33" s="103">
        <v>0.7</v>
      </c>
      <c r="L33" s="37">
        <v>2</v>
      </c>
      <c r="M33" s="37">
        <v>3.2679999999999998</v>
      </c>
      <c r="N33" s="37">
        <v>0.6</v>
      </c>
      <c r="O33" s="37">
        <v>0.188</v>
      </c>
      <c r="P33" s="37"/>
      <c r="Q33" s="38"/>
      <c r="R33" s="38"/>
      <c r="S33" s="38"/>
      <c r="T33" s="38"/>
      <c r="U33" s="93"/>
      <c r="V33" s="93"/>
      <c r="W33" s="93"/>
      <c r="X33" s="93"/>
      <c r="Y33" s="485"/>
      <c r="Z33" s="93"/>
      <c r="AA33" s="93">
        <f t="shared" si="0"/>
        <v>6.7559999999999993</v>
      </c>
    </row>
    <row r="34" spans="2:27" x14ac:dyDescent="0.2">
      <c r="B34" s="30" t="s">
        <v>870</v>
      </c>
      <c r="C34" s="30"/>
      <c r="D34" s="30"/>
      <c r="E34" s="32">
        <v>602530</v>
      </c>
      <c r="F34" s="27" t="s">
        <v>916</v>
      </c>
      <c r="G34" s="93"/>
      <c r="H34" s="93"/>
      <c r="I34" s="93"/>
      <c r="J34" s="93"/>
      <c r="K34" s="99"/>
      <c r="L34" s="93"/>
      <c r="M34" s="93"/>
      <c r="N34" s="93"/>
      <c r="O34" s="93"/>
      <c r="P34" s="93">
        <v>4.0999999999999996</v>
      </c>
      <c r="Q34" s="93"/>
      <c r="R34" s="93">
        <v>0.1</v>
      </c>
      <c r="S34" s="93"/>
      <c r="T34" s="93"/>
      <c r="U34" s="93"/>
      <c r="V34" s="93"/>
      <c r="W34" s="93"/>
      <c r="X34" s="93"/>
      <c r="Y34" s="485"/>
      <c r="Z34" s="93"/>
      <c r="AA34" s="93">
        <f t="shared" si="0"/>
        <v>4.1999999999999993</v>
      </c>
    </row>
    <row r="35" spans="2:27" x14ac:dyDescent="0.2">
      <c r="B35" s="30" t="s">
        <v>870</v>
      </c>
      <c r="C35" s="30" t="s">
        <v>362</v>
      </c>
      <c r="D35" s="30" t="s">
        <v>164</v>
      </c>
      <c r="E35" s="32">
        <v>603030</v>
      </c>
      <c r="F35" s="27" t="s">
        <v>917</v>
      </c>
      <c r="G35" s="93"/>
      <c r="H35" s="93"/>
      <c r="I35" s="93">
        <v>9.6</v>
      </c>
      <c r="J35" s="93">
        <v>10.5</v>
      </c>
      <c r="K35" s="99">
        <v>5.2</v>
      </c>
      <c r="L35" s="93">
        <v>2</v>
      </c>
      <c r="M35" s="93"/>
      <c r="N35" s="93"/>
      <c r="O35" s="93"/>
      <c r="P35" s="93"/>
      <c r="Q35" s="93"/>
      <c r="R35" s="93"/>
      <c r="S35" s="93"/>
      <c r="T35" s="93"/>
      <c r="U35" s="93"/>
      <c r="V35" s="93"/>
      <c r="W35" s="93"/>
      <c r="X35" s="93"/>
      <c r="Y35" s="485"/>
      <c r="Z35" s="93"/>
      <c r="AA35" s="93">
        <f t="shared" si="0"/>
        <v>27.3</v>
      </c>
    </row>
    <row r="36" spans="2:27" x14ac:dyDescent="0.2">
      <c r="B36" s="30" t="s">
        <v>870</v>
      </c>
      <c r="C36" s="30" t="s">
        <v>612</v>
      </c>
      <c r="D36" s="30" t="s">
        <v>164</v>
      </c>
      <c r="E36" s="32" t="s">
        <v>918</v>
      </c>
      <c r="F36" s="27" t="s">
        <v>919</v>
      </c>
      <c r="G36" s="38"/>
      <c r="H36" s="38"/>
      <c r="I36" s="38"/>
      <c r="J36" s="38"/>
      <c r="K36" s="102"/>
      <c r="L36" s="38"/>
      <c r="M36" s="38"/>
      <c r="N36" s="37">
        <v>6.2939999999999996</v>
      </c>
      <c r="O36" s="37">
        <v>13.516</v>
      </c>
      <c r="P36" s="37">
        <v>4.5</v>
      </c>
      <c r="Q36" s="38"/>
      <c r="R36" s="38"/>
      <c r="S36" s="38"/>
      <c r="T36" s="38"/>
      <c r="U36" s="93"/>
      <c r="V36" s="93"/>
      <c r="W36" s="93"/>
      <c r="X36" s="93"/>
      <c r="Y36" s="485"/>
      <c r="Z36" s="93"/>
      <c r="AA36" s="93">
        <f t="shared" si="0"/>
        <v>24.31</v>
      </c>
    </row>
    <row r="37" spans="2:27" x14ac:dyDescent="0.2">
      <c r="B37" s="30" t="s">
        <v>870</v>
      </c>
      <c r="C37" s="30" t="s">
        <v>362</v>
      </c>
      <c r="D37" s="30" t="s">
        <v>164</v>
      </c>
      <c r="E37" s="32" t="s">
        <v>920</v>
      </c>
      <c r="F37" s="27" t="s">
        <v>921</v>
      </c>
      <c r="G37" s="38"/>
      <c r="H37" s="38"/>
      <c r="I37" s="38"/>
      <c r="J37" s="38"/>
      <c r="K37" s="102"/>
      <c r="L37" s="38"/>
      <c r="M37" s="38"/>
      <c r="N37" s="38"/>
      <c r="O37" s="38"/>
      <c r="P37" s="38"/>
      <c r="Q37" s="38"/>
      <c r="R37" s="37">
        <v>9.9</v>
      </c>
      <c r="S37" s="37">
        <v>12</v>
      </c>
      <c r="T37" s="37">
        <v>21.8</v>
      </c>
      <c r="U37" s="93">
        <v>17.716999999999999</v>
      </c>
      <c r="V37" s="93">
        <v>8.6950000000000003</v>
      </c>
      <c r="W37" s="93"/>
      <c r="X37" s="93"/>
      <c r="Y37" s="485"/>
      <c r="Z37" s="93"/>
      <c r="AA37" s="93">
        <f>SUM(G37:V37)</f>
        <v>70.111999999999995</v>
      </c>
    </row>
    <row r="38" spans="2:27" x14ac:dyDescent="0.2">
      <c r="B38" s="30" t="s">
        <v>870</v>
      </c>
      <c r="C38" s="30" t="s">
        <v>362</v>
      </c>
      <c r="D38" s="30" t="s">
        <v>164</v>
      </c>
      <c r="E38" s="57" t="s">
        <v>922</v>
      </c>
      <c r="F38" s="30" t="s">
        <v>923</v>
      </c>
      <c r="G38" s="38"/>
      <c r="H38" s="38"/>
      <c r="I38" s="38"/>
      <c r="J38" s="38"/>
      <c r="K38" s="38"/>
      <c r="L38" s="38"/>
      <c r="M38" s="37"/>
      <c r="N38" s="37">
        <v>1</v>
      </c>
      <c r="O38" s="37">
        <v>0.4</v>
      </c>
      <c r="P38" s="37">
        <v>6.4</v>
      </c>
      <c r="Q38" s="38"/>
      <c r="R38" s="38"/>
      <c r="S38" s="38"/>
      <c r="T38" s="38"/>
      <c r="U38" s="93"/>
      <c r="V38" s="93"/>
      <c r="W38" s="93"/>
      <c r="X38" s="93"/>
      <c r="Y38" s="485"/>
      <c r="Z38" s="93"/>
      <c r="AA38" s="93">
        <f t="shared" si="0"/>
        <v>7.8000000000000007</v>
      </c>
    </row>
    <row r="39" spans="2:27" x14ac:dyDescent="0.2">
      <c r="B39" s="30" t="s">
        <v>870</v>
      </c>
      <c r="C39" s="30" t="s">
        <v>362</v>
      </c>
      <c r="D39" s="30" t="s">
        <v>164</v>
      </c>
      <c r="E39" s="57" t="s">
        <v>924</v>
      </c>
      <c r="F39" s="30" t="s">
        <v>925</v>
      </c>
      <c r="G39" s="38"/>
      <c r="H39" s="38"/>
      <c r="I39" s="37">
        <v>16.2</v>
      </c>
      <c r="J39" s="37">
        <v>24</v>
      </c>
      <c r="K39" s="37">
        <v>22.995999999999999</v>
      </c>
      <c r="L39" s="37">
        <v>20.059000000000001</v>
      </c>
      <c r="M39" s="37">
        <v>25.4</v>
      </c>
      <c r="N39" s="37">
        <v>35.9</v>
      </c>
      <c r="O39" s="37">
        <v>32.4</v>
      </c>
      <c r="P39" s="37">
        <v>41.8</v>
      </c>
      <c r="Q39" s="37">
        <v>34.1</v>
      </c>
      <c r="R39" s="37">
        <v>14.4</v>
      </c>
      <c r="S39" s="37">
        <v>12.1</v>
      </c>
      <c r="T39" s="37">
        <v>0.5</v>
      </c>
      <c r="U39" s="93"/>
      <c r="V39" s="93"/>
      <c r="W39" s="93"/>
      <c r="X39" s="93"/>
      <c r="Y39" s="485"/>
      <c r="Z39" s="93"/>
      <c r="AA39" s="93">
        <f t="shared" si="0"/>
        <v>279.85500000000002</v>
      </c>
    </row>
    <row r="40" spans="2:27" x14ac:dyDescent="0.2">
      <c r="B40" s="30" t="s">
        <v>870</v>
      </c>
      <c r="C40" s="30" t="s">
        <v>362</v>
      </c>
      <c r="D40" s="30" t="s">
        <v>164</v>
      </c>
      <c r="E40" s="57">
        <v>610330</v>
      </c>
      <c r="F40" s="30" t="s">
        <v>926</v>
      </c>
      <c r="G40" s="93"/>
      <c r="H40" s="93"/>
      <c r="I40" s="93">
        <v>9</v>
      </c>
      <c r="J40" s="93">
        <v>4.9000000000000004</v>
      </c>
      <c r="K40" s="93">
        <v>4.8</v>
      </c>
      <c r="L40" s="93"/>
      <c r="M40" s="93"/>
      <c r="N40" s="93"/>
      <c r="O40" s="93"/>
      <c r="P40" s="93"/>
      <c r="Q40" s="93"/>
      <c r="R40" s="93"/>
      <c r="S40" s="93"/>
      <c r="T40" s="93"/>
      <c r="U40" s="93"/>
      <c r="V40" s="93"/>
      <c r="W40" s="93"/>
      <c r="X40" s="93"/>
      <c r="Y40" s="485"/>
      <c r="Z40" s="93"/>
      <c r="AA40" s="93">
        <f t="shared" si="0"/>
        <v>18.7</v>
      </c>
    </row>
    <row r="41" spans="2:27" x14ac:dyDescent="0.2">
      <c r="B41" s="30" t="s">
        <v>870</v>
      </c>
      <c r="C41" s="30" t="s">
        <v>362</v>
      </c>
      <c r="D41" s="30" t="s">
        <v>164</v>
      </c>
      <c r="E41" s="57" t="s">
        <v>927</v>
      </c>
      <c r="F41" s="30" t="s">
        <v>928</v>
      </c>
      <c r="G41" s="38"/>
      <c r="H41" s="38"/>
      <c r="I41" s="38"/>
      <c r="J41" s="38"/>
      <c r="K41" s="38"/>
      <c r="L41" s="38"/>
      <c r="M41" s="38"/>
      <c r="N41" s="38"/>
      <c r="O41" s="38"/>
      <c r="P41" s="37">
        <v>3.5</v>
      </c>
      <c r="Q41" s="38"/>
      <c r="R41" s="38"/>
      <c r="S41" s="38">
        <v>34.200000000000003</v>
      </c>
      <c r="T41" s="38"/>
      <c r="U41" s="93"/>
      <c r="V41" s="93"/>
      <c r="W41" s="93"/>
      <c r="X41" s="93"/>
      <c r="Y41" s="485"/>
      <c r="Z41" s="93"/>
      <c r="AA41" s="93">
        <f t="shared" si="0"/>
        <v>37.700000000000003</v>
      </c>
    </row>
    <row r="42" spans="2:27" x14ac:dyDescent="0.2">
      <c r="B42" s="30" t="s">
        <v>870</v>
      </c>
      <c r="C42" s="30" t="s">
        <v>362</v>
      </c>
      <c r="D42" s="30" t="s">
        <v>164</v>
      </c>
      <c r="E42" s="57" t="s">
        <v>929</v>
      </c>
      <c r="F42" s="30" t="s">
        <v>930</v>
      </c>
      <c r="G42" s="38"/>
      <c r="H42" s="38"/>
      <c r="I42" s="38"/>
      <c r="J42" s="37">
        <v>15.8</v>
      </c>
      <c r="K42" s="37">
        <v>32.4</v>
      </c>
      <c r="L42" s="37">
        <v>34.993000000000002</v>
      </c>
      <c r="M42" s="37">
        <v>18.367000000000001</v>
      </c>
      <c r="N42" s="37">
        <v>9.9</v>
      </c>
      <c r="O42" s="37">
        <v>2.4</v>
      </c>
      <c r="P42" s="37">
        <v>6.8</v>
      </c>
      <c r="Q42" s="38"/>
      <c r="R42" s="38"/>
      <c r="S42" s="38">
        <v>26.6</v>
      </c>
      <c r="T42" s="38">
        <v>31.4</v>
      </c>
      <c r="U42" s="93"/>
      <c r="V42" s="93"/>
      <c r="W42" s="93"/>
      <c r="X42" s="93"/>
      <c r="Y42" s="485"/>
      <c r="Z42" s="93"/>
      <c r="AA42" s="93">
        <f t="shared" si="0"/>
        <v>178.66000000000003</v>
      </c>
    </row>
    <row r="43" spans="2:27" x14ac:dyDescent="0.2">
      <c r="B43" s="30" t="s">
        <v>870</v>
      </c>
      <c r="C43" s="30" t="s">
        <v>362</v>
      </c>
      <c r="D43" s="30" t="s">
        <v>164</v>
      </c>
      <c r="E43" s="57" t="s">
        <v>931</v>
      </c>
      <c r="F43" s="30" t="s">
        <v>932</v>
      </c>
      <c r="G43" s="38"/>
      <c r="H43" s="38"/>
      <c r="I43" s="38"/>
      <c r="J43" s="38"/>
      <c r="K43" s="38"/>
      <c r="L43" s="38"/>
      <c r="M43" s="38"/>
      <c r="N43" s="38"/>
      <c r="O43" s="38"/>
      <c r="P43" s="38"/>
      <c r="Q43" s="38"/>
      <c r="R43" s="38"/>
      <c r="S43" s="38"/>
      <c r="T43" s="38"/>
      <c r="U43" s="93">
        <v>45.6</v>
      </c>
      <c r="V43" s="93"/>
      <c r="W43" s="93">
        <v>0.25</v>
      </c>
      <c r="X43" s="93"/>
      <c r="Y43" s="485"/>
      <c r="Z43" s="93"/>
      <c r="AA43" s="93">
        <f t="shared" si="0"/>
        <v>45.6</v>
      </c>
    </row>
    <row r="44" spans="2:27" x14ac:dyDescent="0.2">
      <c r="B44" s="30" t="s">
        <v>870</v>
      </c>
      <c r="C44" s="30" t="s">
        <v>362</v>
      </c>
      <c r="D44" s="30" t="s">
        <v>164</v>
      </c>
      <c r="E44" s="57">
        <v>612152</v>
      </c>
      <c r="F44" s="30" t="s">
        <v>933</v>
      </c>
      <c r="G44" s="93"/>
      <c r="H44" s="93"/>
      <c r="I44" s="93"/>
      <c r="J44" s="93"/>
      <c r="K44" s="93"/>
      <c r="L44" s="93"/>
      <c r="M44" s="93"/>
      <c r="N44" s="93"/>
      <c r="O44" s="93"/>
      <c r="P44" s="93"/>
      <c r="Q44" s="93">
        <v>10.3</v>
      </c>
      <c r="R44" s="93">
        <v>5.5</v>
      </c>
      <c r="S44" s="93">
        <v>6.2</v>
      </c>
      <c r="T44" s="93">
        <v>15.8</v>
      </c>
      <c r="U44" s="93">
        <v>5.9550000000000001</v>
      </c>
      <c r="V44" s="93">
        <v>3.524</v>
      </c>
      <c r="W44" s="93"/>
      <c r="X44" s="93"/>
      <c r="Y44" s="485"/>
      <c r="Z44" s="93"/>
      <c r="AA44" s="93">
        <f>SUM(G44:V44)</f>
        <v>47.278999999999996</v>
      </c>
    </row>
    <row r="45" spans="2:27" x14ac:dyDescent="0.2">
      <c r="B45" s="30" t="s">
        <v>870</v>
      </c>
      <c r="C45" s="30" t="s">
        <v>362</v>
      </c>
      <c r="D45" s="30" t="s">
        <v>164</v>
      </c>
      <c r="E45" s="57">
        <v>618210</v>
      </c>
      <c r="F45" s="30" t="s">
        <v>934</v>
      </c>
      <c r="G45" s="93"/>
      <c r="H45" s="93"/>
      <c r="I45" s="93"/>
      <c r="J45" s="93"/>
      <c r="K45" s="93"/>
      <c r="L45" s="93"/>
      <c r="M45" s="93"/>
      <c r="N45" s="93"/>
      <c r="O45" s="93"/>
      <c r="P45" s="93"/>
      <c r="Q45" s="93">
        <v>17.100000000000001</v>
      </c>
      <c r="R45" s="93">
        <v>77</v>
      </c>
      <c r="S45" s="93">
        <v>20.2</v>
      </c>
      <c r="T45" s="93">
        <v>2</v>
      </c>
      <c r="U45" s="93">
        <v>1.151</v>
      </c>
      <c r="V45" s="93">
        <v>0.84299999999999997</v>
      </c>
      <c r="W45" s="93"/>
      <c r="X45" s="93"/>
      <c r="Y45" s="485"/>
      <c r="Z45" s="93"/>
      <c r="AA45" s="93">
        <f>SUM(G45:V45)</f>
        <v>118.294</v>
      </c>
    </row>
    <row r="46" spans="2:27" x14ac:dyDescent="0.2">
      <c r="B46" s="30" t="s">
        <v>870</v>
      </c>
      <c r="C46" s="30" t="s">
        <v>362</v>
      </c>
      <c r="D46" s="30" t="s">
        <v>164</v>
      </c>
      <c r="E46" s="57">
        <v>618220</v>
      </c>
      <c r="F46" s="30" t="s">
        <v>935</v>
      </c>
      <c r="G46" s="93"/>
      <c r="H46" s="104"/>
      <c r="I46" s="93"/>
      <c r="J46" s="93"/>
      <c r="K46" s="93"/>
      <c r="L46" s="93"/>
      <c r="M46" s="93"/>
      <c r="N46" s="93"/>
      <c r="O46" s="93"/>
      <c r="P46" s="93"/>
      <c r="Q46" s="93"/>
      <c r="R46" s="93">
        <v>3.3</v>
      </c>
      <c r="S46" s="93">
        <v>68.400000000000006</v>
      </c>
      <c r="T46" s="93"/>
      <c r="U46" s="93">
        <v>9.782</v>
      </c>
      <c r="V46" s="93">
        <v>2.274</v>
      </c>
      <c r="W46" s="93"/>
      <c r="X46" s="93"/>
      <c r="Y46" s="485"/>
      <c r="Z46" s="93"/>
      <c r="AA46" s="93">
        <f>SUM(G46:V46)</f>
        <v>83.756</v>
      </c>
    </row>
    <row r="47" spans="2:27" x14ac:dyDescent="0.2">
      <c r="B47" s="30" t="s">
        <v>870</v>
      </c>
      <c r="C47" s="30" t="s">
        <v>362</v>
      </c>
      <c r="D47" s="30" t="s">
        <v>164</v>
      </c>
      <c r="E47" s="57">
        <v>618230</v>
      </c>
      <c r="F47" s="30" t="s">
        <v>936</v>
      </c>
      <c r="G47" s="93"/>
      <c r="H47" s="93"/>
      <c r="I47" s="93"/>
      <c r="J47" s="93"/>
      <c r="K47" s="93"/>
      <c r="L47" s="93"/>
      <c r="M47" s="93"/>
      <c r="N47" s="93"/>
      <c r="O47" s="93"/>
      <c r="P47" s="93"/>
      <c r="Q47" s="93">
        <v>9.5</v>
      </c>
      <c r="R47" s="93"/>
      <c r="S47" s="93"/>
      <c r="T47" s="93">
        <v>5.3</v>
      </c>
      <c r="U47" s="93">
        <v>0.52600000000000002</v>
      </c>
      <c r="V47" s="93">
        <v>0.23799999999999999</v>
      </c>
      <c r="W47" s="93"/>
      <c r="X47" s="93"/>
      <c r="Y47" s="485"/>
      <c r="Z47" s="93"/>
      <c r="AA47" s="93">
        <f>SUM(G47:V47)</f>
        <v>15.564</v>
      </c>
    </row>
    <row r="48" spans="2:27" x14ac:dyDescent="0.2">
      <c r="B48" s="30" t="s">
        <v>870</v>
      </c>
      <c r="C48" s="30" t="s">
        <v>362</v>
      </c>
      <c r="D48" s="30" t="s">
        <v>164</v>
      </c>
      <c r="E48" s="57">
        <v>618240</v>
      </c>
      <c r="F48" s="30" t="s">
        <v>937</v>
      </c>
      <c r="G48" s="93"/>
      <c r="H48" s="93"/>
      <c r="I48" s="93"/>
      <c r="J48" s="93"/>
      <c r="K48" s="93"/>
      <c r="L48" s="93"/>
      <c r="M48" s="93"/>
      <c r="N48" s="93"/>
      <c r="O48" s="93"/>
      <c r="P48" s="93"/>
      <c r="Q48" s="93"/>
      <c r="R48" s="93"/>
      <c r="S48" s="93"/>
      <c r="T48" s="93">
        <v>12.3</v>
      </c>
      <c r="U48" s="93">
        <v>6.9969999999999999</v>
      </c>
      <c r="V48" s="93">
        <v>1.853</v>
      </c>
      <c r="W48" s="93"/>
      <c r="X48" s="93"/>
      <c r="Y48" s="485"/>
      <c r="Z48" s="93"/>
      <c r="AA48" s="93">
        <f t="shared" si="0"/>
        <v>19.297000000000001</v>
      </c>
    </row>
    <row r="49" spans="2:27" x14ac:dyDescent="0.2">
      <c r="B49" s="30" t="s">
        <v>870</v>
      </c>
      <c r="C49" s="30"/>
      <c r="D49" s="30"/>
      <c r="E49" s="57">
        <v>618250</v>
      </c>
      <c r="F49" s="30" t="s">
        <v>938</v>
      </c>
      <c r="G49" s="93"/>
      <c r="H49" s="93"/>
      <c r="I49" s="93"/>
      <c r="J49" s="93"/>
      <c r="K49" s="93"/>
      <c r="L49" s="93"/>
      <c r="M49" s="93"/>
      <c r="N49" s="93"/>
      <c r="O49" s="93"/>
      <c r="P49" s="93"/>
      <c r="Q49" s="93">
        <v>3.6</v>
      </c>
      <c r="R49" s="93"/>
      <c r="S49" s="93"/>
      <c r="T49" s="93"/>
      <c r="U49" s="93"/>
      <c r="V49" s="93"/>
      <c r="W49" s="93"/>
      <c r="X49" s="93"/>
      <c r="Y49" s="485"/>
      <c r="Z49" s="93"/>
      <c r="AA49" s="93">
        <f t="shared" si="0"/>
        <v>3.6</v>
      </c>
    </row>
    <row r="50" spans="2:27" x14ac:dyDescent="0.2">
      <c r="B50" s="30" t="s">
        <v>870</v>
      </c>
      <c r="C50" s="30" t="s">
        <v>362</v>
      </c>
      <c r="D50" s="30" t="s">
        <v>164</v>
      </c>
      <c r="E50" s="57">
        <v>618270</v>
      </c>
      <c r="F50" s="30" t="s">
        <v>939</v>
      </c>
      <c r="G50" s="93"/>
      <c r="H50" s="93"/>
      <c r="I50" s="93"/>
      <c r="J50" s="93"/>
      <c r="K50" s="93"/>
      <c r="L50" s="93"/>
      <c r="M50" s="93"/>
      <c r="N50" s="93"/>
      <c r="O50" s="93"/>
      <c r="P50" s="93"/>
      <c r="Q50" s="93">
        <v>2</v>
      </c>
      <c r="R50" s="93">
        <v>0.5</v>
      </c>
      <c r="S50" s="93">
        <v>1.5</v>
      </c>
      <c r="T50" s="93">
        <v>0.6</v>
      </c>
      <c r="U50" s="93">
        <v>1.2509999999999999</v>
      </c>
      <c r="V50" s="93">
        <v>1.2669999999999999</v>
      </c>
      <c r="W50" s="93">
        <v>0.97299999999999998</v>
      </c>
      <c r="X50" s="93">
        <v>2.254</v>
      </c>
      <c r="Y50" s="485">
        <v>1</v>
      </c>
      <c r="Z50" s="93"/>
      <c r="AA50" s="93">
        <f>SUM(G50:X50)</f>
        <v>10.344999999999999</v>
      </c>
    </row>
    <row r="51" spans="2:27" x14ac:dyDescent="0.2">
      <c r="B51" s="30" t="s">
        <v>870</v>
      </c>
      <c r="C51" s="30" t="s">
        <v>362</v>
      </c>
      <c r="D51" s="30" t="s">
        <v>181</v>
      </c>
      <c r="E51" s="31">
        <v>624050</v>
      </c>
      <c r="F51" s="30" t="s">
        <v>940</v>
      </c>
      <c r="G51" s="93"/>
      <c r="H51" s="93"/>
      <c r="I51" s="93"/>
      <c r="J51" s="93"/>
      <c r="K51" s="93"/>
      <c r="L51" s="93"/>
      <c r="M51" s="93"/>
      <c r="N51" s="93"/>
      <c r="O51" s="93"/>
      <c r="P51" s="93"/>
      <c r="Q51" s="93"/>
      <c r="R51" s="93"/>
      <c r="S51" s="93">
        <v>16.3</v>
      </c>
      <c r="T51" s="93">
        <v>4.3</v>
      </c>
      <c r="U51" s="93">
        <v>16.044</v>
      </c>
      <c r="V51" s="93">
        <v>2.85</v>
      </c>
      <c r="W51" s="93"/>
      <c r="X51" s="93">
        <v>1.4059999999999999</v>
      </c>
      <c r="Y51" s="485"/>
      <c r="Z51" s="93"/>
      <c r="AA51" s="93">
        <f>SUM(G51:V51)</f>
        <v>39.494000000000007</v>
      </c>
    </row>
    <row r="52" spans="2:27" x14ac:dyDescent="0.2">
      <c r="B52" s="30" t="s">
        <v>870</v>
      </c>
      <c r="C52" s="30"/>
      <c r="D52" s="30"/>
      <c r="E52" s="31">
        <v>650030</v>
      </c>
      <c r="F52" s="30" t="s">
        <v>941</v>
      </c>
      <c r="G52" s="93"/>
      <c r="H52" s="93"/>
      <c r="I52" s="93"/>
      <c r="J52" s="93"/>
      <c r="K52" s="93"/>
      <c r="L52" s="93"/>
      <c r="M52" s="93"/>
      <c r="N52" s="93"/>
      <c r="O52" s="93"/>
      <c r="P52" s="93"/>
      <c r="Q52" s="93"/>
      <c r="R52" s="93">
        <v>3.5</v>
      </c>
      <c r="S52" s="93"/>
      <c r="T52" s="93"/>
      <c r="U52" s="93"/>
      <c r="V52" s="93"/>
      <c r="W52" s="93"/>
      <c r="X52" s="93"/>
      <c r="Y52" s="485"/>
      <c r="Z52" s="93"/>
      <c r="AA52" s="93">
        <f t="shared" si="0"/>
        <v>3.5</v>
      </c>
    </row>
    <row r="53" spans="2:27" x14ac:dyDescent="0.2">
      <c r="B53" s="30" t="s">
        <v>870</v>
      </c>
      <c r="C53" s="30" t="s">
        <v>362</v>
      </c>
      <c r="D53" s="30" t="s">
        <v>164</v>
      </c>
      <c r="E53" s="31" t="s">
        <v>942</v>
      </c>
      <c r="F53" s="30" t="s">
        <v>943</v>
      </c>
      <c r="G53" s="38"/>
      <c r="H53" s="38"/>
      <c r="I53" s="38"/>
      <c r="J53" s="38"/>
      <c r="K53" s="37">
        <v>11</v>
      </c>
      <c r="L53" s="37">
        <v>33.4</v>
      </c>
      <c r="M53" s="37">
        <v>51.1</v>
      </c>
      <c r="N53" s="37">
        <v>41.3</v>
      </c>
      <c r="O53" s="37">
        <v>36.299999999999997</v>
      </c>
      <c r="P53" s="37">
        <v>49.8</v>
      </c>
      <c r="Q53" s="37">
        <v>20.399999999999999</v>
      </c>
      <c r="R53" s="37">
        <v>7.4</v>
      </c>
      <c r="S53" s="37">
        <v>4.3</v>
      </c>
      <c r="T53" s="37">
        <v>8</v>
      </c>
      <c r="U53" s="93">
        <v>1.014</v>
      </c>
      <c r="V53" s="93"/>
      <c r="W53" s="93"/>
      <c r="X53" s="93"/>
      <c r="Y53" s="485"/>
      <c r="Z53" s="93"/>
      <c r="AA53" s="93">
        <f t="shared" si="0"/>
        <v>264.01400000000007</v>
      </c>
    </row>
    <row r="54" spans="2:27" x14ac:dyDescent="0.2">
      <c r="B54" s="30" t="s">
        <v>870</v>
      </c>
      <c r="C54" s="30" t="s">
        <v>362</v>
      </c>
      <c r="D54" s="30" t="s">
        <v>178</v>
      </c>
      <c r="E54" s="31" t="s">
        <v>944</v>
      </c>
      <c r="F54" s="30" t="s">
        <v>945</v>
      </c>
      <c r="G54" s="38"/>
      <c r="H54" s="38"/>
      <c r="I54" s="38"/>
      <c r="J54" s="38"/>
      <c r="K54" s="38"/>
      <c r="L54" s="38"/>
      <c r="M54" s="37">
        <v>0.1</v>
      </c>
      <c r="N54" s="37">
        <v>0</v>
      </c>
      <c r="O54" s="37">
        <v>8.1999999999999993</v>
      </c>
      <c r="P54" s="37">
        <v>7.1</v>
      </c>
      <c r="Q54" s="37">
        <v>2.4</v>
      </c>
      <c r="R54" s="38"/>
      <c r="S54" s="38"/>
      <c r="T54" s="38"/>
      <c r="U54" s="93"/>
      <c r="V54" s="93"/>
      <c r="W54" s="93"/>
      <c r="X54" s="93"/>
      <c r="Y54" s="485"/>
      <c r="Z54" s="93"/>
      <c r="AA54" s="93">
        <f t="shared" si="0"/>
        <v>17.799999999999997</v>
      </c>
    </row>
    <row r="55" spans="2:27" x14ac:dyDescent="0.2">
      <c r="B55" s="30" t="s">
        <v>870</v>
      </c>
      <c r="C55" s="30"/>
      <c r="D55" s="30"/>
      <c r="E55" s="31">
        <v>661630</v>
      </c>
      <c r="F55" s="30" t="s">
        <v>946</v>
      </c>
      <c r="G55" s="38"/>
      <c r="H55" s="38"/>
      <c r="I55" s="38"/>
      <c r="J55" s="38"/>
      <c r="K55" s="38"/>
      <c r="L55" s="38"/>
      <c r="M55" s="37"/>
      <c r="N55" s="37"/>
      <c r="O55" s="37"/>
      <c r="P55" s="37"/>
      <c r="Q55" s="37"/>
      <c r="R55" s="38"/>
      <c r="S55" s="38"/>
      <c r="T55" s="38"/>
      <c r="U55" s="93">
        <v>1.7549999999999999</v>
      </c>
      <c r="V55" s="93">
        <v>1.4</v>
      </c>
      <c r="W55" s="93"/>
      <c r="X55" s="93"/>
      <c r="Y55" s="485"/>
      <c r="Z55" s="93"/>
      <c r="AA55" s="93">
        <f t="shared" si="0"/>
        <v>1.7549999999999999</v>
      </c>
    </row>
    <row r="56" spans="2:27" x14ac:dyDescent="0.2">
      <c r="B56" s="30" t="s">
        <v>870</v>
      </c>
      <c r="C56" s="30" t="s">
        <v>362</v>
      </c>
      <c r="D56" s="30" t="s">
        <v>164</v>
      </c>
      <c r="E56" s="31" t="s">
        <v>947</v>
      </c>
      <c r="F56" s="30" t="s">
        <v>948</v>
      </c>
      <c r="G56" s="38"/>
      <c r="H56" s="38"/>
      <c r="I56" s="38"/>
      <c r="J56" s="38"/>
      <c r="K56" s="37">
        <v>23.5</v>
      </c>
      <c r="L56" s="37">
        <v>38.700000000000003</v>
      </c>
      <c r="M56" s="37">
        <v>23.5</v>
      </c>
      <c r="N56" s="37">
        <v>28.4</v>
      </c>
      <c r="O56" s="37">
        <v>24.6</v>
      </c>
      <c r="P56" s="37">
        <v>14.3</v>
      </c>
      <c r="Q56" s="37">
        <v>12.5</v>
      </c>
      <c r="R56" s="37">
        <v>5.2</v>
      </c>
      <c r="S56" s="37">
        <v>4.5999999999999996</v>
      </c>
      <c r="T56" s="37">
        <v>0.2</v>
      </c>
      <c r="U56" s="93"/>
      <c r="V56" s="93"/>
      <c r="W56" s="93"/>
      <c r="X56" s="93"/>
      <c r="Y56" s="485"/>
      <c r="Z56" s="93"/>
      <c r="AA56" s="93">
        <f t="shared" si="0"/>
        <v>175.49999999999997</v>
      </c>
    </row>
    <row r="57" spans="2:27" x14ac:dyDescent="0.2">
      <c r="B57" s="30" t="s">
        <v>870</v>
      </c>
      <c r="C57" s="30" t="s">
        <v>362</v>
      </c>
      <c r="D57" s="30" t="s">
        <v>164</v>
      </c>
      <c r="E57" s="31" t="s">
        <v>949</v>
      </c>
      <c r="F57" s="30" t="s">
        <v>950</v>
      </c>
      <c r="G57" s="38"/>
      <c r="H57" s="38"/>
      <c r="I57" s="38"/>
      <c r="J57" s="38"/>
      <c r="K57" s="38"/>
      <c r="L57" s="38"/>
      <c r="M57" s="37">
        <v>34.9</v>
      </c>
      <c r="N57" s="37">
        <v>22.5</v>
      </c>
      <c r="O57" s="37">
        <v>19.8</v>
      </c>
      <c r="P57" s="37">
        <v>17.100000000000001</v>
      </c>
      <c r="Q57" s="37">
        <v>13.9</v>
      </c>
      <c r="R57" s="37">
        <v>2.1</v>
      </c>
      <c r="S57" s="38"/>
      <c r="T57" s="38"/>
      <c r="U57" s="93"/>
      <c r="V57" s="93"/>
      <c r="W57" s="93"/>
      <c r="X57" s="93"/>
      <c r="Y57" s="485"/>
      <c r="Z57" s="93"/>
      <c r="AA57" s="93">
        <f t="shared" si="0"/>
        <v>110.30000000000001</v>
      </c>
    </row>
    <row r="58" spans="2:27" x14ac:dyDescent="0.2">
      <c r="B58" s="30" t="s">
        <v>870</v>
      </c>
      <c r="C58" s="30"/>
      <c r="D58" s="30" t="s">
        <v>178</v>
      </c>
      <c r="E58" s="31" t="s">
        <v>951</v>
      </c>
      <c r="F58" s="30" t="s">
        <v>952</v>
      </c>
      <c r="G58" s="93">
        <v>0.9</v>
      </c>
      <c r="H58" s="93">
        <v>1.6</v>
      </c>
      <c r="I58" s="93">
        <v>0.2</v>
      </c>
      <c r="J58" s="93">
        <v>0.6</v>
      </c>
      <c r="K58" s="93"/>
      <c r="L58" s="93"/>
      <c r="M58" s="93"/>
      <c r="N58" s="93"/>
      <c r="O58" s="93"/>
      <c r="P58" s="93"/>
      <c r="Q58" s="93"/>
      <c r="R58" s="93"/>
      <c r="S58" s="93"/>
      <c r="T58" s="93"/>
      <c r="U58" s="93"/>
      <c r="V58" s="93"/>
      <c r="W58" s="93"/>
      <c r="X58" s="93"/>
      <c r="Y58" s="485"/>
      <c r="Z58" s="93"/>
      <c r="AA58" s="93">
        <f t="shared" si="0"/>
        <v>3.3000000000000003</v>
      </c>
    </row>
    <row r="59" spans="2:27" x14ac:dyDescent="0.2">
      <c r="B59" s="30" t="s">
        <v>870</v>
      </c>
      <c r="C59" s="30" t="s">
        <v>881</v>
      </c>
      <c r="D59" s="30" t="s">
        <v>187</v>
      </c>
      <c r="E59" s="31" t="s">
        <v>953</v>
      </c>
      <c r="F59" s="30" t="s">
        <v>954</v>
      </c>
      <c r="G59" s="93">
        <v>0.2</v>
      </c>
      <c r="H59" s="93">
        <v>0.4</v>
      </c>
      <c r="I59" s="93">
        <v>0.6</v>
      </c>
      <c r="J59" s="93">
        <v>1.6</v>
      </c>
      <c r="K59" s="93">
        <v>0.3</v>
      </c>
      <c r="L59" s="93">
        <v>0.5</v>
      </c>
      <c r="M59" s="93">
        <v>0.3</v>
      </c>
      <c r="N59" s="93"/>
      <c r="O59" s="93"/>
      <c r="P59" s="93"/>
      <c r="Q59" s="93"/>
      <c r="R59" s="93"/>
      <c r="S59" s="93"/>
      <c r="T59" s="93"/>
      <c r="U59" s="93"/>
      <c r="V59" s="93"/>
      <c r="W59" s="93"/>
      <c r="X59" s="93"/>
      <c r="Y59" s="485"/>
      <c r="Z59" s="93"/>
      <c r="AA59" s="93">
        <f t="shared" si="0"/>
        <v>3.9</v>
      </c>
    </row>
    <row r="60" spans="2:27" x14ac:dyDescent="0.2">
      <c r="B60" s="30" t="s">
        <v>870</v>
      </c>
      <c r="C60" s="30" t="s">
        <v>362</v>
      </c>
      <c r="D60" s="30" t="s">
        <v>164</v>
      </c>
      <c r="E60" s="31" t="s">
        <v>955</v>
      </c>
      <c r="F60" s="30" t="s">
        <v>956</v>
      </c>
      <c r="G60" s="93">
        <v>22.2</v>
      </c>
      <c r="H60" s="93">
        <v>36.299999999999997</v>
      </c>
      <c r="I60" s="93">
        <v>18.2</v>
      </c>
      <c r="J60" s="93">
        <v>18.7</v>
      </c>
      <c r="K60" s="93">
        <v>8.1</v>
      </c>
      <c r="L60" s="93">
        <v>3.3</v>
      </c>
      <c r="M60" s="93"/>
      <c r="N60" s="93"/>
      <c r="O60" s="93"/>
      <c r="P60" s="93"/>
      <c r="Q60" s="93"/>
      <c r="R60" s="93"/>
      <c r="S60" s="93"/>
      <c r="T60" s="93"/>
      <c r="U60" s="93"/>
      <c r="V60" s="93"/>
      <c r="W60" s="93"/>
      <c r="X60" s="93"/>
      <c r="Y60" s="485"/>
      <c r="Z60" s="93"/>
      <c r="AA60" s="93">
        <f t="shared" si="0"/>
        <v>106.8</v>
      </c>
    </row>
    <row r="61" spans="2:27" x14ac:dyDescent="0.2">
      <c r="B61" s="30" t="s">
        <v>870</v>
      </c>
      <c r="C61" s="30" t="s">
        <v>431</v>
      </c>
      <c r="D61" s="30" t="s">
        <v>225</v>
      </c>
      <c r="E61" s="31" t="s">
        <v>957</v>
      </c>
      <c r="F61" s="30" t="s">
        <v>958</v>
      </c>
      <c r="G61" s="93">
        <v>2.2999999999999998</v>
      </c>
      <c r="H61" s="93">
        <v>5.0999999999999996</v>
      </c>
      <c r="I61" s="93"/>
      <c r="J61" s="93"/>
      <c r="K61" s="93"/>
      <c r="L61" s="93"/>
      <c r="M61" s="93"/>
      <c r="N61" s="93"/>
      <c r="O61" s="93"/>
      <c r="P61" s="93"/>
      <c r="Q61" s="93"/>
      <c r="R61" s="93"/>
      <c r="S61" s="93"/>
      <c r="T61" s="93"/>
      <c r="U61" s="93"/>
      <c r="V61" s="93"/>
      <c r="W61" s="93"/>
      <c r="X61" s="93"/>
      <c r="Y61" s="485"/>
      <c r="Z61" s="93"/>
      <c r="AA61" s="93">
        <f t="shared" si="0"/>
        <v>7.3999999999999995</v>
      </c>
    </row>
    <row r="62" spans="2:27" x14ac:dyDescent="0.2">
      <c r="B62" s="30" t="s">
        <v>870</v>
      </c>
      <c r="C62" s="30"/>
      <c r="D62" s="30"/>
      <c r="E62" s="31" t="s">
        <v>959</v>
      </c>
      <c r="F62" s="30" t="s">
        <v>960</v>
      </c>
      <c r="G62" s="93"/>
      <c r="H62" s="93"/>
      <c r="I62" s="93">
        <v>1.3</v>
      </c>
      <c r="J62" s="93">
        <v>0.3</v>
      </c>
      <c r="K62" s="93"/>
      <c r="L62" s="93"/>
      <c r="M62" s="93"/>
      <c r="N62" s="93"/>
      <c r="O62" s="93"/>
      <c r="P62" s="93"/>
      <c r="Q62" s="93"/>
      <c r="R62" s="93"/>
      <c r="S62" s="93"/>
      <c r="T62" s="93"/>
      <c r="U62" s="93"/>
      <c r="V62" s="93"/>
      <c r="W62" s="93"/>
      <c r="X62" s="93"/>
      <c r="Y62" s="485"/>
      <c r="Z62" s="93"/>
      <c r="AA62" s="93">
        <f t="shared" si="0"/>
        <v>1.6</v>
      </c>
    </row>
    <row r="63" spans="2:27" x14ac:dyDescent="0.2">
      <c r="B63" s="30" t="s">
        <v>870</v>
      </c>
      <c r="C63" s="30"/>
      <c r="D63" s="30"/>
      <c r="E63" s="31" t="s">
        <v>961</v>
      </c>
      <c r="F63" s="30" t="s">
        <v>962</v>
      </c>
      <c r="G63" s="93">
        <v>0.1</v>
      </c>
      <c r="H63" s="93">
        <v>0.2</v>
      </c>
      <c r="I63" s="93"/>
      <c r="J63" s="93">
        <v>0.1</v>
      </c>
      <c r="K63" s="93"/>
      <c r="L63" s="93"/>
      <c r="M63" s="93"/>
      <c r="N63" s="93"/>
      <c r="O63" s="93"/>
      <c r="P63" s="93"/>
      <c r="Q63" s="93"/>
      <c r="R63" s="93"/>
      <c r="S63" s="93"/>
      <c r="T63" s="93"/>
      <c r="U63" s="93"/>
      <c r="V63" s="93"/>
      <c r="W63" s="93"/>
      <c r="X63" s="93"/>
      <c r="Y63" s="485"/>
      <c r="Z63" s="93"/>
      <c r="AA63" s="93">
        <f t="shared" si="0"/>
        <v>0.4</v>
      </c>
    </row>
    <row r="64" spans="2:27" x14ac:dyDescent="0.2">
      <c r="B64" s="30" t="s">
        <v>870</v>
      </c>
      <c r="C64" s="30"/>
      <c r="D64" s="30"/>
      <c r="E64" s="31" t="s">
        <v>963</v>
      </c>
      <c r="F64" s="30" t="s">
        <v>964</v>
      </c>
      <c r="G64" s="93">
        <v>0.1</v>
      </c>
      <c r="H64" s="93">
        <v>0.2</v>
      </c>
      <c r="I64" s="93">
        <v>0.1</v>
      </c>
      <c r="J64" s="93">
        <v>0.1</v>
      </c>
      <c r="K64" s="93"/>
      <c r="L64" s="93"/>
      <c r="M64" s="93"/>
      <c r="N64" s="93"/>
      <c r="O64" s="93"/>
      <c r="P64" s="93"/>
      <c r="Q64" s="93"/>
      <c r="R64" s="93"/>
      <c r="S64" s="93"/>
      <c r="T64" s="93"/>
      <c r="U64" s="93"/>
      <c r="V64" s="93"/>
      <c r="W64" s="93"/>
      <c r="X64" s="93"/>
      <c r="Y64" s="485"/>
      <c r="Z64" s="93"/>
      <c r="AA64" s="93">
        <f t="shared" si="0"/>
        <v>0.5</v>
      </c>
    </row>
    <row r="65" spans="2:27" x14ac:dyDescent="0.2">
      <c r="B65" s="30" t="s">
        <v>870</v>
      </c>
      <c r="C65" s="30"/>
      <c r="D65" s="30"/>
      <c r="E65" s="31" t="s">
        <v>196</v>
      </c>
      <c r="F65" s="30" t="s">
        <v>965</v>
      </c>
      <c r="G65" s="93">
        <v>0.6</v>
      </c>
      <c r="H65" s="93">
        <v>0.1</v>
      </c>
      <c r="I65" s="93">
        <v>0.6</v>
      </c>
      <c r="J65" s="93"/>
      <c r="K65" s="93"/>
      <c r="L65" s="93"/>
      <c r="M65" s="93"/>
      <c r="N65" s="93"/>
      <c r="O65" s="93"/>
      <c r="P65" s="93"/>
      <c r="Q65" s="93"/>
      <c r="R65" s="93"/>
      <c r="S65" s="93"/>
      <c r="T65" s="93"/>
      <c r="U65" s="93"/>
      <c r="V65" s="93"/>
      <c r="W65" s="93"/>
      <c r="X65" s="93"/>
      <c r="Y65" s="485"/>
      <c r="Z65" s="93"/>
      <c r="AA65" s="93">
        <f t="shared" si="0"/>
        <v>1.2999999999999998</v>
      </c>
    </row>
    <row r="66" spans="2:27" x14ac:dyDescent="0.2">
      <c r="B66" s="30" t="s">
        <v>870</v>
      </c>
      <c r="C66" s="30"/>
      <c r="D66" s="30"/>
      <c r="E66" s="31" t="s">
        <v>866</v>
      </c>
      <c r="F66" s="30" t="s">
        <v>867</v>
      </c>
      <c r="G66" s="37">
        <v>1.7</v>
      </c>
      <c r="H66" s="37">
        <v>0</v>
      </c>
      <c r="I66" s="37">
        <v>0.2</v>
      </c>
      <c r="J66" s="37">
        <v>0.6</v>
      </c>
      <c r="K66" s="37">
        <v>0.8</v>
      </c>
      <c r="L66" s="37">
        <v>0.3</v>
      </c>
      <c r="M66" s="37">
        <v>0.9</v>
      </c>
      <c r="N66" s="37">
        <v>1.4</v>
      </c>
      <c r="O66" s="37">
        <v>0.5</v>
      </c>
      <c r="P66" s="37">
        <v>0.3</v>
      </c>
      <c r="Q66" s="37">
        <v>0.3</v>
      </c>
      <c r="R66" s="37">
        <v>1.9</v>
      </c>
      <c r="S66" s="37">
        <v>1.3</v>
      </c>
      <c r="T66" s="38"/>
      <c r="U66" s="93">
        <v>2</v>
      </c>
      <c r="V66" s="93"/>
      <c r="W66" s="93"/>
      <c r="X66" s="93"/>
      <c r="Y66" s="485"/>
      <c r="Z66" s="93"/>
      <c r="AA66" s="93">
        <f t="shared" si="0"/>
        <v>12.200000000000001</v>
      </c>
    </row>
    <row r="67" spans="2:27" x14ac:dyDescent="0.2">
      <c r="B67" s="30" t="s">
        <v>870</v>
      </c>
      <c r="C67" s="30"/>
      <c r="D67" s="30"/>
      <c r="E67" s="31" t="s">
        <v>866</v>
      </c>
      <c r="F67" s="30" t="s">
        <v>966</v>
      </c>
      <c r="G67" s="93"/>
      <c r="H67" s="93"/>
      <c r="I67" s="93"/>
      <c r="J67" s="93"/>
      <c r="K67" s="93"/>
      <c r="L67" s="93"/>
      <c r="M67" s="93"/>
      <c r="N67" s="93"/>
      <c r="O67" s="93"/>
      <c r="P67" s="93"/>
      <c r="Q67" s="93"/>
      <c r="R67" s="93"/>
      <c r="S67" s="93"/>
      <c r="T67" s="93"/>
      <c r="U67" s="93"/>
      <c r="V67" s="93"/>
      <c r="W67" s="93"/>
      <c r="X67" s="93"/>
      <c r="Y67" s="485"/>
      <c r="Z67" s="93"/>
      <c r="AA67" s="93">
        <f t="shared" ref="AA67:AA100" si="1">SUM(G67:U67)</f>
        <v>0</v>
      </c>
    </row>
    <row r="68" spans="2:27" x14ac:dyDescent="0.2">
      <c r="B68" s="30" t="s">
        <v>870</v>
      </c>
      <c r="C68" s="30"/>
      <c r="D68" s="30"/>
      <c r="E68" s="31" t="s">
        <v>365</v>
      </c>
      <c r="F68" s="30" t="s">
        <v>366</v>
      </c>
      <c r="G68" s="37">
        <v>0.1</v>
      </c>
      <c r="H68" s="37">
        <v>1</v>
      </c>
      <c r="I68" s="37">
        <v>1.7</v>
      </c>
      <c r="J68" s="37"/>
      <c r="K68" s="37"/>
      <c r="L68" s="37">
        <v>0.8</v>
      </c>
      <c r="M68" s="37">
        <v>1.7</v>
      </c>
      <c r="N68" s="37">
        <v>1.8</v>
      </c>
      <c r="O68" s="37">
        <v>1.8</v>
      </c>
      <c r="P68" s="37">
        <v>0.1</v>
      </c>
      <c r="Q68" s="37">
        <v>0</v>
      </c>
      <c r="R68" s="37"/>
      <c r="S68" s="37"/>
      <c r="T68" s="37"/>
      <c r="U68" s="93"/>
      <c r="V68" s="93"/>
      <c r="W68" s="93"/>
      <c r="X68" s="93"/>
      <c r="Y68" s="485"/>
      <c r="Z68" s="93"/>
      <c r="AA68" s="93">
        <f t="shared" si="1"/>
        <v>9</v>
      </c>
    </row>
    <row r="69" spans="2:27" x14ac:dyDescent="0.2">
      <c r="B69" s="30" t="s">
        <v>870</v>
      </c>
      <c r="C69" s="30"/>
      <c r="D69" s="30"/>
      <c r="E69" s="31" t="s">
        <v>198</v>
      </c>
      <c r="F69" s="30" t="s">
        <v>199</v>
      </c>
      <c r="G69" s="37">
        <v>0.5</v>
      </c>
      <c r="H69" s="37">
        <v>0</v>
      </c>
      <c r="I69" s="37">
        <v>1.5</v>
      </c>
      <c r="J69" s="37"/>
      <c r="K69" s="37"/>
      <c r="L69" s="37">
        <v>0.5</v>
      </c>
      <c r="M69" s="37">
        <v>1.1000000000000001</v>
      </c>
      <c r="N69" s="37">
        <v>0.8</v>
      </c>
      <c r="O69" s="37">
        <v>1.1000000000000001</v>
      </c>
      <c r="P69" s="37">
        <v>0.36399999999999999</v>
      </c>
      <c r="Q69" s="37">
        <v>0.6</v>
      </c>
      <c r="R69" s="37">
        <v>1.9</v>
      </c>
      <c r="S69" s="37">
        <v>1</v>
      </c>
      <c r="T69" s="37">
        <v>1.6</v>
      </c>
      <c r="U69" s="93">
        <v>2</v>
      </c>
      <c r="V69" s="93">
        <v>0.746</v>
      </c>
      <c r="W69" s="93">
        <v>0.11600000000000001</v>
      </c>
      <c r="X69" s="93"/>
      <c r="Y69" s="485">
        <v>1.9390000000000001</v>
      </c>
      <c r="Z69" s="93"/>
      <c r="AA69" s="93">
        <f>SUM(G69:W69)</f>
        <v>13.825999999999999</v>
      </c>
    </row>
    <row r="70" spans="2:27" x14ac:dyDescent="0.2">
      <c r="B70" s="30" t="s">
        <v>870</v>
      </c>
      <c r="C70" s="30"/>
      <c r="D70" s="30"/>
      <c r="E70" s="31" t="s">
        <v>967</v>
      </c>
      <c r="F70" s="30" t="s">
        <v>968</v>
      </c>
      <c r="G70" s="93">
        <v>0.4</v>
      </c>
      <c r="H70" s="93">
        <v>0.1</v>
      </c>
      <c r="I70" s="93">
        <v>0.6</v>
      </c>
      <c r="J70" s="93"/>
      <c r="K70" s="93"/>
      <c r="L70" s="93"/>
      <c r="M70" s="93"/>
      <c r="N70" s="93"/>
      <c r="O70" s="93"/>
      <c r="P70" s="93"/>
      <c r="Q70" s="93"/>
      <c r="R70" s="93"/>
      <c r="S70" s="93"/>
      <c r="T70" s="93"/>
      <c r="U70" s="93"/>
      <c r="V70" s="93"/>
      <c r="W70" s="93"/>
      <c r="X70" s="93"/>
      <c r="Y70" s="485"/>
      <c r="Z70" s="93"/>
      <c r="AA70" s="93">
        <f t="shared" si="1"/>
        <v>1.1000000000000001</v>
      </c>
    </row>
    <row r="71" spans="2:27" x14ac:dyDescent="0.2">
      <c r="B71" s="30" t="s">
        <v>870</v>
      </c>
      <c r="C71" s="30" t="s">
        <v>889</v>
      </c>
      <c r="D71" s="30" t="s">
        <v>164</v>
      </c>
      <c r="E71" s="31" t="s">
        <v>201</v>
      </c>
      <c r="F71" s="30" t="s">
        <v>969</v>
      </c>
      <c r="G71" s="93"/>
      <c r="H71" s="93"/>
      <c r="I71" s="93"/>
      <c r="J71" s="93">
        <v>4.0999999999999996</v>
      </c>
      <c r="K71" s="93">
        <v>2.5</v>
      </c>
      <c r="L71" s="93"/>
      <c r="M71" s="93"/>
      <c r="N71" s="93"/>
      <c r="O71" s="93"/>
      <c r="P71" s="93"/>
      <c r="Q71" s="93"/>
      <c r="R71" s="93"/>
      <c r="S71" s="93"/>
      <c r="T71" s="93"/>
      <c r="U71" s="93"/>
      <c r="V71" s="93"/>
      <c r="W71" s="93"/>
      <c r="X71" s="93"/>
      <c r="Y71" s="485"/>
      <c r="Z71" s="93"/>
      <c r="AA71" s="93">
        <f t="shared" si="1"/>
        <v>6.6</v>
      </c>
    </row>
    <row r="72" spans="2:27" x14ac:dyDescent="0.2">
      <c r="B72" s="30" t="s">
        <v>870</v>
      </c>
      <c r="C72" s="30" t="s">
        <v>362</v>
      </c>
      <c r="D72" s="30" t="s">
        <v>181</v>
      </c>
      <c r="E72" s="31" t="s">
        <v>970</v>
      </c>
      <c r="F72" s="30" t="s">
        <v>971</v>
      </c>
      <c r="G72" s="93">
        <v>9.3000000000000007</v>
      </c>
      <c r="H72" s="93"/>
      <c r="I72" s="93"/>
      <c r="J72" s="93"/>
      <c r="K72" s="93"/>
      <c r="L72" s="93"/>
      <c r="M72" s="93"/>
      <c r="N72" s="93"/>
      <c r="O72" s="93"/>
      <c r="P72" s="93"/>
      <c r="Q72" s="93"/>
      <c r="R72" s="93"/>
      <c r="S72" s="93"/>
      <c r="T72" s="93"/>
      <c r="U72" s="93"/>
      <c r="V72" s="93"/>
      <c r="W72" s="93"/>
      <c r="X72" s="93"/>
      <c r="Y72" s="485"/>
      <c r="Z72" s="93"/>
      <c r="AA72" s="93">
        <f t="shared" si="1"/>
        <v>9.3000000000000007</v>
      </c>
    </row>
    <row r="73" spans="2:27" x14ac:dyDescent="0.2">
      <c r="B73" s="30" t="s">
        <v>870</v>
      </c>
      <c r="C73" s="30" t="s">
        <v>362</v>
      </c>
      <c r="D73" s="30" t="s">
        <v>181</v>
      </c>
      <c r="E73" s="31" t="s">
        <v>972</v>
      </c>
      <c r="F73" s="30" t="s">
        <v>973</v>
      </c>
      <c r="G73" s="93"/>
      <c r="H73" s="93"/>
      <c r="I73" s="93">
        <v>23</v>
      </c>
      <c r="J73" s="93"/>
      <c r="K73" s="93"/>
      <c r="L73" s="93"/>
      <c r="M73" s="93"/>
      <c r="N73" s="93"/>
      <c r="O73" s="93"/>
      <c r="P73" s="93"/>
      <c r="Q73" s="93"/>
      <c r="R73" s="93"/>
      <c r="S73" s="93"/>
      <c r="T73" s="93"/>
      <c r="U73" s="93"/>
      <c r="V73" s="93"/>
      <c r="W73" s="93"/>
      <c r="X73" s="93"/>
      <c r="Y73" s="485"/>
      <c r="Z73" s="93"/>
      <c r="AA73" s="93">
        <f t="shared" si="1"/>
        <v>23</v>
      </c>
    </row>
    <row r="74" spans="2:27" x14ac:dyDescent="0.2">
      <c r="B74" s="30" t="s">
        <v>870</v>
      </c>
      <c r="C74" s="30" t="s">
        <v>362</v>
      </c>
      <c r="D74" s="30" t="s">
        <v>164</v>
      </c>
      <c r="E74" s="31" t="s">
        <v>974</v>
      </c>
      <c r="F74" s="30" t="s">
        <v>975</v>
      </c>
      <c r="G74" s="93"/>
      <c r="H74" s="93"/>
      <c r="I74" s="93"/>
      <c r="J74" s="93">
        <v>6.6</v>
      </c>
      <c r="K74" s="93"/>
      <c r="L74" s="93"/>
      <c r="M74" s="93">
        <v>2</v>
      </c>
      <c r="N74" s="93"/>
      <c r="O74" s="93"/>
      <c r="P74" s="93"/>
      <c r="Q74" s="93"/>
      <c r="R74" s="93"/>
      <c r="S74" s="93"/>
      <c r="T74" s="93"/>
      <c r="U74" s="93"/>
      <c r="V74" s="93"/>
      <c r="W74" s="93"/>
      <c r="X74" s="93"/>
      <c r="Y74" s="485"/>
      <c r="Z74" s="93"/>
      <c r="AA74" s="93">
        <f t="shared" si="1"/>
        <v>8.6</v>
      </c>
    </row>
    <row r="75" spans="2:27" x14ac:dyDescent="0.2">
      <c r="B75" s="30" t="s">
        <v>870</v>
      </c>
      <c r="C75" s="30" t="s">
        <v>464</v>
      </c>
      <c r="D75" s="30" t="s">
        <v>187</v>
      </c>
      <c r="E75" s="31" t="s">
        <v>976</v>
      </c>
      <c r="F75" s="30" t="s">
        <v>977</v>
      </c>
      <c r="G75" s="93"/>
      <c r="H75" s="93"/>
      <c r="I75" s="93"/>
      <c r="J75" s="93">
        <v>0.4</v>
      </c>
      <c r="K75" s="93">
        <v>0.3</v>
      </c>
      <c r="L75" s="93"/>
      <c r="M75" s="93"/>
      <c r="N75" s="93"/>
      <c r="O75" s="93"/>
      <c r="P75" s="93"/>
      <c r="Q75" s="93"/>
      <c r="R75" s="93"/>
      <c r="S75" s="93"/>
      <c r="T75" s="93"/>
      <c r="U75" s="93"/>
      <c r="V75" s="93"/>
      <c r="W75" s="93"/>
      <c r="X75" s="93"/>
      <c r="Y75" s="485"/>
      <c r="Z75" s="93"/>
      <c r="AA75" s="93">
        <f t="shared" si="1"/>
        <v>0.7</v>
      </c>
    </row>
    <row r="76" spans="2:27" x14ac:dyDescent="0.2">
      <c r="B76" s="30" t="s">
        <v>870</v>
      </c>
      <c r="C76" s="30"/>
      <c r="D76" s="30"/>
      <c r="E76" s="31" t="s">
        <v>978</v>
      </c>
      <c r="F76" s="30" t="s">
        <v>979</v>
      </c>
      <c r="G76" s="93">
        <v>0.1</v>
      </c>
      <c r="H76" s="93">
        <v>0.4</v>
      </c>
      <c r="I76" s="93"/>
      <c r="J76" s="93"/>
      <c r="K76" s="93"/>
      <c r="L76" s="93"/>
      <c r="M76" s="93"/>
      <c r="N76" s="93"/>
      <c r="O76" s="93"/>
      <c r="P76" s="93"/>
      <c r="Q76" s="93"/>
      <c r="R76" s="93"/>
      <c r="S76" s="93"/>
      <c r="T76" s="93"/>
      <c r="U76" s="93"/>
      <c r="V76" s="93"/>
      <c r="W76" s="93"/>
      <c r="X76" s="93"/>
      <c r="Y76" s="485"/>
      <c r="Z76" s="93"/>
      <c r="AA76" s="93">
        <f t="shared" si="1"/>
        <v>0.5</v>
      </c>
    </row>
    <row r="77" spans="2:27" x14ac:dyDescent="0.2">
      <c r="B77" s="30" t="s">
        <v>870</v>
      </c>
      <c r="C77" s="30"/>
      <c r="D77" s="30"/>
      <c r="E77" s="31" t="s">
        <v>980</v>
      </c>
      <c r="F77" s="30" t="s">
        <v>981</v>
      </c>
      <c r="G77" s="93">
        <v>0.4</v>
      </c>
      <c r="H77" s="93">
        <v>1</v>
      </c>
      <c r="I77" s="93">
        <v>0.5</v>
      </c>
      <c r="J77" s="93"/>
      <c r="K77" s="93"/>
      <c r="L77" s="93"/>
      <c r="M77" s="93"/>
      <c r="N77" s="93"/>
      <c r="O77" s="93"/>
      <c r="P77" s="93"/>
      <c r="Q77" s="93"/>
      <c r="R77" s="93"/>
      <c r="S77" s="93"/>
      <c r="T77" s="93"/>
      <c r="U77" s="93"/>
      <c r="V77" s="93"/>
      <c r="W77" s="93"/>
      <c r="X77" s="93"/>
      <c r="Y77" s="485"/>
      <c r="Z77" s="93"/>
      <c r="AA77" s="93">
        <f t="shared" si="1"/>
        <v>1.9</v>
      </c>
    </row>
    <row r="78" spans="2:27" x14ac:dyDescent="0.2">
      <c r="B78" s="30" t="s">
        <v>870</v>
      </c>
      <c r="C78" s="30"/>
      <c r="D78" s="30"/>
      <c r="E78" s="31" t="s">
        <v>982</v>
      </c>
      <c r="F78" s="30" t="s">
        <v>983</v>
      </c>
      <c r="G78" s="93">
        <v>1.8</v>
      </c>
      <c r="H78" s="93"/>
      <c r="I78" s="93"/>
      <c r="J78" s="93"/>
      <c r="K78" s="93"/>
      <c r="L78" s="93"/>
      <c r="M78" s="93"/>
      <c r="N78" s="93"/>
      <c r="O78" s="93"/>
      <c r="P78" s="93"/>
      <c r="Q78" s="93"/>
      <c r="R78" s="93"/>
      <c r="S78" s="93"/>
      <c r="T78" s="93"/>
      <c r="U78" s="93"/>
      <c r="V78" s="93"/>
      <c r="W78" s="93"/>
      <c r="X78" s="93"/>
      <c r="Y78" s="485"/>
      <c r="Z78" s="93"/>
      <c r="AA78" s="93">
        <f t="shared" si="1"/>
        <v>1.8</v>
      </c>
    </row>
    <row r="79" spans="2:27" x14ac:dyDescent="0.2">
      <c r="B79" s="30" t="s">
        <v>870</v>
      </c>
      <c r="C79" s="30"/>
      <c r="D79" s="30"/>
      <c r="E79" s="31" t="s">
        <v>984</v>
      </c>
      <c r="F79" s="30" t="s">
        <v>985</v>
      </c>
      <c r="G79" s="93"/>
      <c r="H79" s="93">
        <v>0.4</v>
      </c>
      <c r="I79" s="93"/>
      <c r="J79" s="93"/>
      <c r="K79" s="93"/>
      <c r="L79" s="93"/>
      <c r="M79" s="93"/>
      <c r="N79" s="93"/>
      <c r="O79" s="93"/>
      <c r="P79" s="93"/>
      <c r="Q79" s="93"/>
      <c r="R79" s="93"/>
      <c r="S79" s="93"/>
      <c r="T79" s="93"/>
      <c r="U79" s="93"/>
      <c r="V79" s="93"/>
      <c r="W79" s="93"/>
      <c r="X79" s="93"/>
      <c r="Y79" s="485"/>
      <c r="Z79" s="93"/>
      <c r="AA79" s="93">
        <f t="shared" si="1"/>
        <v>0.4</v>
      </c>
    </row>
    <row r="80" spans="2:27" x14ac:dyDescent="0.2">
      <c r="B80" s="30" t="s">
        <v>870</v>
      </c>
      <c r="C80" s="30"/>
      <c r="D80" s="30"/>
      <c r="E80" s="31" t="s">
        <v>986</v>
      </c>
      <c r="F80" s="30" t="s">
        <v>987</v>
      </c>
      <c r="G80" s="93">
        <v>1.1000000000000001</v>
      </c>
      <c r="H80" s="93"/>
      <c r="I80" s="93"/>
      <c r="J80" s="93"/>
      <c r="K80" s="93"/>
      <c r="L80" s="93"/>
      <c r="M80" s="93"/>
      <c r="N80" s="93"/>
      <c r="O80" s="93"/>
      <c r="P80" s="93"/>
      <c r="Q80" s="93"/>
      <c r="R80" s="93"/>
      <c r="S80" s="93"/>
      <c r="T80" s="93"/>
      <c r="U80" s="93"/>
      <c r="V80" s="93"/>
      <c r="W80" s="93"/>
      <c r="X80" s="93"/>
      <c r="Y80" s="485"/>
      <c r="Z80" s="93"/>
      <c r="AA80" s="93">
        <f t="shared" si="1"/>
        <v>1.1000000000000001</v>
      </c>
    </row>
    <row r="81" spans="2:27" x14ac:dyDescent="0.2">
      <c r="B81" s="30" t="s">
        <v>870</v>
      </c>
      <c r="C81" s="30" t="s">
        <v>624</v>
      </c>
      <c r="D81" s="30" t="s">
        <v>187</v>
      </c>
      <c r="E81" s="31" t="s">
        <v>988</v>
      </c>
      <c r="F81" s="30" t="s">
        <v>989</v>
      </c>
      <c r="G81" s="93"/>
      <c r="H81" s="93">
        <v>0.1</v>
      </c>
      <c r="I81" s="93">
        <v>0.2</v>
      </c>
      <c r="J81" s="93">
        <v>0.6</v>
      </c>
      <c r="K81" s="93">
        <v>0.3</v>
      </c>
      <c r="L81" s="93"/>
      <c r="M81" s="93"/>
      <c r="N81" s="93"/>
      <c r="O81" s="93"/>
      <c r="P81" s="93"/>
      <c r="Q81" s="93"/>
      <c r="R81" s="93"/>
      <c r="S81" s="93"/>
      <c r="T81" s="93"/>
      <c r="U81" s="93"/>
      <c r="V81" s="93"/>
      <c r="W81" s="93"/>
      <c r="X81" s="93"/>
      <c r="Y81" s="485"/>
      <c r="Z81" s="93"/>
      <c r="AA81" s="93">
        <f t="shared" si="1"/>
        <v>1.2</v>
      </c>
    </row>
    <row r="82" spans="2:27" x14ac:dyDescent="0.2">
      <c r="B82" s="30" t="s">
        <v>870</v>
      </c>
      <c r="C82" s="30" t="s">
        <v>624</v>
      </c>
      <c r="D82" s="30" t="s">
        <v>187</v>
      </c>
      <c r="E82" s="31" t="s">
        <v>990</v>
      </c>
      <c r="F82" s="30" t="s">
        <v>991</v>
      </c>
      <c r="G82" s="93"/>
      <c r="H82" s="93"/>
      <c r="I82" s="93"/>
      <c r="J82" s="93">
        <v>0.6</v>
      </c>
      <c r="K82" s="93">
        <v>3.6</v>
      </c>
      <c r="L82" s="93"/>
      <c r="M82" s="93"/>
      <c r="N82" s="93"/>
      <c r="O82" s="93"/>
      <c r="P82" s="93"/>
      <c r="Q82" s="93"/>
      <c r="R82" s="93"/>
      <c r="S82" s="93"/>
      <c r="T82" s="93"/>
      <c r="U82" s="93"/>
      <c r="V82" s="93"/>
      <c r="W82" s="93"/>
      <c r="X82" s="93"/>
      <c r="Y82" s="485"/>
      <c r="Z82" s="93"/>
      <c r="AA82" s="93">
        <f t="shared" si="1"/>
        <v>4.2</v>
      </c>
    </row>
    <row r="83" spans="2:27" x14ac:dyDescent="0.2">
      <c r="B83" s="30" t="s">
        <v>870</v>
      </c>
      <c r="C83" s="30" t="s">
        <v>624</v>
      </c>
      <c r="D83" s="30" t="s">
        <v>187</v>
      </c>
      <c r="E83" s="31" t="s">
        <v>992</v>
      </c>
      <c r="F83" s="30" t="s">
        <v>993</v>
      </c>
      <c r="G83" s="93"/>
      <c r="H83" s="93"/>
      <c r="I83" s="93">
        <v>0.9</v>
      </c>
      <c r="J83" s="93">
        <v>1.3</v>
      </c>
      <c r="K83" s="93">
        <v>0.6</v>
      </c>
      <c r="L83" s="93"/>
      <c r="M83" s="93"/>
      <c r="N83" s="93"/>
      <c r="O83" s="93"/>
      <c r="P83" s="93"/>
      <c r="Q83" s="93"/>
      <c r="R83" s="93"/>
      <c r="S83" s="93"/>
      <c r="T83" s="93"/>
      <c r="U83" s="93"/>
      <c r="V83" s="93"/>
      <c r="W83" s="93"/>
      <c r="X83" s="93"/>
      <c r="Y83" s="485"/>
      <c r="Z83" s="93"/>
      <c r="AA83" s="93">
        <f t="shared" si="1"/>
        <v>2.8000000000000003</v>
      </c>
    </row>
    <row r="84" spans="2:27" x14ac:dyDescent="0.2">
      <c r="B84" s="30" t="s">
        <v>870</v>
      </c>
      <c r="C84" s="30" t="s">
        <v>779</v>
      </c>
      <c r="D84" s="30" t="s">
        <v>187</v>
      </c>
      <c r="E84" s="31" t="s">
        <v>994</v>
      </c>
      <c r="F84" s="30" t="s">
        <v>995</v>
      </c>
      <c r="G84" s="93"/>
      <c r="H84" s="93"/>
      <c r="I84" s="93"/>
      <c r="J84" s="93">
        <v>7.2</v>
      </c>
      <c r="K84" s="93">
        <v>0.2</v>
      </c>
      <c r="L84" s="93"/>
      <c r="M84" s="93">
        <v>6.6</v>
      </c>
      <c r="N84" s="93"/>
      <c r="O84" s="93"/>
      <c r="P84" s="93"/>
      <c r="Q84" s="93"/>
      <c r="R84" s="93"/>
      <c r="S84" s="93"/>
      <c r="T84" s="93"/>
      <c r="U84" s="93"/>
      <c r="V84" s="93"/>
      <c r="W84" s="93"/>
      <c r="X84" s="93"/>
      <c r="Y84" s="485"/>
      <c r="Z84" s="93"/>
      <c r="AA84" s="93">
        <f t="shared" si="1"/>
        <v>14</v>
      </c>
    </row>
    <row r="85" spans="2:27" x14ac:dyDescent="0.2">
      <c r="B85" s="30" t="s">
        <v>870</v>
      </c>
      <c r="C85" s="30" t="s">
        <v>779</v>
      </c>
      <c r="D85" s="30" t="s">
        <v>187</v>
      </c>
      <c r="E85" s="31" t="s">
        <v>996</v>
      </c>
      <c r="F85" s="30" t="s">
        <v>997</v>
      </c>
      <c r="G85" s="93"/>
      <c r="H85" s="93"/>
      <c r="I85" s="93"/>
      <c r="J85" s="93">
        <v>0.5</v>
      </c>
      <c r="K85" s="93">
        <v>1.2</v>
      </c>
      <c r="L85" s="93"/>
      <c r="M85" s="93"/>
      <c r="N85" s="93"/>
      <c r="O85" s="93"/>
      <c r="P85" s="93"/>
      <c r="Q85" s="93"/>
      <c r="R85" s="93"/>
      <c r="S85" s="93"/>
      <c r="T85" s="93"/>
      <c r="U85" s="93"/>
      <c r="V85" s="93"/>
      <c r="W85" s="93"/>
      <c r="X85" s="93"/>
      <c r="Y85" s="485"/>
      <c r="Z85" s="93"/>
      <c r="AA85" s="93">
        <f t="shared" si="1"/>
        <v>1.7</v>
      </c>
    </row>
    <row r="86" spans="2:27" x14ac:dyDescent="0.2">
      <c r="B86" s="30" t="s">
        <v>870</v>
      </c>
      <c r="C86" s="30" t="s">
        <v>779</v>
      </c>
      <c r="D86" s="30" t="s">
        <v>187</v>
      </c>
      <c r="E86" s="31" t="s">
        <v>998</v>
      </c>
      <c r="F86" s="30" t="s">
        <v>999</v>
      </c>
      <c r="G86" s="38"/>
      <c r="H86" s="38"/>
      <c r="I86" s="38"/>
      <c r="J86" s="38"/>
      <c r="K86" s="37"/>
      <c r="L86" s="93"/>
      <c r="M86" s="37"/>
      <c r="N86" s="37">
        <v>0.3</v>
      </c>
      <c r="O86" s="37">
        <v>1.9</v>
      </c>
      <c r="P86" s="37">
        <v>0.3</v>
      </c>
      <c r="Q86" s="37">
        <v>0.1</v>
      </c>
      <c r="R86" s="37">
        <v>0.2</v>
      </c>
      <c r="S86" s="38"/>
      <c r="T86" s="38"/>
      <c r="U86" s="93"/>
      <c r="V86" s="93"/>
      <c r="W86" s="93"/>
      <c r="X86" s="93"/>
      <c r="Y86" s="485"/>
      <c r="Z86" s="93"/>
      <c r="AA86" s="93">
        <f t="shared" si="1"/>
        <v>2.8</v>
      </c>
    </row>
    <row r="87" spans="2:27" x14ac:dyDescent="0.2">
      <c r="B87" s="30" t="s">
        <v>870</v>
      </c>
      <c r="C87" s="30" t="s">
        <v>1000</v>
      </c>
      <c r="D87" s="30" t="s">
        <v>187</v>
      </c>
      <c r="E87" s="31" t="s">
        <v>1001</v>
      </c>
      <c r="F87" s="30" t="s">
        <v>1002</v>
      </c>
      <c r="G87" s="38"/>
      <c r="H87" s="38"/>
      <c r="I87" s="38"/>
      <c r="J87" s="38"/>
      <c r="K87" s="38"/>
      <c r="L87" s="93">
        <v>0.9</v>
      </c>
      <c r="M87" s="38"/>
      <c r="N87" s="37">
        <v>0.2</v>
      </c>
      <c r="O87" s="37">
        <v>0.2</v>
      </c>
      <c r="P87" s="38"/>
      <c r="Q87" s="38"/>
      <c r="R87" s="38"/>
      <c r="S87" s="38"/>
      <c r="T87" s="38"/>
      <c r="U87" s="93"/>
      <c r="V87" s="93"/>
      <c r="W87" s="93"/>
      <c r="X87" s="93"/>
      <c r="Y87" s="485"/>
      <c r="Z87" s="93"/>
      <c r="AA87" s="93">
        <f t="shared" si="1"/>
        <v>1.3</v>
      </c>
    </row>
    <row r="88" spans="2:27" x14ac:dyDescent="0.2">
      <c r="B88" s="30" t="s">
        <v>870</v>
      </c>
      <c r="C88" s="30" t="s">
        <v>779</v>
      </c>
      <c r="D88" s="30" t="s">
        <v>187</v>
      </c>
      <c r="E88" s="31" t="s">
        <v>1003</v>
      </c>
      <c r="F88" s="30" t="s">
        <v>1004</v>
      </c>
      <c r="G88" s="93"/>
      <c r="H88" s="93"/>
      <c r="I88" s="93"/>
      <c r="J88" s="93"/>
      <c r="K88" s="93"/>
      <c r="L88" s="93">
        <v>1.8</v>
      </c>
      <c r="M88" s="93"/>
      <c r="N88" s="93"/>
      <c r="O88" s="93"/>
      <c r="P88" s="93"/>
      <c r="Q88" s="93"/>
      <c r="R88" s="93"/>
      <c r="S88" s="93"/>
      <c r="T88" s="93"/>
      <c r="U88" s="93"/>
      <c r="V88" s="93"/>
      <c r="W88" s="93"/>
      <c r="X88" s="93"/>
      <c r="Y88" s="485"/>
      <c r="Z88" s="93"/>
      <c r="AA88" s="93">
        <f t="shared" si="1"/>
        <v>1.8</v>
      </c>
    </row>
    <row r="89" spans="2:27" x14ac:dyDescent="0.2">
      <c r="B89" s="30" t="s">
        <v>870</v>
      </c>
      <c r="C89" s="30" t="s">
        <v>1005</v>
      </c>
      <c r="D89" s="30" t="s">
        <v>187</v>
      </c>
      <c r="E89" s="31" t="s">
        <v>1006</v>
      </c>
      <c r="F89" s="30" t="s">
        <v>1007</v>
      </c>
      <c r="G89" s="38"/>
      <c r="H89" s="38"/>
      <c r="I89" s="38"/>
      <c r="J89" s="38"/>
      <c r="K89" s="38"/>
      <c r="L89" s="38"/>
      <c r="M89" s="38"/>
      <c r="N89" s="38"/>
      <c r="O89" s="37">
        <v>38.200000000000003</v>
      </c>
      <c r="P89" s="37">
        <v>48</v>
      </c>
      <c r="Q89" s="37">
        <v>52.2</v>
      </c>
      <c r="R89" s="37">
        <v>68</v>
      </c>
      <c r="S89" s="37">
        <v>39.700000000000003</v>
      </c>
      <c r="T89" s="37">
        <v>25.9</v>
      </c>
      <c r="U89" s="93">
        <v>0.78</v>
      </c>
      <c r="V89" s="93"/>
      <c r="W89" s="93"/>
      <c r="X89" s="93"/>
      <c r="Y89" s="485"/>
      <c r="Z89" s="93"/>
      <c r="AA89" s="93">
        <f t="shared" si="1"/>
        <v>272.77999999999997</v>
      </c>
    </row>
    <row r="90" spans="2:27" x14ac:dyDescent="0.2">
      <c r="B90" s="30" t="s">
        <v>870</v>
      </c>
      <c r="C90" s="30"/>
      <c r="D90" s="30" t="s">
        <v>187</v>
      </c>
      <c r="E90" s="31" t="s">
        <v>1008</v>
      </c>
      <c r="F90" s="30" t="s">
        <v>1009</v>
      </c>
      <c r="G90" s="38"/>
      <c r="H90" s="38"/>
      <c r="I90" s="38"/>
      <c r="J90" s="38"/>
      <c r="K90" s="38"/>
      <c r="L90" s="37"/>
      <c r="M90" s="38"/>
      <c r="N90" s="38"/>
      <c r="O90" s="38"/>
      <c r="P90" s="38"/>
      <c r="Q90" s="38"/>
      <c r="R90" s="38"/>
      <c r="S90" s="38"/>
      <c r="T90" s="38"/>
      <c r="U90" s="93"/>
      <c r="V90" s="93"/>
      <c r="W90" s="93"/>
      <c r="X90" s="93"/>
      <c r="Y90" s="485"/>
      <c r="Z90" s="93"/>
      <c r="AA90" s="93">
        <f t="shared" si="1"/>
        <v>0</v>
      </c>
    </row>
    <row r="91" spans="2:27" x14ac:dyDescent="0.2">
      <c r="B91" s="30" t="s">
        <v>870</v>
      </c>
      <c r="C91" s="30" t="s">
        <v>228</v>
      </c>
      <c r="D91" s="30" t="s">
        <v>187</v>
      </c>
      <c r="E91" s="31" t="s">
        <v>1010</v>
      </c>
      <c r="F91" s="30" t="s">
        <v>1011</v>
      </c>
      <c r="G91" s="38"/>
      <c r="H91" s="38"/>
      <c r="I91" s="38"/>
      <c r="J91" s="38"/>
      <c r="K91" s="38"/>
      <c r="L91" s="37"/>
      <c r="M91" s="37"/>
      <c r="N91" s="37">
        <v>2.2000000000000002</v>
      </c>
      <c r="O91" s="38"/>
      <c r="P91" s="38"/>
      <c r="Q91" s="38"/>
      <c r="R91" s="38"/>
      <c r="S91" s="38"/>
      <c r="T91" s="38"/>
      <c r="U91" s="93"/>
      <c r="V91" s="93"/>
      <c r="W91" s="93"/>
      <c r="X91" s="93"/>
      <c r="Y91" s="485"/>
      <c r="Z91" s="93"/>
      <c r="AA91" s="93">
        <f t="shared" si="1"/>
        <v>2.2000000000000002</v>
      </c>
    </row>
    <row r="92" spans="2:27" x14ac:dyDescent="0.2">
      <c r="B92" s="30" t="s">
        <v>870</v>
      </c>
      <c r="C92" s="30"/>
      <c r="D92" s="30" t="s">
        <v>187</v>
      </c>
      <c r="E92" s="31" t="s">
        <v>1012</v>
      </c>
      <c r="F92" s="30" t="s">
        <v>1013</v>
      </c>
      <c r="G92" s="38"/>
      <c r="H92" s="38"/>
      <c r="I92" s="38"/>
      <c r="J92" s="37">
        <v>0.1</v>
      </c>
      <c r="K92" s="37">
        <v>0.3</v>
      </c>
      <c r="L92" s="37">
        <v>0.2</v>
      </c>
      <c r="M92" s="37">
        <v>0.1</v>
      </c>
      <c r="N92" s="37"/>
      <c r="O92" s="38"/>
      <c r="P92" s="38"/>
      <c r="Q92" s="38"/>
      <c r="R92" s="38"/>
      <c r="S92" s="38"/>
      <c r="T92" s="38"/>
      <c r="U92" s="93"/>
      <c r="V92" s="93"/>
      <c r="W92" s="93"/>
      <c r="X92" s="93"/>
      <c r="Y92" s="485"/>
      <c r="Z92" s="93"/>
      <c r="AA92" s="93">
        <f t="shared" si="1"/>
        <v>0.70000000000000007</v>
      </c>
    </row>
    <row r="93" spans="2:27" x14ac:dyDescent="0.2">
      <c r="B93" s="30" t="s">
        <v>870</v>
      </c>
      <c r="C93" s="30" t="s">
        <v>779</v>
      </c>
      <c r="D93" s="30" t="s">
        <v>187</v>
      </c>
      <c r="E93" s="31" t="s">
        <v>1014</v>
      </c>
      <c r="F93" s="30" t="s">
        <v>1015</v>
      </c>
      <c r="G93" s="93"/>
      <c r="H93" s="93"/>
      <c r="I93" s="93"/>
      <c r="J93" s="93">
        <v>1</v>
      </c>
      <c r="K93" s="93">
        <v>0.6</v>
      </c>
      <c r="L93" s="93"/>
      <c r="M93" s="93"/>
      <c r="N93" s="93"/>
      <c r="O93" s="93"/>
      <c r="P93" s="93"/>
      <c r="Q93" s="93"/>
      <c r="R93" s="93"/>
      <c r="S93" s="93"/>
      <c r="T93" s="93"/>
      <c r="U93" s="93"/>
      <c r="V93" s="93"/>
      <c r="W93" s="93"/>
      <c r="X93" s="93"/>
      <c r="Y93" s="485"/>
      <c r="Z93" s="93"/>
      <c r="AA93" s="93">
        <f t="shared" si="1"/>
        <v>1.6</v>
      </c>
    </row>
    <row r="94" spans="2:27" x14ac:dyDescent="0.2">
      <c r="B94" s="30" t="s">
        <v>870</v>
      </c>
      <c r="C94" s="30"/>
      <c r="D94" s="30" t="s">
        <v>187</v>
      </c>
      <c r="E94" s="31" t="s">
        <v>1016</v>
      </c>
      <c r="F94" s="30" t="s">
        <v>1017</v>
      </c>
      <c r="G94" s="93"/>
      <c r="H94" s="93"/>
      <c r="I94" s="93"/>
      <c r="J94" s="93">
        <v>0.1</v>
      </c>
      <c r="K94" s="93">
        <v>0.1</v>
      </c>
      <c r="L94" s="93"/>
      <c r="M94" s="93">
        <v>0.3</v>
      </c>
      <c r="N94" s="93"/>
      <c r="O94" s="93"/>
      <c r="P94" s="93"/>
      <c r="Q94" s="93"/>
      <c r="R94" s="93"/>
      <c r="S94" s="93"/>
      <c r="T94" s="93"/>
      <c r="U94" s="93"/>
      <c r="V94" s="93"/>
      <c r="W94" s="93"/>
      <c r="X94" s="93"/>
      <c r="Y94" s="485"/>
      <c r="Z94" s="93"/>
      <c r="AA94" s="93">
        <f t="shared" si="1"/>
        <v>0.5</v>
      </c>
    </row>
    <row r="95" spans="2:27" x14ac:dyDescent="0.2">
      <c r="B95" s="30" t="s">
        <v>870</v>
      </c>
      <c r="C95" s="30"/>
      <c r="D95" s="30" t="s">
        <v>187</v>
      </c>
      <c r="E95" s="31" t="s">
        <v>1018</v>
      </c>
      <c r="F95" s="30" t="s">
        <v>1019</v>
      </c>
      <c r="G95" s="93"/>
      <c r="H95" s="93"/>
      <c r="I95" s="93"/>
      <c r="J95" s="93">
        <v>0.1</v>
      </c>
      <c r="K95" s="93">
        <v>0.1</v>
      </c>
      <c r="L95" s="93"/>
      <c r="M95" s="93"/>
      <c r="N95" s="93"/>
      <c r="O95" s="93"/>
      <c r="P95" s="93"/>
      <c r="Q95" s="93"/>
      <c r="R95" s="93"/>
      <c r="S95" s="93"/>
      <c r="T95" s="93"/>
      <c r="U95" s="93"/>
      <c r="V95" s="93"/>
      <c r="W95" s="93"/>
      <c r="X95" s="93"/>
      <c r="Y95" s="485"/>
      <c r="Z95" s="93"/>
      <c r="AA95" s="93">
        <f t="shared" si="1"/>
        <v>0.2</v>
      </c>
    </row>
    <row r="96" spans="2:27" x14ac:dyDescent="0.2">
      <c r="B96" s="259" t="s">
        <v>870</v>
      </c>
      <c r="D96" s="39"/>
      <c r="F96" s="26" t="s">
        <v>1429</v>
      </c>
      <c r="G96" s="105"/>
      <c r="H96" s="105"/>
      <c r="I96" s="105"/>
      <c r="J96" s="105"/>
      <c r="K96" s="106"/>
      <c r="L96" s="105"/>
      <c r="M96" s="105"/>
      <c r="N96" s="105"/>
      <c r="O96" s="105"/>
      <c r="P96" s="105"/>
      <c r="Q96" s="105"/>
      <c r="R96" s="105"/>
      <c r="S96" s="105"/>
      <c r="T96" s="105"/>
      <c r="U96" s="281"/>
      <c r="V96" s="281">
        <v>1.145</v>
      </c>
      <c r="W96" s="281">
        <v>0.751</v>
      </c>
      <c r="X96" s="281"/>
      <c r="Y96" s="485">
        <v>0.05</v>
      </c>
      <c r="Z96" s="281"/>
      <c r="AA96" s="281"/>
    </row>
    <row r="97" spans="2:27" x14ac:dyDescent="0.2">
      <c r="B97" s="30" t="s">
        <v>870</v>
      </c>
      <c r="C97" s="26" t="s">
        <v>362</v>
      </c>
      <c r="D97" s="39" t="s">
        <v>164</v>
      </c>
      <c r="E97" s="35">
        <v>610430</v>
      </c>
      <c r="F97" s="26" t="s">
        <v>1020</v>
      </c>
      <c r="G97" s="105"/>
      <c r="H97" s="105"/>
      <c r="I97" s="105"/>
      <c r="J97" s="105"/>
      <c r="K97" s="106"/>
      <c r="L97" s="105"/>
      <c r="M97" s="105"/>
      <c r="N97" s="105"/>
      <c r="O97" s="105"/>
      <c r="P97" s="105"/>
      <c r="Q97" s="105"/>
      <c r="R97" s="105"/>
      <c r="S97" s="105">
        <v>9.9</v>
      </c>
      <c r="T97" s="105"/>
      <c r="U97" s="93"/>
      <c r="V97" s="93"/>
      <c r="W97" s="93"/>
      <c r="X97" s="93"/>
      <c r="Y97" s="485">
        <v>0.05</v>
      </c>
      <c r="Z97" s="93"/>
      <c r="AA97" s="93">
        <f t="shared" si="1"/>
        <v>9.9</v>
      </c>
    </row>
    <row r="98" spans="2:27" x14ac:dyDescent="0.2">
      <c r="B98" s="30" t="s">
        <v>870</v>
      </c>
      <c r="C98" s="30"/>
      <c r="D98" s="30"/>
      <c r="E98" s="31" t="s">
        <v>204</v>
      </c>
      <c r="F98" s="30" t="s">
        <v>868</v>
      </c>
      <c r="G98" s="93">
        <v>-9.3000000000000007</v>
      </c>
      <c r="H98" s="93"/>
      <c r="I98" s="93">
        <v>6.7</v>
      </c>
      <c r="J98" s="93">
        <v>3.5</v>
      </c>
      <c r="K98" s="93"/>
      <c r="L98" s="93">
        <v>-2.2000000000000002</v>
      </c>
      <c r="M98" s="93"/>
      <c r="N98" s="93">
        <v>3.9</v>
      </c>
      <c r="O98" s="93">
        <v>3.1</v>
      </c>
      <c r="P98" s="93">
        <v>23.6</v>
      </c>
      <c r="Q98" s="93">
        <v>3.1</v>
      </c>
      <c r="R98" s="93"/>
      <c r="S98" s="93"/>
      <c r="T98" s="93"/>
      <c r="U98" s="93"/>
      <c r="V98" s="93"/>
      <c r="W98" s="93"/>
      <c r="X98" s="93"/>
      <c r="Y98" s="93"/>
      <c r="Z98" s="93"/>
      <c r="AA98" s="93">
        <f t="shared" si="1"/>
        <v>32.4</v>
      </c>
    </row>
    <row r="99" spans="2:27" x14ac:dyDescent="0.2">
      <c r="F99" s="107"/>
      <c r="G99" s="105"/>
      <c r="H99" s="105"/>
      <c r="I99" s="105"/>
      <c r="J99" s="105"/>
      <c r="K99" s="106"/>
      <c r="L99" s="105"/>
      <c r="M99" s="105"/>
      <c r="N99" s="105"/>
      <c r="O99" s="105"/>
      <c r="P99" s="105"/>
      <c r="Q99" s="105"/>
      <c r="R99" s="105"/>
      <c r="S99" s="105"/>
      <c r="T99" s="105"/>
      <c r="U99" s="93"/>
      <c r="V99" s="93"/>
      <c r="W99" s="93"/>
      <c r="X99" s="93"/>
      <c r="Y99" s="93"/>
      <c r="Z99" s="93"/>
      <c r="AA99" s="93">
        <f t="shared" si="1"/>
        <v>0</v>
      </c>
    </row>
    <row r="100" spans="2:27" x14ac:dyDescent="0.2">
      <c r="C100" s="27" t="s">
        <v>206</v>
      </c>
      <c r="D100" s="28"/>
      <c r="E100" s="41"/>
      <c r="F100" s="29"/>
      <c r="G100" s="108">
        <v>129.9</v>
      </c>
      <c r="H100" s="108">
        <v>208.6</v>
      </c>
      <c r="I100" s="108">
        <v>256.39999999999998</v>
      </c>
      <c r="J100" s="108">
        <v>278.5</v>
      </c>
      <c r="K100" s="109">
        <v>299.8</v>
      </c>
      <c r="L100" s="108">
        <v>216.7</v>
      </c>
      <c r="M100" s="108">
        <v>274.89999999999998</v>
      </c>
      <c r="N100" s="108">
        <v>304.5</v>
      </c>
      <c r="O100" s="108">
        <v>347.1</v>
      </c>
      <c r="P100" s="108">
        <v>418.2</v>
      </c>
      <c r="Q100" s="108">
        <v>367.9</v>
      </c>
      <c r="R100" s="108">
        <v>383.6</v>
      </c>
      <c r="S100" s="108">
        <v>373</v>
      </c>
      <c r="T100" s="108">
        <v>260.7</v>
      </c>
      <c r="U100" s="110">
        <v>166.26499999999999</v>
      </c>
      <c r="V100" s="110"/>
      <c r="W100" s="110">
        <v>6.8869999999999996</v>
      </c>
      <c r="X100" s="110">
        <v>9.3339999999999996</v>
      </c>
      <c r="Y100" s="110"/>
      <c r="Z100" s="110"/>
      <c r="AA100" s="93">
        <f t="shared" si="1"/>
        <v>4286.0650000000005</v>
      </c>
    </row>
    <row r="101" spans="2:27" x14ac:dyDescent="0.2">
      <c r="C101" s="26" t="s">
        <v>141</v>
      </c>
      <c r="G101" s="110">
        <f>SUM(G3:G98)</f>
        <v>129.9</v>
      </c>
      <c r="H101" s="110">
        <f>SUM(H3:H99)</f>
        <v>208.7</v>
      </c>
      <c r="I101" s="110">
        <f t="shared" ref="I101:X101" si="2">SUM(I3:I98)</f>
        <v>255.74999999999991</v>
      </c>
      <c r="J101" s="110">
        <f t="shared" si="2"/>
        <v>277.81000000000012</v>
      </c>
      <c r="K101" s="110">
        <f t="shared" si="2"/>
        <v>299.85600000000017</v>
      </c>
      <c r="L101" s="110">
        <f t="shared" si="2"/>
        <v>216.75000000000003</v>
      </c>
      <c r="M101" s="110">
        <f t="shared" si="2"/>
        <v>274.83500000000004</v>
      </c>
      <c r="N101" s="110">
        <f t="shared" si="2"/>
        <v>304.73699999999997</v>
      </c>
      <c r="O101" s="110">
        <f t="shared" si="2"/>
        <v>347.59200000000004</v>
      </c>
      <c r="P101" s="110">
        <f t="shared" si="2"/>
        <v>418.86400000000015</v>
      </c>
      <c r="Q101" s="110">
        <f t="shared" si="2"/>
        <v>367.8</v>
      </c>
      <c r="R101" s="110">
        <f t="shared" si="2"/>
        <v>383.7</v>
      </c>
      <c r="S101" s="110">
        <f t="shared" si="2"/>
        <v>373.1</v>
      </c>
      <c r="T101" s="110">
        <f t="shared" si="2"/>
        <v>260.70000000000005</v>
      </c>
      <c r="U101" s="110">
        <f t="shared" si="2"/>
        <v>166.26500000000001</v>
      </c>
      <c r="V101" s="110">
        <f t="shared" si="2"/>
        <v>56.746000000000009</v>
      </c>
      <c r="W101" s="110">
        <f t="shared" si="2"/>
        <v>6.8870000000000005</v>
      </c>
      <c r="X101" s="110">
        <f t="shared" si="2"/>
        <v>9.3340000000000014</v>
      </c>
      <c r="Y101" s="110"/>
      <c r="Z101" s="110"/>
      <c r="AA101" s="93">
        <f>SUM(G101:U101)</f>
        <v>4286.3590000000004</v>
      </c>
    </row>
    <row r="104" spans="2:27" x14ac:dyDescent="0.2">
      <c r="AA104" s="111">
        <f>SUBTOTAL(9,AA3:AA97)</f>
        <v>4320.1209999999992</v>
      </c>
    </row>
    <row r="107" spans="2:27" x14ac:dyDescent="0.2">
      <c r="U107" s="26" t="s">
        <v>468</v>
      </c>
      <c r="AA107" s="26">
        <v>4254</v>
      </c>
    </row>
    <row r="108" spans="2:27" x14ac:dyDescent="0.2">
      <c r="U108" s="26" t="s">
        <v>362</v>
      </c>
      <c r="AA108" s="26">
        <v>3044</v>
      </c>
    </row>
    <row r="109" spans="2:27" x14ac:dyDescent="0.2">
      <c r="U109" s="26" t="s">
        <v>177</v>
      </c>
      <c r="AA109" s="26">
        <v>852</v>
      </c>
    </row>
    <row r="110" spans="2:27" x14ac:dyDescent="0.2">
      <c r="U110" s="26" t="s">
        <v>464</v>
      </c>
      <c r="AA110" s="26">
        <v>251</v>
      </c>
    </row>
    <row r="111" spans="2:27" x14ac:dyDescent="0.2">
      <c r="U111" s="26" t="s">
        <v>431</v>
      </c>
      <c r="AA111" s="26">
        <v>33</v>
      </c>
    </row>
    <row r="114" spans="21:27" x14ac:dyDescent="0.2">
      <c r="U114" s="26" t="s">
        <v>164</v>
      </c>
      <c r="AA114" s="26">
        <v>2549</v>
      </c>
    </row>
    <row r="115" spans="21:27" x14ac:dyDescent="0.2">
      <c r="U115" s="26" t="s">
        <v>187</v>
      </c>
      <c r="AA115" s="26">
        <v>678</v>
      </c>
    </row>
    <row r="116" spans="21:27" x14ac:dyDescent="0.2">
      <c r="U116" s="26" t="s">
        <v>178</v>
      </c>
      <c r="AA116" s="26">
        <v>600</v>
      </c>
    </row>
    <row r="117" spans="21:27" x14ac:dyDescent="0.2">
      <c r="U117" s="26" t="s">
        <v>169</v>
      </c>
      <c r="AA117" s="26">
        <v>163</v>
      </c>
    </row>
    <row r="118" spans="21:27" x14ac:dyDescent="0.2">
      <c r="U118" s="26" t="s">
        <v>409</v>
      </c>
      <c r="AA118" s="26">
        <v>90</v>
      </c>
    </row>
    <row r="119" spans="21:27" x14ac:dyDescent="0.2">
      <c r="U119" s="26" t="s">
        <v>181</v>
      </c>
      <c r="AA119" s="26">
        <v>107</v>
      </c>
    </row>
  </sheetData>
  <pageMargins left="0.25" right="0.25" top="1" bottom="1" header="0.5" footer="0.5"/>
  <pageSetup paperSize="5" scale="30" fitToHeight="0"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FF0000"/>
  </sheetPr>
  <dimension ref="B2:AA22"/>
  <sheetViews>
    <sheetView zoomScale="85" zoomScaleNormal="85" workbookViewId="0">
      <pane xSplit="6" ySplit="2" topLeftCell="O3" activePane="bottomRight" state="frozen"/>
      <selection activeCell="D30" sqref="D30"/>
      <selection pane="topRight" activeCell="D30" sqref="D30"/>
      <selection pane="bottomLeft" activeCell="D30" sqref="D30"/>
      <selection pane="bottomRight" activeCell="V26" sqref="V26"/>
    </sheetView>
  </sheetViews>
  <sheetFormatPr defaultRowHeight="12.75" x14ac:dyDescent="0.2"/>
  <cols>
    <col min="1" max="1" width="1.7109375" style="26" customWidth="1"/>
    <col min="2" max="2" width="8.85546875" style="26"/>
    <col min="3" max="4" width="19.140625" style="26" customWidth="1"/>
    <col min="5" max="5" width="8.85546875" style="26"/>
    <col min="6" max="6" width="62.42578125" style="26" bestFit="1" customWidth="1"/>
    <col min="7" max="12" width="8.85546875" style="26" customWidth="1"/>
    <col min="13" max="269" width="8.85546875" style="26"/>
    <col min="270" max="271" width="19.140625" style="26" customWidth="1"/>
    <col min="272" max="272" width="8.85546875" style="26"/>
    <col min="273" max="273" width="63.7109375" style="26" bestFit="1" customWidth="1"/>
    <col min="274" max="525" width="8.85546875" style="26"/>
    <col min="526" max="527" width="19.140625" style="26" customWidth="1"/>
    <col min="528" max="528" width="8.85546875" style="26"/>
    <col min="529" max="529" width="63.7109375" style="26" bestFit="1" customWidth="1"/>
    <col min="530" max="781" width="8.85546875" style="26"/>
    <col min="782" max="783" width="19.140625" style="26" customWidth="1"/>
    <col min="784" max="784" width="8.85546875" style="26"/>
    <col min="785" max="785" width="63.7109375" style="26" bestFit="1" customWidth="1"/>
    <col min="786" max="1037" width="8.85546875" style="26"/>
    <col min="1038" max="1039" width="19.140625" style="26" customWidth="1"/>
    <col min="1040" max="1040" width="8.85546875" style="26"/>
    <col min="1041" max="1041" width="63.7109375" style="26" bestFit="1" customWidth="1"/>
    <col min="1042" max="1293" width="8.85546875" style="26"/>
    <col min="1294" max="1295" width="19.140625" style="26" customWidth="1"/>
    <col min="1296" max="1296" width="8.85546875" style="26"/>
    <col min="1297" max="1297" width="63.7109375" style="26" bestFit="1" customWidth="1"/>
    <col min="1298" max="1549" width="8.85546875" style="26"/>
    <col min="1550" max="1551" width="19.140625" style="26" customWidth="1"/>
    <col min="1552" max="1552" width="8.85546875" style="26"/>
    <col min="1553" max="1553" width="63.7109375" style="26" bestFit="1" customWidth="1"/>
    <col min="1554" max="1805" width="8.85546875" style="26"/>
    <col min="1806" max="1807" width="19.140625" style="26" customWidth="1"/>
    <col min="1808" max="1808" width="8.85546875" style="26"/>
    <col min="1809" max="1809" width="63.7109375" style="26" bestFit="1" customWidth="1"/>
    <col min="1810" max="2061" width="8.85546875" style="26"/>
    <col min="2062" max="2063" width="19.140625" style="26" customWidth="1"/>
    <col min="2064" max="2064" width="8.85546875" style="26"/>
    <col min="2065" max="2065" width="63.7109375" style="26" bestFit="1" customWidth="1"/>
    <col min="2066" max="2317" width="8.85546875" style="26"/>
    <col min="2318" max="2319" width="19.140625" style="26" customWidth="1"/>
    <col min="2320" max="2320" width="8.85546875" style="26"/>
    <col min="2321" max="2321" width="63.7109375" style="26" bestFit="1" customWidth="1"/>
    <col min="2322" max="2573" width="8.85546875" style="26"/>
    <col min="2574" max="2575" width="19.140625" style="26" customWidth="1"/>
    <col min="2576" max="2576" width="8.85546875" style="26"/>
    <col min="2577" max="2577" width="63.7109375" style="26" bestFit="1" customWidth="1"/>
    <col min="2578" max="2829" width="8.85546875" style="26"/>
    <col min="2830" max="2831" width="19.140625" style="26" customWidth="1"/>
    <col min="2832" max="2832" width="8.85546875" style="26"/>
    <col min="2833" max="2833" width="63.7109375" style="26" bestFit="1" customWidth="1"/>
    <col min="2834" max="3085" width="8.85546875" style="26"/>
    <col min="3086" max="3087" width="19.140625" style="26" customWidth="1"/>
    <col min="3088" max="3088" width="8.85546875" style="26"/>
    <col min="3089" max="3089" width="63.7109375" style="26" bestFit="1" customWidth="1"/>
    <col min="3090" max="3341" width="8.85546875" style="26"/>
    <col min="3342" max="3343" width="19.140625" style="26" customWidth="1"/>
    <col min="3344" max="3344" width="8.85546875" style="26"/>
    <col min="3345" max="3345" width="63.7109375" style="26" bestFit="1" customWidth="1"/>
    <col min="3346" max="3597" width="8.85546875" style="26"/>
    <col min="3598" max="3599" width="19.140625" style="26" customWidth="1"/>
    <col min="3600" max="3600" width="8.85546875" style="26"/>
    <col min="3601" max="3601" width="63.7109375" style="26" bestFit="1" customWidth="1"/>
    <col min="3602" max="3853" width="8.85546875" style="26"/>
    <col min="3854" max="3855" width="19.140625" style="26" customWidth="1"/>
    <col min="3856" max="3856" width="8.85546875" style="26"/>
    <col min="3857" max="3857" width="63.7109375" style="26" bestFit="1" customWidth="1"/>
    <col min="3858" max="4109" width="8.85546875" style="26"/>
    <col min="4110" max="4111" width="19.140625" style="26" customWidth="1"/>
    <col min="4112" max="4112" width="8.85546875" style="26"/>
    <col min="4113" max="4113" width="63.7109375" style="26" bestFit="1" customWidth="1"/>
    <col min="4114" max="4365" width="8.85546875" style="26"/>
    <col min="4366" max="4367" width="19.140625" style="26" customWidth="1"/>
    <col min="4368" max="4368" width="8.85546875" style="26"/>
    <col min="4369" max="4369" width="63.7109375" style="26" bestFit="1" customWidth="1"/>
    <col min="4370" max="4621" width="8.85546875" style="26"/>
    <col min="4622" max="4623" width="19.140625" style="26" customWidth="1"/>
    <col min="4624" max="4624" width="8.85546875" style="26"/>
    <col min="4625" max="4625" width="63.7109375" style="26" bestFit="1" customWidth="1"/>
    <col min="4626" max="4877" width="8.85546875" style="26"/>
    <col min="4878" max="4879" width="19.140625" style="26" customWidth="1"/>
    <col min="4880" max="4880" width="8.85546875" style="26"/>
    <col min="4881" max="4881" width="63.7109375" style="26" bestFit="1" customWidth="1"/>
    <col min="4882" max="5133" width="8.85546875" style="26"/>
    <col min="5134" max="5135" width="19.140625" style="26" customWidth="1"/>
    <col min="5136" max="5136" width="8.85546875" style="26"/>
    <col min="5137" max="5137" width="63.7109375" style="26" bestFit="1" customWidth="1"/>
    <col min="5138" max="5389" width="8.85546875" style="26"/>
    <col min="5390" max="5391" width="19.140625" style="26" customWidth="1"/>
    <col min="5392" max="5392" width="8.85546875" style="26"/>
    <col min="5393" max="5393" width="63.7109375" style="26" bestFit="1" customWidth="1"/>
    <col min="5394" max="5645" width="8.85546875" style="26"/>
    <col min="5646" max="5647" width="19.140625" style="26" customWidth="1"/>
    <col min="5648" max="5648" width="8.85546875" style="26"/>
    <col min="5649" max="5649" width="63.7109375" style="26" bestFit="1" customWidth="1"/>
    <col min="5650" max="5901" width="8.85546875" style="26"/>
    <col min="5902" max="5903" width="19.140625" style="26" customWidth="1"/>
    <col min="5904" max="5904" width="8.85546875" style="26"/>
    <col min="5905" max="5905" width="63.7109375" style="26" bestFit="1" customWidth="1"/>
    <col min="5906" max="6157" width="8.85546875" style="26"/>
    <col min="6158" max="6159" width="19.140625" style="26" customWidth="1"/>
    <col min="6160" max="6160" width="8.85546875" style="26"/>
    <col min="6161" max="6161" width="63.7109375" style="26" bestFit="1" customWidth="1"/>
    <col min="6162" max="6413" width="8.85546875" style="26"/>
    <col min="6414" max="6415" width="19.140625" style="26" customWidth="1"/>
    <col min="6416" max="6416" width="8.85546875" style="26"/>
    <col min="6417" max="6417" width="63.7109375" style="26" bestFit="1" customWidth="1"/>
    <col min="6418" max="6669" width="8.85546875" style="26"/>
    <col min="6670" max="6671" width="19.140625" style="26" customWidth="1"/>
    <col min="6672" max="6672" width="8.85546875" style="26"/>
    <col min="6673" max="6673" width="63.7109375" style="26" bestFit="1" customWidth="1"/>
    <col min="6674" max="6925" width="8.85546875" style="26"/>
    <col min="6926" max="6927" width="19.140625" style="26" customWidth="1"/>
    <col min="6928" max="6928" width="8.85546875" style="26"/>
    <col min="6929" max="6929" width="63.7109375" style="26" bestFit="1" customWidth="1"/>
    <col min="6930" max="7181" width="8.85546875" style="26"/>
    <col min="7182" max="7183" width="19.140625" style="26" customWidth="1"/>
    <col min="7184" max="7184" width="8.85546875" style="26"/>
    <col min="7185" max="7185" width="63.7109375" style="26" bestFit="1" customWidth="1"/>
    <col min="7186" max="7437" width="8.85546875" style="26"/>
    <col min="7438" max="7439" width="19.140625" style="26" customWidth="1"/>
    <col min="7440" max="7440" width="8.85546875" style="26"/>
    <col min="7441" max="7441" width="63.7109375" style="26" bestFit="1" customWidth="1"/>
    <col min="7442" max="7693" width="8.85546875" style="26"/>
    <col min="7694" max="7695" width="19.140625" style="26" customWidth="1"/>
    <col min="7696" max="7696" width="8.85546875" style="26"/>
    <col min="7697" max="7697" width="63.7109375" style="26" bestFit="1" customWidth="1"/>
    <col min="7698" max="7949" width="8.85546875" style="26"/>
    <col min="7950" max="7951" width="19.140625" style="26" customWidth="1"/>
    <col min="7952" max="7952" width="8.85546875" style="26"/>
    <col min="7953" max="7953" width="63.7109375" style="26" bestFit="1" customWidth="1"/>
    <col min="7954" max="8205" width="8.85546875" style="26"/>
    <col min="8206" max="8207" width="19.140625" style="26" customWidth="1"/>
    <col min="8208" max="8208" width="8.85546875" style="26"/>
    <col min="8209" max="8209" width="63.7109375" style="26" bestFit="1" customWidth="1"/>
    <col min="8210" max="8461" width="8.85546875" style="26"/>
    <col min="8462" max="8463" width="19.140625" style="26" customWidth="1"/>
    <col min="8464" max="8464" width="8.85546875" style="26"/>
    <col min="8465" max="8465" width="63.7109375" style="26" bestFit="1" customWidth="1"/>
    <col min="8466" max="8717" width="8.85546875" style="26"/>
    <col min="8718" max="8719" width="19.140625" style="26" customWidth="1"/>
    <col min="8720" max="8720" width="8.85546875" style="26"/>
    <col min="8721" max="8721" width="63.7109375" style="26" bestFit="1" customWidth="1"/>
    <col min="8722" max="8973" width="8.85546875" style="26"/>
    <col min="8974" max="8975" width="19.140625" style="26" customWidth="1"/>
    <col min="8976" max="8976" width="8.85546875" style="26"/>
    <col min="8977" max="8977" width="63.7109375" style="26" bestFit="1" customWidth="1"/>
    <col min="8978" max="9229" width="8.85546875" style="26"/>
    <col min="9230" max="9231" width="19.140625" style="26" customWidth="1"/>
    <col min="9232" max="9232" width="8.85546875" style="26"/>
    <col min="9233" max="9233" width="63.7109375" style="26" bestFit="1" customWidth="1"/>
    <col min="9234" max="9485" width="8.85546875" style="26"/>
    <col min="9486" max="9487" width="19.140625" style="26" customWidth="1"/>
    <col min="9488" max="9488" width="8.85546875" style="26"/>
    <col min="9489" max="9489" width="63.7109375" style="26" bestFit="1" customWidth="1"/>
    <col min="9490" max="9741" width="8.85546875" style="26"/>
    <col min="9742" max="9743" width="19.140625" style="26" customWidth="1"/>
    <col min="9744" max="9744" width="8.85546875" style="26"/>
    <col min="9745" max="9745" width="63.7109375" style="26" bestFit="1" customWidth="1"/>
    <col min="9746" max="9997" width="8.85546875" style="26"/>
    <col min="9998" max="9999" width="19.140625" style="26" customWidth="1"/>
    <col min="10000" max="10000" width="8.85546875" style="26"/>
    <col min="10001" max="10001" width="63.7109375" style="26" bestFit="1" customWidth="1"/>
    <col min="10002" max="10253" width="8.85546875" style="26"/>
    <col min="10254" max="10255" width="19.140625" style="26" customWidth="1"/>
    <col min="10256" max="10256" width="8.85546875" style="26"/>
    <col min="10257" max="10257" width="63.7109375" style="26" bestFit="1" customWidth="1"/>
    <col min="10258" max="10509" width="8.85546875" style="26"/>
    <col min="10510" max="10511" width="19.140625" style="26" customWidth="1"/>
    <col min="10512" max="10512" width="8.85546875" style="26"/>
    <col min="10513" max="10513" width="63.7109375" style="26" bestFit="1" customWidth="1"/>
    <col min="10514" max="10765" width="8.85546875" style="26"/>
    <col min="10766" max="10767" width="19.140625" style="26" customWidth="1"/>
    <col min="10768" max="10768" width="8.85546875" style="26"/>
    <col min="10769" max="10769" width="63.7109375" style="26" bestFit="1" customWidth="1"/>
    <col min="10770" max="11021" width="8.85546875" style="26"/>
    <col min="11022" max="11023" width="19.140625" style="26" customWidth="1"/>
    <col min="11024" max="11024" width="8.85546875" style="26"/>
    <col min="11025" max="11025" width="63.7109375" style="26" bestFit="1" customWidth="1"/>
    <col min="11026" max="11277" width="8.85546875" style="26"/>
    <col min="11278" max="11279" width="19.140625" style="26" customWidth="1"/>
    <col min="11280" max="11280" width="8.85546875" style="26"/>
    <col min="11281" max="11281" width="63.7109375" style="26" bestFit="1" customWidth="1"/>
    <col min="11282" max="11533" width="8.85546875" style="26"/>
    <col min="11534" max="11535" width="19.140625" style="26" customWidth="1"/>
    <col min="11536" max="11536" width="8.85546875" style="26"/>
    <col min="11537" max="11537" width="63.7109375" style="26" bestFit="1" customWidth="1"/>
    <col min="11538" max="11789" width="8.85546875" style="26"/>
    <col min="11790" max="11791" width="19.140625" style="26" customWidth="1"/>
    <col min="11792" max="11792" width="8.85546875" style="26"/>
    <col min="11793" max="11793" width="63.7109375" style="26" bestFit="1" customWidth="1"/>
    <col min="11794" max="12045" width="8.85546875" style="26"/>
    <col min="12046" max="12047" width="19.140625" style="26" customWidth="1"/>
    <col min="12048" max="12048" width="8.85546875" style="26"/>
    <col min="12049" max="12049" width="63.7109375" style="26" bestFit="1" customWidth="1"/>
    <col min="12050" max="12301" width="8.85546875" style="26"/>
    <col min="12302" max="12303" width="19.140625" style="26" customWidth="1"/>
    <col min="12304" max="12304" width="8.85546875" style="26"/>
    <col min="12305" max="12305" width="63.7109375" style="26" bestFit="1" customWidth="1"/>
    <col min="12306" max="12557" width="8.85546875" style="26"/>
    <col min="12558" max="12559" width="19.140625" style="26" customWidth="1"/>
    <col min="12560" max="12560" width="8.85546875" style="26"/>
    <col min="12561" max="12561" width="63.7109375" style="26" bestFit="1" customWidth="1"/>
    <col min="12562" max="12813" width="8.85546875" style="26"/>
    <col min="12814" max="12815" width="19.140625" style="26" customWidth="1"/>
    <col min="12816" max="12816" width="8.85546875" style="26"/>
    <col min="12817" max="12817" width="63.7109375" style="26" bestFit="1" customWidth="1"/>
    <col min="12818" max="13069" width="8.85546875" style="26"/>
    <col min="13070" max="13071" width="19.140625" style="26" customWidth="1"/>
    <col min="13072" max="13072" width="8.85546875" style="26"/>
    <col min="13073" max="13073" width="63.7109375" style="26" bestFit="1" customWidth="1"/>
    <col min="13074" max="13325" width="8.85546875" style="26"/>
    <col min="13326" max="13327" width="19.140625" style="26" customWidth="1"/>
    <col min="13328" max="13328" width="8.85546875" style="26"/>
    <col min="13329" max="13329" width="63.7109375" style="26" bestFit="1" customWidth="1"/>
    <col min="13330" max="13581" width="8.85546875" style="26"/>
    <col min="13582" max="13583" width="19.140625" style="26" customWidth="1"/>
    <col min="13584" max="13584" width="8.85546875" style="26"/>
    <col min="13585" max="13585" width="63.7109375" style="26" bestFit="1" customWidth="1"/>
    <col min="13586" max="13837" width="8.85546875" style="26"/>
    <col min="13838" max="13839" width="19.140625" style="26" customWidth="1"/>
    <col min="13840" max="13840" width="8.85546875" style="26"/>
    <col min="13841" max="13841" width="63.7109375" style="26" bestFit="1" customWidth="1"/>
    <col min="13842" max="14093" width="8.85546875" style="26"/>
    <col min="14094" max="14095" width="19.140625" style="26" customWidth="1"/>
    <col min="14096" max="14096" width="8.85546875" style="26"/>
    <col min="14097" max="14097" width="63.7109375" style="26" bestFit="1" customWidth="1"/>
    <col min="14098" max="14349" width="8.85546875" style="26"/>
    <col min="14350" max="14351" width="19.140625" style="26" customWidth="1"/>
    <col min="14352" max="14352" width="8.85546875" style="26"/>
    <col min="14353" max="14353" width="63.7109375" style="26" bestFit="1" customWidth="1"/>
    <col min="14354" max="14605" width="8.85546875" style="26"/>
    <col min="14606" max="14607" width="19.140625" style="26" customWidth="1"/>
    <col min="14608" max="14608" width="8.85546875" style="26"/>
    <col min="14609" max="14609" width="63.7109375" style="26" bestFit="1" customWidth="1"/>
    <col min="14610" max="14861" width="8.85546875" style="26"/>
    <col min="14862" max="14863" width="19.140625" style="26" customWidth="1"/>
    <col min="14864" max="14864" width="8.85546875" style="26"/>
    <col min="14865" max="14865" width="63.7109375" style="26" bestFit="1" customWidth="1"/>
    <col min="14866" max="15117" width="8.85546875" style="26"/>
    <col min="15118" max="15119" width="19.140625" style="26" customWidth="1"/>
    <col min="15120" max="15120" width="8.85546875" style="26"/>
    <col min="15121" max="15121" width="63.7109375" style="26" bestFit="1" customWidth="1"/>
    <col min="15122" max="15373" width="8.85546875" style="26"/>
    <col min="15374" max="15375" width="19.140625" style="26" customWidth="1"/>
    <col min="15376" max="15376" width="8.85546875" style="26"/>
    <col min="15377" max="15377" width="63.7109375" style="26" bestFit="1" customWidth="1"/>
    <col min="15378" max="15629" width="8.85546875" style="26"/>
    <col min="15630" max="15631" width="19.140625" style="26" customWidth="1"/>
    <col min="15632" max="15632" width="8.85546875" style="26"/>
    <col min="15633" max="15633" width="63.7109375" style="26" bestFit="1" customWidth="1"/>
    <col min="15634" max="15885" width="8.85546875" style="26"/>
    <col min="15886" max="15887" width="19.140625" style="26" customWidth="1"/>
    <col min="15888" max="15888" width="8.85546875" style="26"/>
    <col min="15889" max="15889" width="63.7109375" style="26" bestFit="1" customWidth="1"/>
    <col min="15890" max="16141" width="8.85546875" style="26"/>
    <col min="16142" max="16143" width="19.140625" style="26" customWidth="1"/>
    <col min="16144" max="16144" width="8.85546875" style="26"/>
    <col min="16145" max="16145" width="63.7109375" style="26" bestFit="1" customWidth="1"/>
    <col min="16146" max="16384" width="8.85546875" style="26"/>
  </cols>
  <sheetData>
    <row r="2" spans="2:27" x14ac:dyDescent="0.2">
      <c r="B2" s="112" t="s">
        <v>139</v>
      </c>
      <c r="C2" s="32" t="s">
        <v>142</v>
      </c>
      <c r="D2" s="33" t="s">
        <v>143</v>
      </c>
      <c r="E2" s="27" t="s">
        <v>144</v>
      </c>
      <c r="F2" s="27" t="s">
        <v>145</v>
      </c>
      <c r="G2" s="299">
        <v>1997</v>
      </c>
      <c r="H2" s="299">
        <v>1998</v>
      </c>
      <c r="I2" s="299">
        <v>1999</v>
      </c>
      <c r="J2" s="299">
        <v>2000</v>
      </c>
      <c r="K2" s="299">
        <v>2001</v>
      </c>
      <c r="L2" s="299">
        <v>2002</v>
      </c>
      <c r="M2" s="299" t="s">
        <v>152</v>
      </c>
      <c r="N2" s="299" t="s">
        <v>153</v>
      </c>
      <c r="O2" s="299" t="s">
        <v>154</v>
      </c>
      <c r="P2" s="299" t="s">
        <v>155</v>
      </c>
      <c r="Q2" s="299" t="s">
        <v>156</v>
      </c>
      <c r="R2" s="299" t="s">
        <v>157</v>
      </c>
      <c r="S2" s="299" t="s">
        <v>158</v>
      </c>
      <c r="T2" s="299" t="s">
        <v>159</v>
      </c>
      <c r="U2" s="299" t="s">
        <v>160</v>
      </c>
      <c r="V2" s="299">
        <v>2012</v>
      </c>
      <c r="W2" s="299">
        <v>2013</v>
      </c>
      <c r="X2" s="299">
        <v>2014</v>
      </c>
      <c r="Y2" s="299">
        <v>2015</v>
      </c>
      <c r="Z2" s="299">
        <v>2016</v>
      </c>
      <c r="AA2" s="26" t="s">
        <v>161</v>
      </c>
    </row>
    <row r="3" spans="2:27" x14ac:dyDescent="0.2">
      <c r="B3" s="30" t="s">
        <v>1021</v>
      </c>
      <c r="C3" s="36" t="s">
        <v>163</v>
      </c>
      <c r="D3" s="30"/>
      <c r="E3" s="55" t="s">
        <v>262</v>
      </c>
      <c r="F3" s="30" t="s">
        <v>263</v>
      </c>
      <c r="G3" s="259"/>
      <c r="H3" s="259"/>
      <c r="I3" s="259"/>
      <c r="J3" s="259"/>
      <c r="K3" s="259"/>
      <c r="L3" s="259"/>
      <c r="M3" s="93"/>
      <c r="N3" s="93"/>
      <c r="O3" s="93"/>
      <c r="P3" s="93"/>
      <c r="Q3" s="93"/>
      <c r="R3" s="93"/>
      <c r="S3" s="93"/>
      <c r="T3" s="93"/>
      <c r="U3" s="93"/>
      <c r="V3" s="93"/>
      <c r="W3" s="93"/>
      <c r="X3" s="93"/>
      <c r="Y3" s="485"/>
      <c r="Z3" s="93"/>
      <c r="AA3" s="111">
        <f>SUM(G3:Z3)</f>
        <v>0</v>
      </c>
    </row>
    <row r="4" spans="2:27" x14ac:dyDescent="0.2">
      <c r="B4" s="30" t="s">
        <v>1021</v>
      </c>
      <c r="C4" s="36" t="s">
        <v>163</v>
      </c>
      <c r="D4" s="30" t="s">
        <v>788</v>
      </c>
      <c r="E4" s="55" t="s">
        <v>1022</v>
      </c>
      <c r="F4" s="30" t="s">
        <v>1023</v>
      </c>
      <c r="G4" s="259"/>
      <c r="H4" s="259"/>
      <c r="I4" s="259"/>
      <c r="J4" s="259"/>
      <c r="K4" s="259"/>
      <c r="L4" s="259"/>
      <c r="M4" s="93">
        <v>11.2</v>
      </c>
      <c r="N4" s="93"/>
      <c r="O4" s="93"/>
      <c r="P4" s="93"/>
      <c r="Q4" s="93"/>
      <c r="R4" s="93"/>
      <c r="S4" s="93"/>
      <c r="T4" s="93"/>
      <c r="U4" s="93"/>
      <c r="V4" s="93"/>
      <c r="W4" s="93"/>
      <c r="X4" s="93"/>
      <c r="Y4" s="485"/>
      <c r="Z4" s="93"/>
      <c r="AA4" s="111">
        <f t="shared" ref="AA4:AA19" si="0">SUM(G4:Z4)</f>
        <v>11.2</v>
      </c>
    </row>
    <row r="5" spans="2:27" x14ac:dyDescent="0.2">
      <c r="B5" s="30" t="s">
        <v>1021</v>
      </c>
      <c r="C5" s="36" t="s">
        <v>333</v>
      </c>
      <c r="D5" s="30" t="s">
        <v>187</v>
      </c>
      <c r="E5" s="55" t="s">
        <v>1024</v>
      </c>
      <c r="F5" s="30" t="s">
        <v>1025</v>
      </c>
      <c r="G5" s="259"/>
      <c r="H5" s="259"/>
      <c r="I5" s="259"/>
      <c r="J5" s="259"/>
      <c r="K5" s="259"/>
      <c r="L5" s="259"/>
      <c r="M5" s="93"/>
      <c r="N5" s="93"/>
      <c r="O5" s="93">
        <v>1</v>
      </c>
      <c r="P5" s="93"/>
      <c r="Q5" s="93"/>
      <c r="R5" s="93"/>
      <c r="S5" s="93"/>
      <c r="T5" s="93"/>
      <c r="U5" s="93"/>
      <c r="V5" s="93"/>
      <c r="W5" s="93"/>
      <c r="X5" s="93"/>
      <c r="Y5" s="485"/>
      <c r="Z5" s="93"/>
      <c r="AA5" s="111">
        <f t="shared" si="0"/>
        <v>1</v>
      </c>
    </row>
    <row r="6" spans="2:27" x14ac:dyDescent="0.2">
      <c r="B6" s="30" t="s">
        <v>1021</v>
      </c>
      <c r="C6" s="36" t="s">
        <v>163</v>
      </c>
      <c r="D6" s="30" t="s">
        <v>164</v>
      </c>
      <c r="E6" s="55" t="s">
        <v>1026</v>
      </c>
      <c r="F6" s="30" t="s">
        <v>1027</v>
      </c>
      <c r="G6" s="259"/>
      <c r="H6" s="259"/>
      <c r="I6" s="259"/>
      <c r="J6" s="259"/>
      <c r="K6" s="259"/>
      <c r="L6" s="259"/>
      <c r="M6" s="93">
        <v>4.9000000000000004</v>
      </c>
      <c r="N6" s="93">
        <v>6.4</v>
      </c>
      <c r="O6" s="93">
        <v>65.5</v>
      </c>
      <c r="P6" s="93">
        <v>4.0999999999999996</v>
      </c>
      <c r="Q6" s="93">
        <v>80.3</v>
      </c>
      <c r="R6" s="93">
        <v>137.69999999999999</v>
      </c>
      <c r="S6" s="93">
        <v>173.5</v>
      </c>
      <c r="T6" s="93">
        <v>2.4</v>
      </c>
      <c r="U6" s="93">
        <v>224.03</v>
      </c>
      <c r="V6" s="93">
        <v>3.93</v>
      </c>
      <c r="W6" s="93">
        <v>11.554</v>
      </c>
      <c r="X6" s="93">
        <v>2.6120000000000001</v>
      </c>
      <c r="Y6" s="485">
        <v>1.29</v>
      </c>
      <c r="Z6" s="93"/>
      <c r="AA6" s="111">
        <f t="shared" si="0"/>
        <v>718.21599999999978</v>
      </c>
    </row>
    <row r="7" spans="2:27" x14ac:dyDescent="0.2">
      <c r="B7" s="30" t="s">
        <v>1021</v>
      </c>
      <c r="C7" s="36" t="s">
        <v>163</v>
      </c>
      <c r="D7" s="30" t="s">
        <v>164</v>
      </c>
      <c r="E7" s="55">
        <v>1</v>
      </c>
      <c r="F7" s="30" t="s">
        <v>1028</v>
      </c>
      <c r="G7" s="259"/>
      <c r="H7" s="259"/>
      <c r="I7" s="259"/>
      <c r="J7" s="259"/>
      <c r="K7" s="259"/>
      <c r="L7" s="259"/>
      <c r="M7" s="93"/>
      <c r="N7" s="93"/>
      <c r="O7" s="93"/>
      <c r="P7" s="93"/>
      <c r="Q7" s="93"/>
      <c r="R7" s="93">
        <v>26.2</v>
      </c>
      <c r="S7" s="93">
        <v>26.1</v>
      </c>
      <c r="T7" s="93">
        <v>49</v>
      </c>
      <c r="U7" s="93">
        <v>33.637</v>
      </c>
      <c r="V7" s="93">
        <v>52.999000000000002</v>
      </c>
      <c r="W7" s="93">
        <v>30.71</v>
      </c>
      <c r="X7" s="93">
        <v>12.701000000000001</v>
      </c>
      <c r="Y7" s="485">
        <v>3.18</v>
      </c>
      <c r="Z7" s="93"/>
      <c r="AA7" s="111">
        <f t="shared" si="0"/>
        <v>234.52700000000002</v>
      </c>
    </row>
    <row r="8" spans="2:27" x14ac:dyDescent="0.2">
      <c r="B8" s="30" t="s">
        <v>1021</v>
      </c>
      <c r="C8" s="36"/>
      <c r="D8" s="30"/>
      <c r="E8" s="55" t="s">
        <v>1029</v>
      </c>
      <c r="F8" s="30" t="s">
        <v>1030</v>
      </c>
      <c r="G8" s="259"/>
      <c r="H8" s="259"/>
      <c r="I8" s="259"/>
      <c r="J8" s="259"/>
      <c r="K8" s="259"/>
      <c r="L8" s="259"/>
      <c r="M8" s="93">
        <v>1.5</v>
      </c>
      <c r="N8" s="93">
        <v>1.8</v>
      </c>
      <c r="O8" s="93">
        <v>1</v>
      </c>
      <c r="P8" s="93">
        <v>2</v>
      </c>
      <c r="Q8" s="93">
        <v>1.9</v>
      </c>
      <c r="R8" s="93">
        <v>1.9</v>
      </c>
      <c r="S8" s="93">
        <v>1.9</v>
      </c>
      <c r="T8" s="93">
        <v>1.9</v>
      </c>
      <c r="U8" s="93">
        <v>1.8759999999999999</v>
      </c>
      <c r="V8" s="93"/>
      <c r="W8" s="93"/>
      <c r="X8" s="93"/>
      <c r="Y8" s="485"/>
      <c r="Z8" s="93"/>
      <c r="AA8" s="111">
        <f t="shared" si="0"/>
        <v>15.776</v>
      </c>
    </row>
    <row r="9" spans="2:27" x14ac:dyDescent="0.2">
      <c r="B9" s="30" t="s">
        <v>1021</v>
      </c>
      <c r="C9" s="36" t="s">
        <v>431</v>
      </c>
      <c r="D9" s="30" t="s">
        <v>333</v>
      </c>
      <c r="E9" s="55">
        <v>2</v>
      </c>
      <c r="F9" s="30" t="s">
        <v>1031</v>
      </c>
      <c r="G9" s="259"/>
      <c r="H9" s="259"/>
      <c r="I9" s="259"/>
      <c r="J9" s="259"/>
      <c r="K9" s="259"/>
      <c r="L9" s="259"/>
      <c r="M9" s="93"/>
      <c r="N9" s="93"/>
      <c r="O9" s="93"/>
      <c r="P9" s="93">
        <v>29</v>
      </c>
      <c r="Q9" s="93">
        <v>38</v>
      </c>
      <c r="R9" s="93">
        <v>75.400000000000006</v>
      </c>
      <c r="S9" s="93">
        <v>97</v>
      </c>
      <c r="T9" s="93">
        <v>106.2</v>
      </c>
      <c r="U9" s="93">
        <v>93.576999999999998</v>
      </c>
      <c r="V9" s="93">
        <v>111.078</v>
      </c>
      <c r="W9" s="93">
        <v>127.68899999999999</v>
      </c>
      <c r="X9" s="93">
        <v>126.123</v>
      </c>
      <c r="Y9" s="485">
        <v>130.78</v>
      </c>
      <c r="Z9" s="93"/>
      <c r="AA9" s="111">
        <f t="shared" si="0"/>
        <v>934.84699999999998</v>
      </c>
    </row>
    <row r="10" spans="2:27" x14ac:dyDescent="0.2">
      <c r="B10" s="30" t="s">
        <v>1021</v>
      </c>
      <c r="C10" s="36"/>
      <c r="D10" s="30"/>
      <c r="E10" s="55" t="s">
        <v>1032</v>
      </c>
      <c r="F10" s="30" t="s">
        <v>1033</v>
      </c>
      <c r="G10" s="259"/>
      <c r="H10" s="259"/>
      <c r="I10" s="259"/>
      <c r="J10" s="259"/>
      <c r="K10" s="259"/>
      <c r="L10" s="259"/>
      <c r="M10" s="93"/>
      <c r="N10" s="93"/>
      <c r="O10" s="93"/>
      <c r="P10" s="93"/>
      <c r="Q10" s="93"/>
      <c r="R10" s="93"/>
      <c r="S10" s="93"/>
      <c r="T10" s="93"/>
      <c r="U10" s="93"/>
      <c r="V10" s="93"/>
      <c r="W10" s="93"/>
      <c r="X10" s="93"/>
      <c r="Y10" s="485"/>
      <c r="Z10" s="93"/>
      <c r="AA10" s="111">
        <f t="shared" si="0"/>
        <v>0</v>
      </c>
    </row>
    <row r="11" spans="2:27" x14ac:dyDescent="0.2">
      <c r="B11" s="30" t="s">
        <v>1021</v>
      </c>
      <c r="C11" s="36" t="s">
        <v>195</v>
      </c>
      <c r="D11" s="30" t="s">
        <v>409</v>
      </c>
      <c r="E11" s="55" t="s">
        <v>1034</v>
      </c>
      <c r="F11" s="30" t="s">
        <v>1035</v>
      </c>
      <c r="G11" s="259"/>
      <c r="H11" s="259"/>
      <c r="I11" s="259"/>
      <c r="J11" s="259"/>
      <c r="K11" s="259"/>
      <c r="L11" s="259"/>
      <c r="M11" s="93"/>
      <c r="N11" s="93"/>
      <c r="O11" s="93"/>
      <c r="P11" s="93"/>
      <c r="Q11" s="93">
        <v>2</v>
      </c>
      <c r="R11" s="93">
        <v>4</v>
      </c>
      <c r="S11" s="93">
        <v>6</v>
      </c>
      <c r="T11" s="93">
        <v>0.8</v>
      </c>
      <c r="U11" s="93"/>
      <c r="V11" s="93"/>
      <c r="W11" s="93">
        <v>30.739000000000001</v>
      </c>
      <c r="X11" s="93">
        <v>32.6</v>
      </c>
      <c r="Y11" s="485">
        <v>9.6980000000000004</v>
      </c>
      <c r="Z11" s="93"/>
      <c r="AA11" s="111">
        <f t="shared" si="0"/>
        <v>85.837000000000018</v>
      </c>
    </row>
    <row r="12" spans="2:27" x14ac:dyDescent="0.2">
      <c r="B12" s="30" t="s">
        <v>582</v>
      </c>
      <c r="C12" s="36" t="s">
        <v>333</v>
      </c>
      <c r="D12" s="30" t="s">
        <v>187</v>
      </c>
      <c r="E12" s="55">
        <v>3</v>
      </c>
      <c r="F12" s="30" t="s">
        <v>1036</v>
      </c>
      <c r="G12" s="259"/>
      <c r="H12" s="259"/>
      <c r="I12" s="259"/>
      <c r="J12" s="259"/>
      <c r="K12" s="259"/>
      <c r="L12" s="259"/>
      <c r="M12" s="93"/>
      <c r="N12" s="93"/>
      <c r="O12" s="93"/>
      <c r="P12" s="93">
        <v>7.5</v>
      </c>
      <c r="Q12" s="93">
        <v>3.3</v>
      </c>
      <c r="R12" s="93"/>
      <c r="S12" s="93"/>
      <c r="T12" s="93"/>
      <c r="U12" s="93">
        <v>18.37</v>
      </c>
      <c r="V12" s="93">
        <v>2.7839999999999998</v>
      </c>
      <c r="W12" s="93">
        <v>10.147</v>
      </c>
      <c r="X12" s="93">
        <v>27.382000000000001</v>
      </c>
      <c r="Y12" s="485">
        <v>10.715999999999999</v>
      </c>
      <c r="Z12" s="93"/>
      <c r="AA12" s="111">
        <f t="shared" si="0"/>
        <v>80.198999999999998</v>
      </c>
    </row>
    <row r="13" spans="2:27" x14ac:dyDescent="0.2">
      <c r="B13" s="30" t="s">
        <v>1021</v>
      </c>
      <c r="C13" s="36" t="s">
        <v>333</v>
      </c>
      <c r="D13" s="30"/>
      <c r="E13" s="55" t="s">
        <v>1037</v>
      </c>
      <c r="F13" s="30" t="s">
        <v>1038</v>
      </c>
      <c r="G13" s="259"/>
      <c r="H13" s="259"/>
      <c r="I13" s="259"/>
      <c r="J13" s="259"/>
      <c r="K13" s="259"/>
      <c r="L13" s="259"/>
      <c r="M13" s="93"/>
      <c r="N13" s="93"/>
      <c r="O13" s="93"/>
      <c r="P13" s="93"/>
      <c r="Q13" s="93"/>
      <c r="R13" s="93"/>
      <c r="S13" s="93"/>
      <c r="T13" s="93"/>
      <c r="U13" s="93"/>
      <c r="V13" s="93">
        <v>1.2170000000000001</v>
      </c>
      <c r="W13" s="93"/>
      <c r="X13" s="93"/>
      <c r="Y13" s="485"/>
      <c r="Z13" s="93"/>
      <c r="AA13" s="111">
        <f t="shared" si="0"/>
        <v>1.2170000000000001</v>
      </c>
    </row>
    <row r="14" spans="2:27" x14ac:dyDescent="0.2">
      <c r="B14" s="30" t="s">
        <v>1021</v>
      </c>
      <c r="C14" s="36"/>
      <c r="D14" s="30"/>
      <c r="E14" s="55" t="s">
        <v>1039</v>
      </c>
      <c r="F14" s="30" t="s">
        <v>1040</v>
      </c>
      <c r="G14" s="259"/>
      <c r="H14" s="259"/>
      <c r="I14" s="259"/>
      <c r="J14" s="259"/>
      <c r="K14" s="259"/>
      <c r="L14" s="259"/>
      <c r="M14" s="93"/>
      <c r="N14" s="93"/>
      <c r="O14" s="93"/>
      <c r="P14" s="93"/>
      <c r="Q14" s="93"/>
      <c r="R14" s="93">
        <v>4</v>
      </c>
      <c r="S14" s="93">
        <v>4.7</v>
      </c>
      <c r="T14" s="93"/>
      <c r="U14" s="93"/>
      <c r="V14" s="93"/>
      <c r="W14" s="93"/>
      <c r="X14" s="93"/>
      <c r="Y14" s="485"/>
      <c r="Z14" s="93"/>
      <c r="AA14" s="111">
        <f t="shared" si="0"/>
        <v>8.6999999999999993</v>
      </c>
    </row>
    <row r="15" spans="2:27" x14ac:dyDescent="0.2">
      <c r="B15" s="30" t="s">
        <v>1021</v>
      </c>
      <c r="C15" s="36" t="s">
        <v>177</v>
      </c>
      <c r="D15" s="30" t="s">
        <v>1041</v>
      </c>
      <c r="E15" s="55">
        <v>5</v>
      </c>
      <c r="F15" s="30" t="s">
        <v>1042</v>
      </c>
      <c r="G15" s="259"/>
      <c r="H15" s="259"/>
      <c r="I15" s="259"/>
      <c r="J15" s="259"/>
      <c r="K15" s="259"/>
      <c r="L15" s="259"/>
      <c r="M15" s="93"/>
      <c r="N15" s="93"/>
      <c r="O15" s="93"/>
      <c r="P15" s="93"/>
      <c r="Q15" s="93"/>
      <c r="R15" s="93"/>
      <c r="S15" s="93"/>
      <c r="T15" s="93">
        <v>16.600000000000001</v>
      </c>
      <c r="U15" s="93">
        <v>60.097999999999999</v>
      </c>
      <c r="V15" s="93">
        <v>54.5</v>
      </c>
      <c r="W15" s="93">
        <v>58.154000000000003</v>
      </c>
      <c r="X15" s="93">
        <v>30.738</v>
      </c>
      <c r="Y15" s="485">
        <v>24.542999999999999</v>
      </c>
      <c r="Z15" s="93"/>
      <c r="AA15" s="111">
        <f t="shared" si="0"/>
        <v>244.63300000000001</v>
      </c>
    </row>
    <row r="16" spans="2:27" x14ac:dyDescent="0.2">
      <c r="B16" s="30" t="s">
        <v>1021</v>
      </c>
      <c r="C16" s="36" t="s">
        <v>163</v>
      </c>
      <c r="D16" s="30" t="s">
        <v>409</v>
      </c>
      <c r="E16" s="55">
        <v>6</v>
      </c>
      <c r="F16" s="30" t="s">
        <v>1043</v>
      </c>
      <c r="G16" s="259"/>
      <c r="H16" s="259"/>
      <c r="I16" s="259"/>
      <c r="J16" s="259"/>
      <c r="K16" s="259"/>
      <c r="L16" s="259"/>
      <c r="M16" s="93"/>
      <c r="N16" s="93"/>
      <c r="O16" s="93"/>
      <c r="P16" s="93"/>
      <c r="Q16" s="93"/>
      <c r="R16" s="93"/>
      <c r="S16" s="93">
        <v>13.3</v>
      </c>
      <c r="T16" s="93"/>
      <c r="U16" s="93">
        <v>3.7330000000000001</v>
      </c>
      <c r="V16" s="93">
        <v>4.056</v>
      </c>
      <c r="W16" s="93"/>
      <c r="X16" s="93"/>
      <c r="Y16" s="93"/>
      <c r="Z16" s="93"/>
      <c r="AA16" s="111">
        <f t="shared" si="0"/>
        <v>21.089000000000002</v>
      </c>
    </row>
    <row r="17" spans="2:27" x14ac:dyDescent="0.2">
      <c r="B17" s="30" t="s">
        <v>1021</v>
      </c>
      <c r="C17" s="36"/>
      <c r="D17" s="30"/>
      <c r="E17" s="55" t="s">
        <v>1044</v>
      </c>
      <c r="F17" s="30" t="s">
        <v>1045</v>
      </c>
      <c r="G17" s="259"/>
      <c r="H17" s="259"/>
      <c r="I17" s="259"/>
      <c r="J17" s="259"/>
      <c r="K17" s="259"/>
      <c r="L17" s="259"/>
      <c r="M17" s="93">
        <v>6.4</v>
      </c>
      <c r="N17" s="93"/>
      <c r="O17" s="93">
        <v>1</v>
      </c>
      <c r="P17" s="93">
        <v>10.3</v>
      </c>
      <c r="Q17" s="93"/>
      <c r="R17" s="93">
        <v>6</v>
      </c>
      <c r="S17" s="93"/>
      <c r="T17" s="93">
        <v>-0.1</v>
      </c>
      <c r="U17" s="93"/>
      <c r="V17" s="93"/>
      <c r="W17" s="93"/>
      <c r="X17" s="93"/>
      <c r="Y17" s="93"/>
      <c r="Z17" s="93"/>
      <c r="AA17" s="111">
        <f t="shared" si="0"/>
        <v>23.6</v>
      </c>
    </row>
    <row r="18" spans="2:27" x14ac:dyDescent="0.2">
      <c r="B18" s="259" t="s">
        <v>1021</v>
      </c>
      <c r="C18" s="36"/>
      <c r="D18" s="259"/>
      <c r="E18" s="297"/>
      <c r="F18" s="259" t="s">
        <v>1430</v>
      </c>
      <c r="G18" s="259"/>
      <c r="H18" s="259"/>
      <c r="I18" s="259"/>
      <c r="J18" s="259"/>
      <c r="K18" s="259"/>
      <c r="L18" s="259"/>
      <c r="M18" s="281"/>
      <c r="N18" s="281"/>
      <c r="O18" s="281"/>
      <c r="P18" s="281"/>
      <c r="Q18" s="281"/>
      <c r="R18" s="281"/>
      <c r="S18" s="281"/>
      <c r="T18" s="281"/>
      <c r="U18" s="281"/>
      <c r="V18" s="281">
        <v>2.657</v>
      </c>
      <c r="W18" s="281">
        <v>1.8819999999999999</v>
      </c>
      <c r="X18" s="281"/>
      <c r="Y18" s="281"/>
      <c r="Z18" s="281"/>
      <c r="AA18" s="111">
        <f t="shared" si="0"/>
        <v>4.5389999999999997</v>
      </c>
    </row>
    <row r="19" spans="2:27" x14ac:dyDescent="0.2">
      <c r="B19" s="259"/>
      <c r="C19" s="36"/>
      <c r="D19" s="259"/>
      <c r="E19" s="297"/>
      <c r="F19" s="259"/>
      <c r="G19" s="259"/>
      <c r="H19" s="259"/>
      <c r="I19" s="259"/>
      <c r="J19" s="259"/>
      <c r="K19" s="259"/>
      <c r="L19" s="259"/>
      <c r="M19" s="281"/>
      <c r="N19" s="281"/>
      <c r="O19" s="281"/>
      <c r="P19" s="281"/>
      <c r="Q19" s="281"/>
      <c r="R19" s="281"/>
      <c r="S19" s="281"/>
      <c r="T19" s="281"/>
      <c r="U19" s="281"/>
      <c r="V19" s="281"/>
      <c r="W19" s="281"/>
      <c r="X19" s="281"/>
      <c r="Y19" s="281"/>
      <c r="Z19" s="281"/>
      <c r="AA19" s="111">
        <f t="shared" si="0"/>
        <v>0</v>
      </c>
    </row>
    <row r="20" spans="2:27" x14ac:dyDescent="0.2">
      <c r="B20" s="30"/>
      <c r="C20" s="36" t="s">
        <v>206</v>
      </c>
      <c r="D20" s="30"/>
      <c r="E20" s="30"/>
      <c r="F20" s="30"/>
      <c r="G20" s="259"/>
      <c r="H20" s="259"/>
      <c r="I20" s="259"/>
      <c r="J20" s="259"/>
      <c r="K20" s="259"/>
      <c r="L20" s="259"/>
      <c r="M20" s="93">
        <v>23.9</v>
      </c>
      <c r="N20" s="93">
        <v>8.1999999999999993</v>
      </c>
      <c r="O20" s="93">
        <v>68.599999999999994</v>
      </c>
      <c r="P20" s="93">
        <v>52.9</v>
      </c>
      <c r="Q20" s="93">
        <v>125.5</v>
      </c>
      <c r="R20" s="93">
        <v>255.2</v>
      </c>
      <c r="S20" s="93">
        <v>322.5</v>
      </c>
      <c r="T20" s="93">
        <v>176.7</v>
      </c>
      <c r="U20" s="93">
        <v>435.3</v>
      </c>
      <c r="V20" s="93"/>
      <c r="W20" s="93">
        <v>270.875</v>
      </c>
      <c r="X20" s="93">
        <v>232.15600000000001</v>
      </c>
      <c r="Y20" s="93"/>
      <c r="Z20" s="93"/>
      <c r="AA20" s="111">
        <f>SUM(M20:U20)</f>
        <v>1468.8</v>
      </c>
    </row>
    <row r="21" spans="2:27" x14ac:dyDescent="0.2">
      <c r="B21" s="30"/>
      <c r="C21" s="26" t="s">
        <v>141</v>
      </c>
      <c r="M21" s="111">
        <f>SUM(M3:M17)</f>
        <v>24</v>
      </c>
      <c r="N21" s="111">
        <f t="shared" ref="N21:U21" si="1">SUM(N3:N17)</f>
        <v>8.2000000000000011</v>
      </c>
      <c r="O21" s="111">
        <f t="shared" si="1"/>
        <v>68.5</v>
      </c>
      <c r="P21" s="111">
        <f>SUM(P3:P17)</f>
        <v>52.900000000000006</v>
      </c>
      <c r="Q21" s="111">
        <f t="shared" si="1"/>
        <v>125.5</v>
      </c>
      <c r="R21" s="111">
        <f t="shared" si="1"/>
        <v>255.2</v>
      </c>
      <c r="S21" s="111">
        <f t="shared" si="1"/>
        <v>322.5</v>
      </c>
      <c r="T21" s="111">
        <f t="shared" si="1"/>
        <v>176.8</v>
      </c>
      <c r="U21" s="111">
        <f t="shared" si="1"/>
        <v>435.32100000000003</v>
      </c>
      <c r="V21" s="111">
        <f>SUM(V3:V18)</f>
        <v>233.22100000000003</v>
      </c>
      <c r="W21" s="111">
        <f>SUM(W3:W18)</f>
        <v>270.875</v>
      </c>
      <c r="X21" s="111">
        <f>SUM(X3:X18)</f>
        <v>232.15600000000001</v>
      </c>
      <c r="Y21" s="111"/>
      <c r="Z21" s="111"/>
      <c r="AA21" s="111">
        <f>SUM(M21:U21)</f>
        <v>1468.9209999999998</v>
      </c>
    </row>
    <row r="22" spans="2:27" x14ac:dyDescent="0.2">
      <c r="B22" s="30"/>
    </row>
  </sheetData>
  <pageMargins left="0.75" right="0.75" top="1" bottom="1" header="0.5" footer="0.5"/>
  <pageSetup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0000"/>
  </sheetPr>
  <dimension ref="B2:AA22"/>
  <sheetViews>
    <sheetView zoomScale="85" zoomScaleNormal="85" workbookViewId="0">
      <pane xSplit="6" ySplit="2" topLeftCell="N3" activePane="bottomRight" state="frozen"/>
      <selection activeCell="D30" sqref="D30"/>
      <selection pane="topRight" activeCell="D30" sqref="D30"/>
      <selection pane="bottomLeft" activeCell="D30" sqref="D30"/>
      <selection pane="bottomRight" activeCell="W26" sqref="W26"/>
    </sheetView>
  </sheetViews>
  <sheetFormatPr defaultRowHeight="12.75" x14ac:dyDescent="0.2"/>
  <cols>
    <col min="1" max="1" width="1.7109375" style="26" customWidth="1"/>
    <col min="2" max="2" width="8.85546875" style="26"/>
    <col min="3" max="4" width="19.140625" style="26" customWidth="1"/>
    <col min="5" max="5" width="8.85546875" style="26"/>
    <col min="6" max="6" width="62.42578125" style="26" bestFit="1" customWidth="1"/>
    <col min="7" max="12" width="8.85546875" style="26" customWidth="1"/>
    <col min="13" max="269" width="8.85546875" style="26"/>
    <col min="270" max="271" width="19.140625" style="26" customWidth="1"/>
    <col min="272" max="272" width="8.85546875" style="26"/>
    <col min="273" max="273" width="63.7109375" style="26" bestFit="1" customWidth="1"/>
    <col min="274" max="525" width="8.85546875" style="26"/>
    <col min="526" max="527" width="19.140625" style="26" customWidth="1"/>
    <col min="528" max="528" width="8.85546875" style="26"/>
    <col min="529" max="529" width="63.7109375" style="26" bestFit="1" customWidth="1"/>
    <col min="530" max="781" width="8.85546875" style="26"/>
    <col min="782" max="783" width="19.140625" style="26" customWidth="1"/>
    <col min="784" max="784" width="8.85546875" style="26"/>
    <col min="785" max="785" width="63.7109375" style="26" bestFit="1" customWidth="1"/>
    <col min="786" max="1037" width="8.85546875" style="26"/>
    <col min="1038" max="1039" width="19.140625" style="26" customWidth="1"/>
    <col min="1040" max="1040" width="8.85546875" style="26"/>
    <col min="1041" max="1041" width="63.7109375" style="26" bestFit="1" customWidth="1"/>
    <col min="1042" max="1293" width="8.85546875" style="26"/>
    <col min="1294" max="1295" width="19.140625" style="26" customWidth="1"/>
    <col min="1296" max="1296" width="8.85546875" style="26"/>
    <col min="1297" max="1297" width="63.7109375" style="26" bestFit="1" customWidth="1"/>
    <col min="1298" max="1549" width="8.85546875" style="26"/>
    <col min="1550" max="1551" width="19.140625" style="26" customWidth="1"/>
    <col min="1552" max="1552" width="8.85546875" style="26"/>
    <col min="1553" max="1553" width="63.7109375" style="26" bestFit="1" customWidth="1"/>
    <col min="1554" max="1805" width="8.85546875" style="26"/>
    <col min="1806" max="1807" width="19.140625" style="26" customWidth="1"/>
    <col min="1808" max="1808" width="8.85546875" style="26"/>
    <col min="1809" max="1809" width="63.7109375" style="26" bestFit="1" customWidth="1"/>
    <col min="1810" max="2061" width="8.85546875" style="26"/>
    <col min="2062" max="2063" width="19.140625" style="26" customWidth="1"/>
    <col min="2064" max="2064" width="8.85546875" style="26"/>
    <col min="2065" max="2065" width="63.7109375" style="26" bestFit="1" customWidth="1"/>
    <col min="2066" max="2317" width="8.85546875" style="26"/>
    <col min="2318" max="2319" width="19.140625" style="26" customWidth="1"/>
    <col min="2320" max="2320" width="8.85546875" style="26"/>
    <col min="2321" max="2321" width="63.7109375" style="26" bestFit="1" customWidth="1"/>
    <col min="2322" max="2573" width="8.85546875" style="26"/>
    <col min="2574" max="2575" width="19.140625" style="26" customWidth="1"/>
    <col min="2576" max="2576" width="8.85546875" style="26"/>
    <col min="2577" max="2577" width="63.7109375" style="26" bestFit="1" customWidth="1"/>
    <col min="2578" max="2829" width="8.85546875" style="26"/>
    <col min="2830" max="2831" width="19.140625" style="26" customWidth="1"/>
    <col min="2832" max="2832" width="8.85546875" style="26"/>
    <col min="2833" max="2833" width="63.7109375" style="26" bestFit="1" customWidth="1"/>
    <col min="2834" max="3085" width="8.85546875" style="26"/>
    <col min="3086" max="3087" width="19.140625" style="26" customWidth="1"/>
    <col min="3088" max="3088" width="8.85546875" style="26"/>
    <col min="3089" max="3089" width="63.7109375" style="26" bestFit="1" customWidth="1"/>
    <col min="3090" max="3341" width="8.85546875" style="26"/>
    <col min="3342" max="3343" width="19.140625" style="26" customWidth="1"/>
    <col min="3344" max="3344" width="8.85546875" style="26"/>
    <col min="3345" max="3345" width="63.7109375" style="26" bestFit="1" customWidth="1"/>
    <col min="3346" max="3597" width="8.85546875" style="26"/>
    <col min="3598" max="3599" width="19.140625" style="26" customWidth="1"/>
    <col min="3600" max="3600" width="8.85546875" style="26"/>
    <col min="3601" max="3601" width="63.7109375" style="26" bestFit="1" customWidth="1"/>
    <col min="3602" max="3853" width="8.85546875" style="26"/>
    <col min="3854" max="3855" width="19.140625" style="26" customWidth="1"/>
    <col min="3856" max="3856" width="8.85546875" style="26"/>
    <col min="3857" max="3857" width="63.7109375" style="26" bestFit="1" customWidth="1"/>
    <col min="3858" max="4109" width="8.85546875" style="26"/>
    <col min="4110" max="4111" width="19.140625" style="26" customWidth="1"/>
    <col min="4112" max="4112" width="8.85546875" style="26"/>
    <col min="4113" max="4113" width="63.7109375" style="26" bestFit="1" customWidth="1"/>
    <col min="4114" max="4365" width="8.85546875" style="26"/>
    <col min="4366" max="4367" width="19.140625" style="26" customWidth="1"/>
    <col min="4368" max="4368" width="8.85546875" style="26"/>
    <col min="4369" max="4369" width="63.7109375" style="26" bestFit="1" customWidth="1"/>
    <col min="4370" max="4621" width="8.85546875" style="26"/>
    <col min="4622" max="4623" width="19.140625" style="26" customWidth="1"/>
    <col min="4624" max="4624" width="8.85546875" style="26"/>
    <col min="4625" max="4625" width="63.7109375" style="26" bestFit="1" customWidth="1"/>
    <col min="4626" max="4877" width="8.85546875" style="26"/>
    <col min="4878" max="4879" width="19.140625" style="26" customWidth="1"/>
    <col min="4880" max="4880" width="8.85546875" style="26"/>
    <col min="4881" max="4881" width="63.7109375" style="26" bestFit="1" customWidth="1"/>
    <col min="4882" max="5133" width="8.85546875" style="26"/>
    <col min="5134" max="5135" width="19.140625" style="26" customWidth="1"/>
    <col min="5136" max="5136" width="8.85546875" style="26"/>
    <col min="5137" max="5137" width="63.7109375" style="26" bestFit="1" customWidth="1"/>
    <col min="5138" max="5389" width="8.85546875" style="26"/>
    <col min="5390" max="5391" width="19.140625" style="26" customWidth="1"/>
    <col min="5392" max="5392" width="8.85546875" style="26"/>
    <col min="5393" max="5393" width="63.7109375" style="26" bestFit="1" customWidth="1"/>
    <col min="5394" max="5645" width="8.85546875" style="26"/>
    <col min="5646" max="5647" width="19.140625" style="26" customWidth="1"/>
    <col min="5648" max="5648" width="8.85546875" style="26"/>
    <col min="5649" max="5649" width="63.7109375" style="26" bestFit="1" customWidth="1"/>
    <col min="5650" max="5901" width="8.85546875" style="26"/>
    <col min="5902" max="5903" width="19.140625" style="26" customWidth="1"/>
    <col min="5904" max="5904" width="8.85546875" style="26"/>
    <col min="5905" max="5905" width="63.7109375" style="26" bestFit="1" customWidth="1"/>
    <col min="5906" max="6157" width="8.85546875" style="26"/>
    <col min="6158" max="6159" width="19.140625" style="26" customWidth="1"/>
    <col min="6160" max="6160" width="8.85546875" style="26"/>
    <col min="6161" max="6161" width="63.7109375" style="26" bestFit="1" customWidth="1"/>
    <col min="6162" max="6413" width="8.85546875" style="26"/>
    <col min="6414" max="6415" width="19.140625" style="26" customWidth="1"/>
    <col min="6416" max="6416" width="8.85546875" style="26"/>
    <col min="6417" max="6417" width="63.7109375" style="26" bestFit="1" customWidth="1"/>
    <col min="6418" max="6669" width="8.85546875" style="26"/>
    <col min="6670" max="6671" width="19.140625" style="26" customWidth="1"/>
    <col min="6672" max="6672" width="8.85546875" style="26"/>
    <col min="6673" max="6673" width="63.7109375" style="26" bestFit="1" customWidth="1"/>
    <col min="6674" max="6925" width="8.85546875" style="26"/>
    <col min="6926" max="6927" width="19.140625" style="26" customWidth="1"/>
    <col min="6928" max="6928" width="8.85546875" style="26"/>
    <col min="6929" max="6929" width="63.7109375" style="26" bestFit="1" customWidth="1"/>
    <col min="6930" max="7181" width="8.85546875" style="26"/>
    <col min="7182" max="7183" width="19.140625" style="26" customWidth="1"/>
    <col min="7184" max="7184" width="8.85546875" style="26"/>
    <col min="7185" max="7185" width="63.7109375" style="26" bestFit="1" customWidth="1"/>
    <col min="7186" max="7437" width="8.85546875" style="26"/>
    <col min="7438" max="7439" width="19.140625" style="26" customWidth="1"/>
    <col min="7440" max="7440" width="8.85546875" style="26"/>
    <col min="7441" max="7441" width="63.7109375" style="26" bestFit="1" customWidth="1"/>
    <col min="7442" max="7693" width="8.85546875" style="26"/>
    <col min="7694" max="7695" width="19.140625" style="26" customWidth="1"/>
    <col min="7696" max="7696" width="8.85546875" style="26"/>
    <col min="7697" max="7697" width="63.7109375" style="26" bestFit="1" customWidth="1"/>
    <col min="7698" max="7949" width="8.85546875" style="26"/>
    <col min="7950" max="7951" width="19.140625" style="26" customWidth="1"/>
    <col min="7952" max="7952" width="8.85546875" style="26"/>
    <col min="7953" max="7953" width="63.7109375" style="26" bestFit="1" customWidth="1"/>
    <col min="7954" max="8205" width="8.85546875" style="26"/>
    <col min="8206" max="8207" width="19.140625" style="26" customWidth="1"/>
    <col min="8208" max="8208" width="8.85546875" style="26"/>
    <col min="8209" max="8209" width="63.7109375" style="26" bestFit="1" customWidth="1"/>
    <col min="8210" max="8461" width="8.85546875" style="26"/>
    <col min="8462" max="8463" width="19.140625" style="26" customWidth="1"/>
    <col min="8464" max="8464" width="8.85546875" style="26"/>
    <col min="8465" max="8465" width="63.7109375" style="26" bestFit="1" customWidth="1"/>
    <col min="8466" max="8717" width="8.85546875" style="26"/>
    <col min="8718" max="8719" width="19.140625" style="26" customWidth="1"/>
    <col min="8720" max="8720" width="8.85546875" style="26"/>
    <col min="8721" max="8721" width="63.7109375" style="26" bestFit="1" customWidth="1"/>
    <col min="8722" max="8973" width="8.85546875" style="26"/>
    <col min="8974" max="8975" width="19.140625" style="26" customWidth="1"/>
    <col min="8976" max="8976" width="8.85546875" style="26"/>
    <col min="8977" max="8977" width="63.7109375" style="26" bestFit="1" customWidth="1"/>
    <col min="8978" max="9229" width="8.85546875" style="26"/>
    <col min="9230" max="9231" width="19.140625" style="26" customWidth="1"/>
    <col min="9232" max="9232" width="8.85546875" style="26"/>
    <col min="9233" max="9233" width="63.7109375" style="26" bestFit="1" customWidth="1"/>
    <col min="9234" max="9485" width="8.85546875" style="26"/>
    <col min="9486" max="9487" width="19.140625" style="26" customWidth="1"/>
    <col min="9488" max="9488" width="8.85546875" style="26"/>
    <col min="9489" max="9489" width="63.7109375" style="26" bestFit="1" customWidth="1"/>
    <col min="9490" max="9741" width="8.85546875" style="26"/>
    <col min="9742" max="9743" width="19.140625" style="26" customWidth="1"/>
    <col min="9744" max="9744" width="8.85546875" style="26"/>
    <col min="9745" max="9745" width="63.7109375" style="26" bestFit="1" customWidth="1"/>
    <col min="9746" max="9997" width="8.85546875" style="26"/>
    <col min="9998" max="9999" width="19.140625" style="26" customWidth="1"/>
    <col min="10000" max="10000" width="8.85546875" style="26"/>
    <col min="10001" max="10001" width="63.7109375" style="26" bestFit="1" customWidth="1"/>
    <col min="10002" max="10253" width="8.85546875" style="26"/>
    <col min="10254" max="10255" width="19.140625" style="26" customWidth="1"/>
    <col min="10256" max="10256" width="8.85546875" style="26"/>
    <col min="10257" max="10257" width="63.7109375" style="26" bestFit="1" customWidth="1"/>
    <col min="10258" max="10509" width="8.85546875" style="26"/>
    <col min="10510" max="10511" width="19.140625" style="26" customWidth="1"/>
    <col min="10512" max="10512" width="8.85546875" style="26"/>
    <col min="10513" max="10513" width="63.7109375" style="26" bestFit="1" customWidth="1"/>
    <col min="10514" max="10765" width="8.85546875" style="26"/>
    <col min="10766" max="10767" width="19.140625" style="26" customWidth="1"/>
    <col min="10768" max="10768" width="8.85546875" style="26"/>
    <col min="10769" max="10769" width="63.7109375" style="26" bestFit="1" customWidth="1"/>
    <col min="10770" max="11021" width="8.85546875" style="26"/>
    <col min="11022" max="11023" width="19.140625" style="26" customWidth="1"/>
    <col min="11024" max="11024" width="8.85546875" style="26"/>
    <col min="11025" max="11025" width="63.7109375" style="26" bestFit="1" customWidth="1"/>
    <col min="11026" max="11277" width="8.85546875" style="26"/>
    <col min="11278" max="11279" width="19.140625" style="26" customWidth="1"/>
    <col min="11280" max="11280" width="8.85546875" style="26"/>
    <col min="11281" max="11281" width="63.7109375" style="26" bestFit="1" customWidth="1"/>
    <col min="11282" max="11533" width="8.85546875" style="26"/>
    <col min="11534" max="11535" width="19.140625" style="26" customWidth="1"/>
    <col min="11536" max="11536" width="8.85546875" style="26"/>
    <col min="11537" max="11537" width="63.7109375" style="26" bestFit="1" customWidth="1"/>
    <col min="11538" max="11789" width="8.85546875" style="26"/>
    <col min="11790" max="11791" width="19.140625" style="26" customWidth="1"/>
    <col min="11792" max="11792" width="8.85546875" style="26"/>
    <col min="11793" max="11793" width="63.7109375" style="26" bestFit="1" customWidth="1"/>
    <col min="11794" max="12045" width="8.85546875" style="26"/>
    <col min="12046" max="12047" width="19.140625" style="26" customWidth="1"/>
    <col min="12048" max="12048" width="8.85546875" style="26"/>
    <col min="12049" max="12049" width="63.7109375" style="26" bestFit="1" customWidth="1"/>
    <col min="12050" max="12301" width="8.85546875" style="26"/>
    <col min="12302" max="12303" width="19.140625" style="26" customWidth="1"/>
    <col min="12304" max="12304" width="8.85546875" style="26"/>
    <col min="12305" max="12305" width="63.7109375" style="26" bestFit="1" customWidth="1"/>
    <col min="12306" max="12557" width="8.85546875" style="26"/>
    <col min="12558" max="12559" width="19.140625" style="26" customWidth="1"/>
    <col min="12560" max="12560" width="8.85546875" style="26"/>
    <col min="12561" max="12561" width="63.7109375" style="26" bestFit="1" customWidth="1"/>
    <col min="12562" max="12813" width="8.85546875" style="26"/>
    <col min="12814" max="12815" width="19.140625" style="26" customWidth="1"/>
    <col min="12816" max="12816" width="8.85546875" style="26"/>
    <col min="12817" max="12817" width="63.7109375" style="26" bestFit="1" customWidth="1"/>
    <col min="12818" max="13069" width="8.85546875" style="26"/>
    <col min="13070" max="13071" width="19.140625" style="26" customWidth="1"/>
    <col min="13072" max="13072" width="8.85546875" style="26"/>
    <col min="13073" max="13073" width="63.7109375" style="26" bestFit="1" customWidth="1"/>
    <col min="13074" max="13325" width="8.85546875" style="26"/>
    <col min="13326" max="13327" width="19.140625" style="26" customWidth="1"/>
    <col min="13328" max="13328" width="8.85546875" style="26"/>
    <col min="13329" max="13329" width="63.7109375" style="26" bestFit="1" customWidth="1"/>
    <col min="13330" max="13581" width="8.85546875" style="26"/>
    <col min="13582" max="13583" width="19.140625" style="26" customWidth="1"/>
    <col min="13584" max="13584" width="8.85546875" style="26"/>
    <col min="13585" max="13585" width="63.7109375" style="26" bestFit="1" customWidth="1"/>
    <col min="13586" max="13837" width="8.85546875" style="26"/>
    <col min="13838" max="13839" width="19.140625" style="26" customWidth="1"/>
    <col min="13840" max="13840" width="8.85546875" style="26"/>
    <col min="13841" max="13841" width="63.7109375" style="26" bestFit="1" customWidth="1"/>
    <col min="13842" max="14093" width="8.85546875" style="26"/>
    <col min="14094" max="14095" width="19.140625" style="26" customWidth="1"/>
    <col min="14096" max="14096" width="8.85546875" style="26"/>
    <col min="14097" max="14097" width="63.7109375" style="26" bestFit="1" customWidth="1"/>
    <col min="14098" max="14349" width="8.85546875" style="26"/>
    <col min="14350" max="14351" width="19.140625" style="26" customWidth="1"/>
    <col min="14352" max="14352" width="8.85546875" style="26"/>
    <col min="14353" max="14353" width="63.7109375" style="26" bestFit="1" customWidth="1"/>
    <col min="14354" max="14605" width="8.85546875" style="26"/>
    <col min="14606" max="14607" width="19.140625" style="26" customWidth="1"/>
    <col min="14608" max="14608" width="8.85546875" style="26"/>
    <col min="14609" max="14609" width="63.7109375" style="26" bestFit="1" customWidth="1"/>
    <col min="14610" max="14861" width="8.85546875" style="26"/>
    <col min="14862" max="14863" width="19.140625" style="26" customWidth="1"/>
    <col min="14864" max="14864" width="8.85546875" style="26"/>
    <col min="14865" max="14865" width="63.7109375" style="26" bestFit="1" customWidth="1"/>
    <col min="14866" max="15117" width="8.85546875" style="26"/>
    <col min="15118" max="15119" width="19.140625" style="26" customWidth="1"/>
    <col min="15120" max="15120" width="8.85546875" style="26"/>
    <col min="15121" max="15121" width="63.7109375" style="26" bestFit="1" customWidth="1"/>
    <col min="15122" max="15373" width="8.85546875" style="26"/>
    <col min="15374" max="15375" width="19.140625" style="26" customWidth="1"/>
    <col min="15376" max="15376" width="8.85546875" style="26"/>
    <col min="15377" max="15377" width="63.7109375" style="26" bestFit="1" customWidth="1"/>
    <col min="15378" max="15629" width="8.85546875" style="26"/>
    <col min="15630" max="15631" width="19.140625" style="26" customWidth="1"/>
    <col min="15632" max="15632" width="8.85546875" style="26"/>
    <col min="15633" max="15633" width="63.7109375" style="26" bestFit="1" customWidth="1"/>
    <col min="15634" max="15885" width="8.85546875" style="26"/>
    <col min="15886" max="15887" width="19.140625" style="26" customWidth="1"/>
    <col min="15888" max="15888" width="8.85546875" style="26"/>
    <col min="15889" max="15889" width="63.7109375" style="26" bestFit="1" customWidth="1"/>
    <col min="15890" max="16141" width="8.85546875" style="26"/>
    <col min="16142" max="16143" width="19.140625" style="26" customWidth="1"/>
    <col min="16144" max="16144" width="8.85546875" style="26"/>
    <col min="16145" max="16145" width="63.7109375" style="26" bestFit="1" customWidth="1"/>
    <col min="16146" max="16384" width="8.85546875" style="26"/>
  </cols>
  <sheetData>
    <row r="2" spans="2:27" x14ac:dyDescent="0.2">
      <c r="B2" s="112" t="s">
        <v>139</v>
      </c>
      <c r="C2" s="32" t="s">
        <v>142</v>
      </c>
      <c r="D2" s="33" t="s">
        <v>143</v>
      </c>
      <c r="E2" s="27" t="s">
        <v>144</v>
      </c>
      <c r="F2" s="27" t="s">
        <v>145</v>
      </c>
      <c r="G2" s="299">
        <v>1997</v>
      </c>
      <c r="H2" s="299">
        <v>1998</v>
      </c>
      <c r="I2" s="299">
        <v>1999</v>
      </c>
      <c r="J2" s="299">
        <v>2000</v>
      </c>
      <c r="K2" s="299">
        <v>2001</v>
      </c>
      <c r="L2" s="299">
        <v>2002</v>
      </c>
      <c r="M2" s="299" t="s">
        <v>152</v>
      </c>
      <c r="N2" s="299" t="s">
        <v>153</v>
      </c>
      <c r="O2" s="299" t="s">
        <v>154</v>
      </c>
      <c r="P2" s="299" t="s">
        <v>155</v>
      </c>
      <c r="Q2" s="299" t="s">
        <v>156</v>
      </c>
      <c r="R2" s="299" t="s">
        <v>157</v>
      </c>
      <c r="S2" s="299" t="s">
        <v>158</v>
      </c>
      <c r="T2" s="299" t="s">
        <v>159</v>
      </c>
      <c r="U2" s="299" t="s">
        <v>160</v>
      </c>
      <c r="V2" s="299">
        <v>2012</v>
      </c>
      <c r="W2" s="299">
        <v>2013</v>
      </c>
      <c r="X2" s="299">
        <v>2014</v>
      </c>
      <c r="Y2" s="299">
        <v>2015</v>
      </c>
      <c r="Z2" s="299">
        <v>2016</v>
      </c>
      <c r="AA2" s="26" t="s">
        <v>161</v>
      </c>
    </row>
    <row r="3" spans="2:27" x14ac:dyDescent="0.2">
      <c r="B3" s="30" t="s">
        <v>1365</v>
      </c>
      <c r="C3" s="36"/>
      <c r="D3" s="30"/>
      <c r="E3" s="55">
        <v>1</v>
      </c>
      <c r="F3" s="30" t="s">
        <v>1444</v>
      </c>
      <c r="G3" s="259"/>
      <c r="H3" s="259"/>
      <c r="I3" s="259"/>
      <c r="J3" s="259"/>
      <c r="K3" s="259"/>
      <c r="L3" s="259"/>
      <c r="M3" s="93"/>
      <c r="N3" s="93"/>
      <c r="O3" s="93"/>
      <c r="P3" s="93"/>
      <c r="Q3" s="93"/>
      <c r="R3" s="93"/>
      <c r="S3" s="93"/>
      <c r="T3" s="93"/>
      <c r="U3" s="93">
        <v>4.6100000000000003</v>
      </c>
      <c r="V3" s="93"/>
      <c r="W3" s="93"/>
      <c r="X3" s="93"/>
      <c r="Y3" s="485"/>
      <c r="Z3" s="93"/>
      <c r="AA3" s="111">
        <f>SUM(M3:Z3)</f>
        <v>4.6100000000000003</v>
      </c>
    </row>
    <row r="4" spans="2:27" x14ac:dyDescent="0.2">
      <c r="B4" s="30" t="s">
        <v>1365</v>
      </c>
      <c r="C4" s="36" t="s">
        <v>163</v>
      </c>
      <c r="D4" s="30"/>
      <c r="E4" s="55"/>
      <c r="F4" s="30" t="s">
        <v>1467</v>
      </c>
      <c r="G4" s="259"/>
      <c r="H4" s="259"/>
      <c r="I4" s="259"/>
      <c r="J4" s="259"/>
      <c r="K4" s="259"/>
      <c r="L4" s="259"/>
      <c r="M4" s="93"/>
      <c r="N4" s="93"/>
      <c r="O4" s="93"/>
      <c r="P4" s="93"/>
      <c r="Q4" s="93"/>
      <c r="R4" s="93"/>
      <c r="S4" s="93"/>
      <c r="T4" s="93"/>
      <c r="U4" s="93"/>
      <c r="V4" s="93"/>
      <c r="W4" s="93">
        <v>6.4829999999999997</v>
      </c>
      <c r="X4" s="93"/>
      <c r="Y4" s="485">
        <v>0.86099999999999999</v>
      </c>
      <c r="Z4" s="93"/>
      <c r="AA4" s="111">
        <f t="shared" ref="AA4:AA20" si="0">SUM(M4:Z4)</f>
        <v>7.3439999999999994</v>
      </c>
    </row>
    <row r="5" spans="2:27" x14ac:dyDescent="0.2">
      <c r="B5" s="30" t="s">
        <v>1365</v>
      </c>
      <c r="C5" s="36"/>
      <c r="D5" s="30"/>
      <c r="E5" s="55"/>
      <c r="F5" s="30" t="s">
        <v>1468</v>
      </c>
      <c r="G5" s="259"/>
      <c r="H5" s="259"/>
      <c r="I5" s="259"/>
      <c r="J5" s="259"/>
      <c r="K5" s="259"/>
      <c r="L5" s="259"/>
      <c r="M5" s="93"/>
      <c r="N5" s="93"/>
      <c r="O5" s="93"/>
      <c r="P5" s="93"/>
      <c r="Q5" s="93"/>
      <c r="R5" s="93"/>
      <c r="S5" s="93"/>
      <c r="T5" s="93"/>
      <c r="U5" s="93"/>
      <c r="V5" s="93"/>
      <c r="W5" s="93">
        <v>74.231999999999999</v>
      </c>
      <c r="X5" s="93">
        <v>60.496000000000002</v>
      </c>
      <c r="Y5" s="485">
        <v>105.09</v>
      </c>
      <c r="Z5" s="93"/>
      <c r="AA5" s="111">
        <f t="shared" si="0"/>
        <v>239.81800000000001</v>
      </c>
    </row>
    <row r="6" spans="2:27" x14ac:dyDescent="0.2">
      <c r="B6" s="30" t="s">
        <v>1365</v>
      </c>
      <c r="C6" s="36" t="s">
        <v>163</v>
      </c>
      <c r="D6" s="30"/>
      <c r="E6" s="55"/>
      <c r="F6" s="30" t="s">
        <v>1484</v>
      </c>
      <c r="G6" s="259"/>
      <c r="H6" s="259"/>
      <c r="I6" s="259"/>
      <c r="J6" s="259"/>
      <c r="K6" s="259"/>
      <c r="L6" s="259"/>
      <c r="M6" s="93"/>
      <c r="N6" s="93"/>
      <c r="O6" s="93"/>
      <c r="P6" s="93"/>
      <c r="Q6" s="93"/>
      <c r="R6" s="93"/>
      <c r="S6" s="93"/>
      <c r="T6" s="93"/>
      <c r="U6" s="93"/>
      <c r="V6" s="93"/>
      <c r="W6" s="93"/>
      <c r="X6" s="93">
        <v>63.42</v>
      </c>
      <c r="Y6" s="485">
        <v>81.694999999999993</v>
      </c>
      <c r="Z6" s="93"/>
      <c r="AA6" s="111">
        <f t="shared" si="0"/>
        <v>145.11500000000001</v>
      </c>
    </row>
    <row r="7" spans="2:27" x14ac:dyDescent="0.2">
      <c r="B7" s="30" t="s">
        <v>1365</v>
      </c>
      <c r="C7" s="36"/>
      <c r="D7" s="30"/>
      <c r="E7" s="55"/>
      <c r="F7" s="30"/>
      <c r="G7" s="259"/>
      <c r="H7" s="259"/>
      <c r="I7" s="259"/>
      <c r="J7" s="259"/>
      <c r="K7" s="259"/>
      <c r="L7" s="259"/>
      <c r="M7" s="93"/>
      <c r="N7" s="93"/>
      <c r="O7" s="93"/>
      <c r="P7" s="93"/>
      <c r="Q7" s="93"/>
      <c r="R7" s="93"/>
      <c r="S7" s="93"/>
      <c r="T7" s="93"/>
      <c r="U7" s="93"/>
      <c r="V7" s="93"/>
      <c r="W7" s="93"/>
      <c r="X7" s="93"/>
      <c r="Y7" s="93"/>
      <c r="Z7" s="93"/>
      <c r="AA7" s="111">
        <f t="shared" si="0"/>
        <v>0</v>
      </c>
    </row>
    <row r="8" spans="2:27" x14ac:dyDescent="0.2">
      <c r="B8" s="30" t="s">
        <v>1365</v>
      </c>
      <c r="C8" s="36"/>
      <c r="D8" s="30"/>
      <c r="E8" s="55"/>
      <c r="F8" s="30"/>
      <c r="G8" s="259"/>
      <c r="H8" s="259"/>
      <c r="I8" s="259"/>
      <c r="J8" s="259"/>
      <c r="K8" s="259"/>
      <c r="L8" s="259"/>
      <c r="M8" s="93"/>
      <c r="N8" s="93"/>
      <c r="O8" s="93"/>
      <c r="P8" s="93"/>
      <c r="Q8" s="93"/>
      <c r="R8" s="93"/>
      <c r="S8" s="93"/>
      <c r="T8" s="93"/>
      <c r="U8" s="93"/>
      <c r="V8" s="93"/>
      <c r="W8" s="93"/>
      <c r="X8" s="93"/>
      <c r="Y8" s="93"/>
      <c r="Z8" s="93"/>
      <c r="AA8" s="111">
        <f t="shared" si="0"/>
        <v>0</v>
      </c>
    </row>
    <row r="9" spans="2:27" x14ac:dyDescent="0.2">
      <c r="B9" s="30" t="s">
        <v>1365</v>
      </c>
      <c r="C9" s="36"/>
      <c r="D9" s="30"/>
      <c r="E9" s="55"/>
      <c r="F9" s="30"/>
      <c r="G9" s="259"/>
      <c r="H9" s="259"/>
      <c r="I9" s="259"/>
      <c r="J9" s="259"/>
      <c r="K9" s="259"/>
      <c r="L9" s="259"/>
      <c r="M9" s="93"/>
      <c r="N9" s="93"/>
      <c r="O9" s="93"/>
      <c r="P9" s="93"/>
      <c r="Q9" s="93"/>
      <c r="R9" s="93"/>
      <c r="S9" s="93"/>
      <c r="T9" s="93"/>
      <c r="U9" s="93"/>
      <c r="V9" s="93"/>
      <c r="W9" s="93"/>
      <c r="X9" s="93"/>
      <c r="Y9" s="93"/>
      <c r="Z9" s="93"/>
      <c r="AA9" s="111">
        <f t="shared" si="0"/>
        <v>0</v>
      </c>
    </row>
    <row r="10" spans="2:27" x14ac:dyDescent="0.2">
      <c r="B10" s="30" t="s">
        <v>1365</v>
      </c>
      <c r="C10" s="36"/>
      <c r="D10" s="30"/>
      <c r="E10" s="55"/>
      <c r="F10" s="30"/>
      <c r="G10" s="259"/>
      <c r="H10" s="259"/>
      <c r="I10" s="259"/>
      <c r="J10" s="259"/>
      <c r="K10" s="259"/>
      <c r="L10" s="259"/>
      <c r="M10" s="93"/>
      <c r="N10" s="93"/>
      <c r="O10" s="93"/>
      <c r="P10" s="93"/>
      <c r="Q10" s="93"/>
      <c r="R10" s="93"/>
      <c r="S10" s="93"/>
      <c r="T10" s="93"/>
      <c r="U10" s="93"/>
      <c r="V10" s="93"/>
      <c r="W10" s="93"/>
      <c r="X10" s="93"/>
      <c r="Y10" s="93"/>
      <c r="Z10" s="93"/>
      <c r="AA10" s="111">
        <f t="shared" si="0"/>
        <v>0</v>
      </c>
    </row>
    <row r="11" spans="2:27" x14ac:dyDescent="0.2">
      <c r="B11" s="30" t="s">
        <v>1365</v>
      </c>
      <c r="C11" s="36"/>
      <c r="D11" s="30"/>
      <c r="E11" s="55"/>
      <c r="F11" s="30"/>
      <c r="G11" s="259"/>
      <c r="H11" s="259"/>
      <c r="I11" s="259"/>
      <c r="J11" s="259"/>
      <c r="K11" s="259"/>
      <c r="L11" s="259"/>
      <c r="M11" s="93"/>
      <c r="N11" s="93"/>
      <c r="O11" s="93"/>
      <c r="P11" s="93"/>
      <c r="Q11" s="93"/>
      <c r="R11" s="93"/>
      <c r="S11" s="93"/>
      <c r="T11" s="93"/>
      <c r="U11" s="93"/>
      <c r="V11" s="93"/>
      <c r="W11" s="93"/>
      <c r="X11" s="93"/>
      <c r="Y11" s="93"/>
      <c r="Z11" s="93"/>
      <c r="AA11" s="111">
        <f t="shared" si="0"/>
        <v>0</v>
      </c>
    </row>
    <row r="12" spans="2:27" x14ac:dyDescent="0.2">
      <c r="B12" s="30" t="s">
        <v>1365</v>
      </c>
      <c r="C12" s="36"/>
      <c r="D12" s="30"/>
      <c r="E12" s="55"/>
      <c r="F12" s="30"/>
      <c r="G12" s="259"/>
      <c r="H12" s="259"/>
      <c r="I12" s="259"/>
      <c r="J12" s="259"/>
      <c r="K12" s="259"/>
      <c r="L12" s="259"/>
      <c r="M12" s="93"/>
      <c r="N12" s="93"/>
      <c r="O12" s="93"/>
      <c r="P12" s="93"/>
      <c r="Q12" s="93"/>
      <c r="R12" s="93"/>
      <c r="S12" s="93"/>
      <c r="T12" s="93"/>
      <c r="U12" s="93"/>
      <c r="V12" s="93"/>
      <c r="W12" s="93"/>
      <c r="X12" s="93"/>
      <c r="Y12" s="93"/>
      <c r="Z12" s="93"/>
      <c r="AA12" s="111">
        <f t="shared" si="0"/>
        <v>0</v>
      </c>
    </row>
    <row r="13" spans="2:27" x14ac:dyDescent="0.2">
      <c r="B13" s="30" t="s">
        <v>1365</v>
      </c>
      <c r="C13" s="36"/>
      <c r="D13" s="30"/>
      <c r="E13" s="55"/>
      <c r="F13" s="30"/>
      <c r="G13" s="259"/>
      <c r="H13" s="259"/>
      <c r="I13" s="259"/>
      <c r="J13" s="259"/>
      <c r="K13" s="259"/>
      <c r="L13" s="259"/>
      <c r="M13" s="93"/>
      <c r="N13" s="93"/>
      <c r="O13" s="93"/>
      <c r="P13" s="93"/>
      <c r="Q13" s="93"/>
      <c r="R13" s="93"/>
      <c r="S13" s="93"/>
      <c r="T13" s="93"/>
      <c r="U13" s="93"/>
      <c r="V13" s="93"/>
      <c r="W13" s="93"/>
      <c r="X13" s="93"/>
      <c r="Y13" s="93"/>
      <c r="Z13" s="93"/>
      <c r="AA13" s="111">
        <f t="shared" si="0"/>
        <v>0</v>
      </c>
    </row>
    <row r="14" spans="2:27" x14ac:dyDescent="0.2">
      <c r="B14" s="30" t="s">
        <v>1365</v>
      </c>
      <c r="C14" s="36"/>
      <c r="D14" s="30"/>
      <c r="E14" s="55"/>
      <c r="F14" s="30"/>
      <c r="G14" s="259"/>
      <c r="H14" s="259"/>
      <c r="I14" s="259"/>
      <c r="J14" s="259"/>
      <c r="K14" s="259"/>
      <c r="L14" s="259"/>
      <c r="M14" s="93"/>
      <c r="N14" s="93"/>
      <c r="O14" s="93"/>
      <c r="P14" s="93"/>
      <c r="Q14" s="93"/>
      <c r="R14" s="93"/>
      <c r="S14" s="93"/>
      <c r="T14" s="93"/>
      <c r="U14" s="93"/>
      <c r="V14" s="93"/>
      <c r="W14" s="93"/>
      <c r="X14" s="93"/>
      <c r="Y14" s="93"/>
      <c r="Z14" s="93"/>
      <c r="AA14" s="111">
        <f t="shared" si="0"/>
        <v>0</v>
      </c>
    </row>
    <row r="15" spans="2:27" x14ac:dyDescent="0.2">
      <c r="B15" s="30" t="s">
        <v>1365</v>
      </c>
      <c r="C15" s="36"/>
      <c r="D15" s="30"/>
      <c r="E15" s="55"/>
      <c r="F15" s="30"/>
      <c r="G15" s="259"/>
      <c r="H15" s="259"/>
      <c r="I15" s="259"/>
      <c r="J15" s="259"/>
      <c r="K15" s="259"/>
      <c r="L15" s="259"/>
      <c r="M15" s="93"/>
      <c r="N15" s="93"/>
      <c r="O15" s="93"/>
      <c r="P15" s="93"/>
      <c r="Q15" s="93"/>
      <c r="R15" s="93"/>
      <c r="S15" s="93"/>
      <c r="T15" s="93"/>
      <c r="U15" s="93"/>
      <c r="V15" s="93"/>
      <c r="W15" s="93"/>
      <c r="X15" s="93"/>
      <c r="Y15" s="93"/>
      <c r="Z15" s="93"/>
      <c r="AA15" s="111">
        <f t="shared" si="0"/>
        <v>0</v>
      </c>
    </row>
    <row r="16" spans="2:27" x14ac:dyDescent="0.2">
      <c r="B16" s="30" t="s">
        <v>1365</v>
      </c>
      <c r="C16" s="36"/>
      <c r="D16" s="30"/>
      <c r="E16" s="55"/>
      <c r="F16" s="30"/>
      <c r="G16" s="259"/>
      <c r="H16" s="259"/>
      <c r="I16" s="259"/>
      <c r="J16" s="259"/>
      <c r="K16" s="259"/>
      <c r="L16" s="259"/>
      <c r="M16" s="93"/>
      <c r="N16" s="93"/>
      <c r="O16" s="93"/>
      <c r="P16" s="93"/>
      <c r="Q16" s="93"/>
      <c r="R16" s="93"/>
      <c r="S16" s="93"/>
      <c r="T16" s="93"/>
      <c r="U16" s="93"/>
      <c r="V16" s="93"/>
      <c r="W16" s="93"/>
      <c r="X16" s="93"/>
      <c r="Y16" s="93"/>
      <c r="Z16" s="93"/>
      <c r="AA16" s="111">
        <f t="shared" si="0"/>
        <v>0</v>
      </c>
    </row>
    <row r="17" spans="2:27" x14ac:dyDescent="0.2">
      <c r="B17" s="30" t="s">
        <v>1365</v>
      </c>
      <c r="C17" s="36"/>
      <c r="D17" s="30"/>
      <c r="E17" s="55"/>
      <c r="F17" s="30"/>
      <c r="G17" s="259"/>
      <c r="H17" s="259"/>
      <c r="I17" s="259"/>
      <c r="J17" s="259"/>
      <c r="K17" s="259"/>
      <c r="L17" s="259"/>
      <c r="M17" s="93"/>
      <c r="N17" s="93"/>
      <c r="O17" s="93"/>
      <c r="P17" s="93"/>
      <c r="Q17" s="93"/>
      <c r="R17" s="93"/>
      <c r="S17" s="93"/>
      <c r="T17" s="93"/>
      <c r="U17" s="93"/>
      <c r="V17" s="93"/>
      <c r="W17" s="93"/>
      <c r="X17" s="93"/>
      <c r="Y17" s="93"/>
      <c r="Z17" s="93"/>
      <c r="AA17" s="111">
        <f t="shared" si="0"/>
        <v>0</v>
      </c>
    </row>
    <row r="18" spans="2:27" x14ac:dyDescent="0.2">
      <c r="B18" s="30" t="s">
        <v>1365</v>
      </c>
      <c r="C18" s="36"/>
      <c r="D18" s="259"/>
      <c r="E18" s="297"/>
      <c r="F18" s="259"/>
      <c r="G18" s="259"/>
      <c r="H18" s="259"/>
      <c r="I18" s="259"/>
      <c r="J18" s="259"/>
      <c r="K18" s="259"/>
      <c r="L18" s="259"/>
      <c r="M18" s="281"/>
      <c r="N18" s="281"/>
      <c r="O18" s="281"/>
      <c r="P18" s="281"/>
      <c r="Q18" s="281"/>
      <c r="R18" s="281"/>
      <c r="S18" s="281"/>
      <c r="T18" s="281"/>
      <c r="U18" s="281"/>
      <c r="V18" s="281"/>
      <c r="W18" s="281"/>
      <c r="X18" s="281"/>
      <c r="Y18" s="281"/>
      <c r="Z18" s="281"/>
      <c r="AA18" s="111">
        <f t="shared" si="0"/>
        <v>0</v>
      </c>
    </row>
    <row r="19" spans="2:27" x14ac:dyDescent="0.2">
      <c r="B19" s="259"/>
      <c r="C19" s="36"/>
      <c r="D19" s="259"/>
      <c r="E19" s="297"/>
      <c r="F19" s="259"/>
      <c r="G19" s="259"/>
      <c r="H19" s="259"/>
      <c r="I19" s="259"/>
      <c r="J19" s="259"/>
      <c r="K19" s="259"/>
      <c r="L19" s="259"/>
      <c r="M19" s="281"/>
      <c r="N19" s="281"/>
      <c r="O19" s="281"/>
      <c r="P19" s="281"/>
      <c r="Q19" s="281"/>
      <c r="R19" s="281"/>
      <c r="S19" s="281"/>
      <c r="T19" s="281"/>
      <c r="U19" s="281"/>
      <c r="V19" s="281"/>
      <c r="W19" s="281"/>
      <c r="X19" s="281"/>
      <c r="Y19" s="281"/>
      <c r="Z19" s="281"/>
      <c r="AA19" s="111">
        <f t="shared" si="0"/>
        <v>0</v>
      </c>
    </row>
    <row r="20" spans="2:27" x14ac:dyDescent="0.2">
      <c r="B20" s="30"/>
      <c r="C20" s="36" t="s">
        <v>206</v>
      </c>
      <c r="D20" s="30"/>
      <c r="E20" s="30"/>
      <c r="F20" s="30"/>
      <c r="G20" s="259"/>
      <c r="H20" s="259"/>
      <c r="I20" s="259"/>
      <c r="J20" s="259"/>
      <c r="K20" s="259"/>
      <c r="L20" s="259"/>
      <c r="M20" s="93"/>
      <c r="N20" s="93"/>
      <c r="O20" s="93"/>
      <c r="P20" s="93"/>
      <c r="Q20" s="93"/>
      <c r="R20" s="93"/>
      <c r="S20" s="93"/>
      <c r="T20" s="93"/>
      <c r="U20" s="93"/>
      <c r="V20" s="93"/>
      <c r="W20" s="93">
        <v>80.715000000000003</v>
      </c>
      <c r="X20" s="93">
        <v>123.916</v>
      </c>
      <c r="Y20" s="93"/>
      <c r="Z20" s="93"/>
      <c r="AA20" s="111">
        <f t="shared" si="0"/>
        <v>204.631</v>
      </c>
    </row>
    <row r="21" spans="2:27" x14ac:dyDescent="0.2">
      <c r="B21" s="30"/>
      <c r="C21" s="26" t="s">
        <v>141</v>
      </c>
      <c r="M21" s="111">
        <f>SUM(M3:M17)</f>
        <v>0</v>
      </c>
      <c r="N21" s="111">
        <f t="shared" ref="N21:U21" si="1">SUM(N3:N17)</f>
        <v>0</v>
      </c>
      <c r="O21" s="111">
        <f t="shared" si="1"/>
        <v>0</v>
      </c>
      <c r="P21" s="111">
        <f>SUM(P3:P17)</f>
        <v>0</v>
      </c>
      <c r="Q21" s="111">
        <f t="shared" si="1"/>
        <v>0</v>
      </c>
      <c r="R21" s="111">
        <f t="shared" si="1"/>
        <v>0</v>
      </c>
      <c r="S21" s="111">
        <f t="shared" si="1"/>
        <v>0</v>
      </c>
      <c r="T21" s="111">
        <f t="shared" si="1"/>
        <v>0</v>
      </c>
      <c r="U21" s="111">
        <f t="shared" si="1"/>
        <v>4.6100000000000003</v>
      </c>
      <c r="V21" s="111">
        <f>SUM(V3:V18)</f>
        <v>0</v>
      </c>
      <c r="W21" s="111">
        <f>SUM(W3:W18)</f>
        <v>80.715000000000003</v>
      </c>
      <c r="X21" s="111">
        <f>SUM(X3:X18)</f>
        <v>123.916</v>
      </c>
      <c r="Y21" s="111">
        <f>SUM(Y3:Y18)</f>
        <v>187.64600000000002</v>
      </c>
      <c r="Z21" s="111"/>
      <c r="AA21" s="111">
        <f>SUM(M21:Z21)</f>
        <v>396.887</v>
      </c>
    </row>
    <row r="22" spans="2:27" x14ac:dyDescent="0.2">
      <c r="B22" s="30"/>
    </row>
  </sheetData>
  <pageMargins left="0.75" right="0.75" top="1" bottom="1" header="0.5" footer="0.5"/>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FF0000"/>
  </sheetPr>
  <dimension ref="B2:AA39"/>
  <sheetViews>
    <sheetView zoomScale="85" zoomScaleNormal="85" workbookViewId="0">
      <pane xSplit="6" ySplit="2" topLeftCell="G9" activePane="bottomRight" state="frozen"/>
      <selection activeCell="D30" sqref="D30"/>
      <selection pane="topRight" activeCell="D30" sqref="D30"/>
      <selection pane="bottomLeft" activeCell="D30" sqref="D30"/>
      <selection pane="bottomRight"/>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4.140625" bestFit="1" customWidth="1"/>
    <col min="7" max="16" width="6.85546875" bestFit="1" customWidth="1"/>
    <col min="17" max="19" width="5.85546875" bestFit="1" customWidth="1"/>
    <col min="20" max="21" width="5.85546875" customWidth="1"/>
    <col min="22" max="22" width="5.85546875" bestFit="1" customWidth="1"/>
    <col min="23" max="25" width="5.85546875" customWidth="1"/>
    <col min="26" max="26" width="6.85546875"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303">
        <v>2014</v>
      </c>
      <c r="Y2" s="303">
        <v>2015</v>
      </c>
      <c r="Z2" s="31">
        <v>2016</v>
      </c>
      <c r="AA2" t="s">
        <v>1177</v>
      </c>
    </row>
    <row r="3" spans="2:27" x14ac:dyDescent="0.25">
      <c r="B3" s="112" t="s">
        <v>1241</v>
      </c>
      <c r="C3" s="57"/>
      <c r="D3" s="176"/>
      <c r="E3" s="176" t="s">
        <v>196</v>
      </c>
      <c r="F3" s="112" t="s">
        <v>1183</v>
      </c>
      <c r="G3" s="176"/>
      <c r="H3" s="176"/>
      <c r="I3" s="176"/>
      <c r="J3" s="176"/>
      <c r="K3" s="176"/>
      <c r="L3" s="176"/>
      <c r="M3" s="176"/>
      <c r="N3" s="176"/>
      <c r="O3" s="176"/>
      <c r="P3" s="176"/>
      <c r="Q3" s="176"/>
      <c r="R3" s="176"/>
      <c r="S3" s="176"/>
      <c r="T3" s="176"/>
      <c r="U3" s="176"/>
      <c r="V3" s="176"/>
      <c r="W3" s="176"/>
      <c r="X3" s="303"/>
      <c r="Y3" s="303"/>
      <c r="Z3" s="176"/>
    </row>
    <row r="4" spans="2:27" x14ac:dyDescent="0.25">
      <c r="B4" s="112" t="s">
        <v>1241</v>
      </c>
      <c r="C4" s="36"/>
      <c r="D4" s="30"/>
      <c r="E4" s="55">
        <v>11324</v>
      </c>
      <c r="F4" s="55" t="s">
        <v>1186</v>
      </c>
      <c r="G4" s="171">
        <v>2</v>
      </c>
      <c r="H4" s="171">
        <v>0.2</v>
      </c>
      <c r="I4" s="171"/>
      <c r="J4" s="171"/>
      <c r="K4" s="171"/>
      <c r="L4" s="171"/>
      <c r="M4" s="171"/>
      <c r="N4" s="171"/>
      <c r="O4" s="171"/>
      <c r="P4" s="171"/>
      <c r="Q4" s="171"/>
      <c r="R4" s="114"/>
      <c r="S4" s="114"/>
      <c r="T4" s="177"/>
      <c r="U4" s="177"/>
      <c r="V4" s="114"/>
      <c r="W4" s="177"/>
      <c r="X4" s="304"/>
      <c r="Y4" s="304"/>
      <c r="Z4" s="303"/>
    </row>
    <row r="5" spans="2:27" x14ac:dyDescent="0.25">
      <c r="B5" s="112" t="s">
        <v>1241</v>
      </c>
      <c r="C5" s="36"/>
      <c r="D5" s="30"/>
      <c r="E5" s="172">
        <v>11326</v>
      </c>
      <c r="F5" s="172" t="s">
        <v>1187</v>
      </c>
      <c r="G5" s="171">
        <v>2.9</v>
      </c>
      <c r="H5" s="171">
        <v>2.8</v>
      </c>
      <c r="I5" s="171">
        <v>0.2</v>
      </c>
      <c r="J5" s="171"/>
      <c r="K5" s="171"/>
      <c r="L5" s="171"/>
      <c r="M5" s="171"/>
      <c r="N5" s="171"/>
      <c r="O5" s="171"/>
      <c r="P5" s="171"/>
      <c r="Q5" s="171"/>
      <c r="R5" s="114"/>
      <c r="S5" s="114"/>
      <c r="T5" s="177"/>
      <c r="U5" s="177"/>
      <c r="V5" s="114"/>
      <c r="W5" s="177"/>
      <c r="X5" s="304"/>
      <c r="Y5" s="304"/>
      <c r="Z5" s="303"/>
    </row>
    <row r="6" spans="2:27" x14ac:dyDescent="0.25">
      <c r="B6" s="112" t="s">
        <v>1241</v>
      </c>
      <c r="C6" s="36"/>
      <c r="D6" s="30"/>
      <c r="E6" s="55">
        <v>11331</v>
      </c>
      <c r="F6" s="55" t="s">
        <v>1188</v>
      </c>
      <c r="G6" s="171"/>
      <c r="H6" s="171"/>
      <c r="I6" s="171"/>
      <c r="J6" s="171">
        <v>4</v>
      </c>
      <c r="K6" s="171">
        <v>6.3</v>
      </c>
      <c r="L6" s="171">
        <v>7</v>
      </c>
      <c r="M6" s="171"/>
      <c r="N6" s="171"/>
      <c r="O6" s="171"/>
      <c r="P6" s="171"/>
      <c r="Q6" s="171"/>
      <c r="R6" s="114"/>
      <c r="S6" s="114"/>
      <c r="T6" s="177"/>
      <c r="U6" s="177"/>
      <c r="V6" s="114"/>
      <c r="W6" s="177"/>
      <c r="X6" s="304"/>
      <c r="Y6" s="304"/>
      <c r="Z6" s="303"/>
    </row>
    <row r="7" spans="2:27" x14ac:dyDescent="0.25">
      <c r="B7" s="112" t="s">
        <v>1241</v>
      </c>
      <c r="C7" s="36"/>
      <c r="D7" s="30"/>
      <c r="E7" s="172">
        <v>11332</v>
      </c>
      <c r="F7" s="172" t="s">
        <v>1189</v>
      </c>
      <c r="G7" s="171">
        <v>4.5</v>
      </c>
      <c r="H7" s="171">
        <v>0.2</v>
      </c>
      <c r="I7" s="171"/>
      <c r="J7" s="171"/>
      <c r="K7" s="171"/>
      <c r="L7" s="171"/>
      <c r="M7" s="171"/>
      <c r="N7" s="171"/>
      <c r="O7" s="171"/>
      <c r="P7" s="171"/>
      <c r="Q7" s="171"/>
      <c r="R7" s="114"/>
      <c r="S7" s="114"/>
      <c r="T7" s="177"/>
      <c r="U7" s="177"/>
      <c r="V7" s="114"/>
      <c r="W7" s="177"/>
      <c r="X7" s="304"/>
      <c r="Y7" s="304"/>
      <c r="Z7" s="303"/>
    </row>
    <row r="8" spans="2:27" x14ac:dyDescent="0.25">
      <c r="B8" s="112" t="s">
        <v>1241</v>
      </c>
      <c r="C8" s="36"/>
      <c r="D8" s="112"/>
      <c r="E8" s="180">
        <v>11333</v>
      </c>
      <c r="F8" s="180" t="s">
        <v>1255</v>
      </c>
      <c r="G8" s="181"/>
      <c r="H8" s="181"/>
      <c r="I8" s="181">
        <v>3.9</v>
      </c>
      <c r="J8" s="181">
        <v>0.6</v>
      </c>
      <c r="K8" s="181"/>
      <c r="L8" s="181"/>
      <c r="M8" s="181"/>
      <c r="N8" s="181"/>
      <c r="O8" s="181"/>
      <c r="P8" s="181"/>
      <c r="Q8" s="181"/>
      <c r="R8" s="177"/>
      <c r="S8" s="177"/>
      <c r="T8" s="177"/>
      <c r="U8" s="177"/>
      <c r="V8" s="177"/>
      <c r="W8" s="177"/>
      <c r="X8" s="304"/>
      <c r="Y8" s="304"/>
      <c r="Z8" s="303"/>
    </row>
    <row r="9" spans="2:27" x14ac:dyDescent="0.25">
      <c r="B9" s="112" t="s">
        <v>1241</v>
      </c>
      <c r="C9" s="36"/>
      <c r="D9" s="30"/>
      <c r="E9" s="55">
        <v>3150</v>
      </c>
      <c r="F9" s="55" t="s">
        <v>1170</v>
      </c>
      <c r="G9" s="171">
        <v>11.6</v>
      </c>
      <c r="H9" s="171">
        <v>15.3</v>
      </c>
      <c r="I9" s="171">
        <v>9.6</v>
      </c>
      <c r="J9" s="171">
        <v>0.1</v>
      </c>
      <c r="K9" s="171"/>
      <c r="L9" s="171"/>
      <c r="M9" s="171"/>
      <c r="N9" s="171"/>
      <c r="O9" s="171"/>
      <c r="P9" s="171"/>
      <c r="Q9" s="171"/>
      <c r="R9" s="114"/>
      <c r="S9" s="114"/>
      <c r="T9" s="177"/>
      <c r="U9" s="177"/>
      <c r="V9" s="114"/>
      <c r="W9" s="177"/>
      <c r="X9" s="304"/>
      <c r="Y9" s="304"/>
      <c r="Z9" s="303"/>
    </row>
    <row r="10" spans="2:27" x14ac:dyDescent="0.25">
      <c r="B10" s="112" t="s">
        <v>1241</v>
      </c>
      <c r="C10" s="36"/>
      <c r="D10" s="30"/>
      <c r="E10" s="172">
        <v>31904</v>
      </c>
      <c r="F10" s="172" t="s">
        <v>1190</v>
      </c>
      <c r="G10" s="171">
        <v>0</v>
      </c>
      <c r="H10" s="171">
        <v>0.2</v>
      </c>
      <c r="I10" s="171">
        <v>0.2</v>
      </c>
      <c r="J10" s="171">
        <v>0.1</v>
      </c>
      <c r="K10" s="171">
        <v>0.1</v>
      </c>
      <c r="L10" s="171">
        <v>0</v>
      </c>
      <c r="M10" s="171"/>
      <c r="N10" s="171"/>
      <c r="O10" s="171"/>
      <c r="P10" s="171"/>
      <c r="Q10" s="171"/>
      <c r="R10" s="173"/>
      <c r="S10" s="173"/>
      <c r="T10" s="178"/>
      <c r="U10" s="178"/>
      <c r="V10" s="173"/>
      <c r="W10" s="178"/>
      <c r="X10" s="305"/>
      <c r="Y10" s="305"/>
      <c r="Z10" s="303"/>
    </row>
    <row r="11" spans="2:27" x14ac:dyDescent="0.25">
      <c r="B11" s="112" t="s">
        <v>1241</v>
      </c>
      <c r="C11" s="36"/>
      <c r="D11" s="30"/>
      <c r="E11" s="172">
        <v>31907</v>
      </c>
      <c r="F11" s="172" t="s">
        <v>1191</v>
      </c>
      <c r="G11" s="171">
        <v>0.7</v>
      </c>
      <c r="H11" s="171">
        <v>0.1</v>
      </c>
      <c r="I11" s="171"/>
      <c r="J11" s="171"/>
      <c r="K11" s="171"/>
      <c r="L11" s="171"/>
      <c r="M11" s="171"/>
      <c r="N11" s="171"/>
      <c r="O11" s="171"/>
      <c r="P11" s="171"/>
      <c r="Q11" s="171"/>
      <c r="R11" s="173"/>
      <c r="S11" s="173"/>
      <c r="T11" s="178"/>
      <c r="U11" s="178"/>
      <c r="V11" s="173"/>
      <c r="W11" s="178"/>
      <c r="X11" s="305"/>
      <c r="Y11" s="305"/>
      <c r="Z11" s="303"/>
    </row>
    <row r="12" spans="2:27" x14ac:dyDescent="0.25">
      <c r="B12" s="112" t="s">
        <v>1241</v>
      </c>
      <c r="C12" s="36"/>
      <c r="D12" s="30"/>
      <c r="E12" s="172">
        <v>31927</v>
      </c>
      <c r="F12" s="172" t="s">
        <v>1192</v>
      </c>
      <c r="G12" s="171">
        <v>0.4</v>
      </c>
      <c r="H12" s="171">
        <v>1.1000000000000001</v>
      </c>
      <c r="I12" s="171">
        <v>0.1</v>
      </c>
      <c r="J12" s="171">
        <v>0.1</v>
      </c>
      <c r="K12" s="171">
        <v>0.9</v>
      </c>
      <c r="L12" s="171">
        <v>0.7</v>
      </c>
      <c r="M12" s="171">
        <v>0.3</v>
      </c>
      <c r="N12" s="171">
        <v>0.1</v>
      </c>
      <c r="O12" s="171">
        <v>0.2</v>
      </c>
      <c r="P12" s="171">
        <v>0.2</v>
      </c>
      <c r="Q12" s="171"/>
      <c r="R12" s="173"/>
      <c r="S12" s="173"/>
      <c r="T12" s="178"/>
      <c r="U12" s="178"/>
      <c r="V12" s="173"/>
      <c r="W12" s="178"/>
      <c r="X12" s="305"/>
      <c r="Y12" s="305"/>
      <c r="Z12" s="303"/>
    </row>
    <row r="13" spans="2:27" x14ac:dyDescent="0.25">
      <c r="B13" s="112" t="s">
        <v>1241</v>
      </c>
      <c r="C13" s="36"/>
      <c r="D13" s="30"/>
      <c r="E13" s="172">
        <v>31929</v>
      </c>
      <c r="F13" s="172" t="s">
        <v>1193</v>
      </c>
      <c r="G13" s="171">
        <v>0.9</v>
      </c>
      <c r="H13" s="171">
        <v>0.1</v>
      </c>
      <c r="I13" s="171"/>
      <c r="J13" s="171"/>
      <c r="K13" s="171"/>
      <c r="L13" s="171"/>
      <c r="M13" s="171"/>
      <c r="N13" s="171"/>
      <c r="O13" s="171"/>
      <c r="P13" s="171"/>
      <c r="Q13" s="171"/>
      <c r="R13" s="173"/>
      <c r="S13" s="173"/>
      <c r="T13" s="178"/>
      <c r="U13" s="178"/>
      <c r="V13" s="173"/>
      <c r="W13" s="178"/>
      <c r="X13" s="305"/>
      <c r="Y13" s="305"/>
      <c r="Z13" s="303"/>
    </row>
    <row r="14" spans="2:27" x14ac:dyDescent="0.25">
      <c r="B14" s="112" t="s">
        <v>1241</v>
      </c>
      <c r="C14" s="36"/>
      <c r="D14" s="30"/>
      <c r="E14" s="172">
        <v>31934</v>
      </c>
      <c r="F14" s="172" t="s">
        <v>1194</v>
      </c>
      <c r="G14" s="171">
        <v>0.1</v>
      </c>
      <c r="H14" s="171">
        <v>0.1</v>
      </c>
      <c r="I14" s="171"/>
      <c r="J14" s="171"/>
      <c r="K14" s="171"/>
      <c r="L14" s="171"/>
      <c r="M14" s="171"/>
      <c r="N14" s="171"/>
      <c r="O14" s="171"/>
      <c r="P14" s="171"/>
      <c r="Q14" s="171"/>
      <c r="R14" s="173"/>
      <c r="S14" s="173"/>
      <c r="T14" s="178"/>
      <c r="U14" s="178"/>
      <c r="V14" s="173"/>
      <c r="W14" s="178"/>
      <c r="X14" s="305"/>
      <c r="Y14" s="305"/>
      <c r="Z14" s="303"/>
    </row>
    <row r="15" spans="2:27" x14ac:dyDescent="0.25">
      <c r="B15" s="112" t="s">
        <v>1241</v>
      </c>
      <c r="C15" s="36"/>
      <c r="D15" s="30"/>
      <c r="E15" s="172">
        <v>31936</v>
      </c>
      <c r="F15" s="172" t="s">
        <v>1195</v>
      </c>
      <c r="G15" s="171"/>
      <c r="H15" s="171"/>
      <c r="I15" s="171"/>
      <c r="J15" s="171"/>
      <c r="K15" s="171"/>
      <c r="L15" s="171"/>
      <c r="M15" s="171"/>
      <c r="N15" s="171"/>
      <c r="O15" s="171"/>
      <c r="P15" s="171"/>
      <c r="Q15" s="171"/>
      <c r="R15" s="173"/>
      <c r="S15" s="173"/>
      <c r="T15" s="178"/>
      <c r="U15" s="178"/>
      <c r="V15" s="173"/>
      <c r="W15" s="178"/>
      <c r="X15" s="305"/>
      <c r="Y15" s="305"/>
      <c r="Z15" s="303"/>
    </row>
    <row r="16" spans="2:27" x14ac:dyDescent="0.25">
      <c r="B16" s="112" t="s">
        <v>1241</v>
      </c>
      <c r="C16" s="36"/>
      <c r="D16" s="30"/>
      <c r="E16" s="55">
        <v>31937</v>
      </c>
      <c r="F16" s="55" t="s">
        <v>1196</v>
      </c>
      <c r="G16" s="171"/>
      <c r="H16" s="171"/>
      <c r="I16" s="171">
        <v>11.5</v>
      </c>
      <c r="J16" s="171">
        <v>20.5</v>
      </c>
      <c r="K16" s="171">
        <v>20.7</v>
      </c>
      <c r="L16" s="171">
        <v>17.3</v>
      </c>
      <c r="M16" s="171">
        <v>21.1</v>
      </c>
      <c r="N16" s="171">
        <v>19.7</v>
      </c>
      <c r="O16" s="171">
        <v>12.9</v>
      </c>
      <c r="P16" s="171"/>
      <c r="Q16" s="171"/>
      <c r="R16" s="114"/>
      <c r="S16" s="114"/>
      <c r="T16" s="177"/>
      <c r="U16" s="177"/>
      <c r="V16" s="114"/>
      <c r="W16" s="177"/>
      <c r="X16" s="304"/>
      <c r="Y16" s="304"/>
      <c r="Z16" s="303"/>
    </row>
    <row r="17" spans="2:26" x14ac:dyDescent="0.25">
      <c r="B17" s="112" t="s">
        <v>1241</v>
      </c>
      <c r="C17" s="174"/>
      <c r="D17" s="175"/>
      <c r="E17" s="172">
        <v>31942</v>
      </c>
      <c r="F17" s="172" t="s">
        <v>1197</v>
      </c>
      <c r="G17" s="171"/>
      <c r="H17" s="171"/>
      <c r="I17" s="171"/>
      <c r="J17" s="171"/>
      <c r="K17" s="171"/>
      <c r="L17" s="171"/>
      <c r="M17" s="171"/>
      <c r="N17" s="171"/>
      <c r="O17" s="171"/>
      <c r="P17" s="171"/>
      <c r="Q17" s="171"/>
      <c r="R17" s="173"/>
      <c r="S17" s="173"/>
      <c r="T17" s="178"/>
      <c r="U17" s="178"/>
      <c r="V17" s="173"/>
      <c r="W17" s="178"/>
      <c r="X17" s="305"/>
      <c r="Y17" s="305"/>
      <c r="Z17" s="303"/>
    </row>
    <row r="18" spans="2:26" x14ac:dyDescent="0.25">
      <c r="B18" s="112" t="s">
        <v>1241</v>
      </c>
      <c r="C18" s="36"/>
      <c r="D18" s="30"/>
      <c r="E18" s="55">
        <v>31968</v>
      </c>
      <c r="F18" s="55" t="s">
        <v>1198</v>
      </c>
      <c r="G18" s="171"/>
      <c r="H18" s="171">
        <v>0.7</v>
      </c>
      <c r="I18" s="171">
        <v>0.5</v>
      </c>
      <c r="J18" s="171">
        <v>0.5</v>
      </c>
      <c r="K18" s="171">
        <v>0.3</v>
      </c>
      <c r="L18" s="171"/>
      <c r="M18" s="171"/>
      <c r="N18" s="171"/>
      <c r="O18" s="171"/>
      <c r="P18" s="171"/>
      <c r="Q18" s="171"/>
      <c r="R18" s="114"/>
      <c r="S18" s="114"/>
      <c r="T18" s="177"/>
      <c r="U18" s="177"/>
      <c r="V18" s="114"/>
      <c r="W18" s="177"/>
      <c r="X18" s="304"/>
      <c r="Y18" s="304"/>
      <c r="Z18" s="303"/>
    </row>
    <row r="19" spans="2:26" x14ac:dyDescent="0.25">
      <c r="B19" s="112" t="s">
        <v>1241</v>
      </c>
      <c r="C19" s="36"/>
      <c r="D19" s="112"/>
      <c r="E19" s="182">
        <v>31970</v>
      </c>
      <c r="F19" s="182" t="s">
        <v>1262</v>
      </c>
      <c r="G19" s="181"/>
      <c r="H19" s="181"/>
      <c r="I19" s="181"/>
      <c r="J19" s="181">
        <v>4.3</v>
      </c>
      <c r="K19" s="181"/>
      <c r="L19" s="181"/>
      <c r="M19" s="181"/>
      <c r="N19" s="181"/>
      <c r="O19" s="181"/>
      <c r="P19" s="181"/>
      <c r="Q19" s="181"/>
      <c r="R19" s="177"/>
      <c r="S19" s="177"/>
      <c r="T19" s="177"/>
      <c r="U19" s="177"/>
      <c r="V19" s="177"/>
      <c r="W19" s="177"/>
      <c r="X19" s="304"/>
      <c r="Y19" s="304"/>
      <c r="Z19" s="303"/>
    </row>
    <row r="20" spans="2:26" x14ac:dyDescent="0.25">
      <c r="B20" s="112" t="s">
        <v>1241</v>
      </c>
      <c r="C20" s="36"/>
      <c r="D20" s="112"/>
      <c r="E20" s="182">
        <v>31971</v>
      </c>
      <c r="F20" s="182" t="s">
        <v>1263</v>
      </c>
      <c r="G20" s="181"/>
      <c r="H20" s="181"/>
      <c r="I20" s="181"/>
      <c r="J20" s="181">
        <v>4.2</v>
      </c>
      <c r="K20" s="181"/>
      <c r="L20" s="181"/>
      <c r="M20" s="181"/>
      <c r="N20" s="181"/>
      <c r="O20" s="181"/>
      <c r="P20" s="181"/>
      <c r="Q20" s="181"/>
      <c r="R20" s="177"/>
      <c r="S20" s="177"/>
      <c r="T20" s="177"/>
      <c r="U20" s="177"/>
      <c r="V20" s="177"/>
      <c r="W20" s="177"/>
      <c r="X20" s="304"/>
      <c r="Y20" s="304"/>
      <c r="Z20" s="303"/>
    </row>
    <row r="21" spans="2:26" x14ac:dyDescent="0.25">
      <c r="B21" s="112" t="s">
        <v>1241</v>
      </c>
      <c r="C21" s="36"/>
      <c r="D21" s="112"/>
      <c r="E21" s="182">
        <v>31972</v>
      </c>
      <c r="F21" s="182" t="s">
        <v>1289</v>
      </c>
      <c r="G21" s="181"/>
      <c r="H21" s="181"/>
      <c r="I21" s="181"/>
      <c r="J21" s="181"/>
      <c r="K21" s="181"/>
      <c r="L21" s="181"/>
      <c r="M21" s="181"/>
      <c r="N21" s="181"/>
      <c r="O21" s="181">
        <v>0.6</v>
      </c>
      <c r="P21" s="181">
        <v>1.1000000000000001</v>
      </c>
      <c r="Q21" s="181"/>
      <c r="R21" s="177"/>
      <c r="S21" s="177"/>
      <c r="T21" s="177"/>
      <c r="U21" s="177"/>
      <c r="V21" s="177"/>
      <c r="W21" s="177"/>
      <c r="X21" s="304"/>
      <c r="Y21" s="304"/>
      <c r="Z21" s="303"/>
    </row>
    <row r="22" spans="2:26" x14ac:dyDescent="0.25">
      <c r="B22" s="112" t="s">
        <v>1241</v>
      </c>
      <c r="C22" s="36"/>
      <c r="D22" s="112"/>
      <c r="E22" s="182">
        <v>31975</v>
      </c>
      <c r="F22" s="182" t="s">
        <v>1290</v>
      </c>
      <c r="G22" s="181"/>
      <c r="H22" s="181"/>
      <c r="I22" s="181"/>
      <c r="J22" s="181"/>
      <c r="K22" s="181"/>
      <c r="L22" s="181"/>
      <c r="M22" s="181"/>
      <c r="N22" s="181"/>
      <c r="O22" s="181">
        <v>1.4</v>
      </c>
      <c r="P22" s="181">
        <v>4</v>
      </c>
      <c r="Q22" s="181"/>
      <c r="R22" s="177"/>
      <c r="S22" s="177"/>
      <c r="T22" s="177"/>
      <c r="U22" s="177"/>
      <c r="V22" s="177"/>
      <c r="W22" s="177"/>
      <c r="X22" s="304"/>
      <c r="Y22" s="304"/>
      <c r="Z22" s="303"/>
    </row>
    <row r="23" spans="2:26" x14ac:dyDescent="0.25">
      <c r="B23" s="112" t="s">
        <v>1241</v>
      </c>
      <c r="C23" s="36"/>
      <c r="D23" s="112"/>
      <c r="E23" s="182">
        <v>31976</v>
      </c>
      <c r="F23" s="182" t="s">
        <v>1280</v>
      </c>
      <c r="G23" s="181"/>
      <c r="H23" s="181"/>
      <c r="I23" s="181"/>
      <c r="J23" s="181"/>
      <c r="K23" s="181"/>
      <c r="L23" s="181"/>
      <c r="M23" s="181"/>
      <c r="N23" s="181">
        <v>1.1000000000000001</v>
      </c>
      <c r="O23" s="181"/>
      <c r="P23" s="181"/>
      <c r="Q23" s="181"/>
      <c r="R23" s="177"/>
      <c r="S23" s="177"/>
      <c r="T23" s="177"/>
      <c r="U23" s="177"/>
      <c r="V23" s="177"/>
      <c r="W23" s="177"/>
      <c r="X23" s="304"/>
      <c r="Y23" s="304"/>
      <c r="Z23" s="303"/>
    </row>
    <row r="24" spans="2:26" x14ac:dyDescent="0.25">
      <c r="B24" s="112" t="s">
        <v>1241</v>
      </c>
      <c r="C24" s="36"/>
      <c r="D24" s="112"/>
      <c r="E24" s="182">
        <v>31980</v>
      </c>
      <c r="F24" s="182" t="s">
        <v>1301</v>
      </c>
      <c r="G24" s="181"/>
      <c r="H24" s="181"/>
      <c r="I24" s="181"/>
      <c r="J24" s="181"/>
      <c r="K24" s="181"/>
      <c r="L24" s="181"/>
      <c r="M24" s="181"/>
      <c r="N24" s="181"/>
      <c r="O24" s="181"/>
      <c r="P24" s="181">
        <v>0.1</v>
      </c>
      <c r="Q24" s="181"/>
      <c r="R24" s="177"/>
      <c r="S24" s="177"/>
      <c r="T24" s="177"/>
      <c r="U24" s="177"/>
      <c r="V24" s="177"/>
      <c r="W24" s="177"/>
      <c r="X24" s="304"/>
      <c r="Y24" s="304"/>
      <c r="Z24" s="303"/>
    </row>
    <row r="25" spans="2:26" x14ac:dyDescent="0.25">
      <c r="B25" s="112" t="s">
        <v>1241</v>
      </c>
      <c r="C25" s="36"/>
      <c r="D25" s="112"/>
      <c r="E25" s="182">
        <v>31984</v>
      </c>
      <c r="F25" s="182" t="s">
        <v>1291</v>
      </c>
      <c r="G25" s="181"/>
      <c r="H25" s="181"/>
      <c r="I25" s="181"/>
      <c r="J25" s="181"/>
      <c r="K25" s="181"/>
      <c r="L25" s="181"/>
      <c r="M25" s="181"/>
      <c r="N25" s="181"/>
      <c r="O25" s="181">
        <v>3</v>
      </c>
      <c r="P25" s="181">
        <v>0</v>
      </c>
      <c r="Q25" s="181"/>
      <c r="R25" s="177"/>
      <c r="S25" s="177"/>
      <c r="T25" s="177"/>
      <c r="U25" s="177"/>
      <c r="V25" s="177"/>
      <c r="W25" s="177"/>
      <c r="X25" s="304"/>
      <c r="Y25" s="304"/>
      <c r="Z25" s="303"/>
    </row>
    <row r="26" spans="2:26" x14ac:dyDescent="0.25">
      <c r="B26" s="112" t="s">
        <v>1241</v>
      </c>
      <c r="C26" s="36"/>
      <c r="D26" s="112"/>
      <c r="E26" s="182">
        <v>31985</v>
      </c>
      <c r="F26" s="182" t="s">
        <v>1292</v>
      </c>
      <c r="G26" s="181"/>
      <c r="H26" s="181"/>
      <c r="I26" s="181"/>
      <c r="J26" s="181"/>
      <c r="K26" s="181"/>
      <c r="L26" s="181"/>
      <c r="M26" s="181"/>
      <c r="N26" s="181"/>
      <c r="O26" s="181">
        <v>3.7</v>
      </c>
      <c r="P26" s="181"/>
      <c r="Q26" s="181"/>
      <c r="R26" s="177"/>
      <c r="S26" s="177"/>
      <c r="T26" s="177"/>
      <c r="U26" s="177"/>
      <c r="V26" s="177"/>
      <c r="W26" s="177"/>
      <c r="X26" s="304"/>
      <c r="Y26" s="304"/>
      <c r="Z26" s="303"/>
    </row>
    <row r="27" spans="2:26" x14ac:dyDescent="0.25">
      <c r="B27" s="112" t="s">
        <v>1241</v>
      </c>
      <c r="C27" s="174"/>
      <c r="D27" s="175"/>
      <c r="E27" s="172" t="s">
        <v>729</v>
      </c>
      <c r="F27" s="172" t="s">
        <v>730</v>
      </c>
      <c r="G27" s="171">
        <v>1.7</v>
      </c>
      <c r="H27" s="171">
        <v>2.1</v>
      </c>
      <c r="I27" s="171">
        <v>2.2000000000000002</v>
      </c>
      <c r="J27" s="171">
        <v>1.7</v>
      </c>
      <c r="K27" s="171">
        <v>1.1000000000000001</v>
      </c>
      <c r="L27" s="171">
        <v>0.8</v>
      </c>
      <c r="M27" s="171">
        <v>0.6</v>
      </c>
      <c r="N27" s="171">
        <v>0.7</v>
      </c>
      <c r="O27" s="171">
        <v>0.7</v>
      </c>
      <c r="P27" s="171">
        <v>0.8</v>
      </c>
      <c r="Q27" s="171"/>
      <c r="R27" s="173"/>
      <c r="S27" s="173"/>
      <c r="T27" s="178"/>
      <c r="U27" s="178"/>
      <c r="V27" s="173"/>
      <c r="W27" s="178"/>
      <c r="X27" s="305"/>
      <c r="Y27" s="305"/>
      <c r="Z27" s="303"/>
    </row>
    <row r="28" spans="2:26" x14ac:dyDescent="0.25">
      <c r="B28" s="112" t="s">
        <v>1241</v>
      </c>
      <c r="C28" s="36"/>
      <c r="D28" s="30"/>
      <c r="E28" s="172" t="s">
        <v>365</v>
      </c>
      <c r="F28" s="172" t="s">
        <v>1199</v>
      </c>
      <c r="G28" s="171">
        <v>1.7</v>
      </c>
      <c r="H28" s="171">
        <v>1.8</v>
      </c>
      <c r="I28" s="171"/>
      <c r="J28" s="171"/>
      <c r="K28" s="171"/>
      <c r="L28" s="171"/>
      <c r="M28" s="171"/>
      <c r="N28" s="171">
        <v>0.7</v>
      </c>
      <c r="O28" s="171"/>
      <c r="P28" s="171"/>
      <c r="Q28" s="171"/>
      <c r="R28" s="114"/>
      <c r="S28" s="114"/>
      <c r="T28" s="177"/>
      <c r="U28" s="177"/>
      <c r="V28" s="114"/>
      <c r="W28" s="177"/>
      <c r="X28" s="304"/>
      <c r="Y28" s="304"/>
      <c r="Z28" s="303"/>
    </row>
    <row r="29" spans="2:26" x14ac:dyDescent="0.25">
      <c r="B29" s="112" t="s">
        <v>1241</v>
      </c>
      <c r="C29" s="36"/>
      <c r="D29" s="30"/>
      <c r="E29" s="55" t="s">
        <v>198</v>
      </c>
      <c r="F29" s="55" t="s">
        <v>1172</v>
      </c>
      <c r="G29" s="171">
        <v>2.2999999999999998</v>
      </c>
      <c r="H29" s="171">
        <v>0.2</v>
      </c>
      <c r="I29" s="171">
        <v>0.2</v>
      </c>
      <c r="J29" s="171"/>
      <c r="K29" s="171"/>
      <c r="L29" s="171"/>
      <c r="M29" s="171"/>
      <c r="N29" s="171"/>
      <c r="O29" s="171"/>
      <c r="P29" s="171">
        <v>1.5</v>
      </c>
      <c r="Q29" s="171"/>
      <c r="R29" s="114"/>
      <c r="S29" s="114"/>
      <c r="T29" s="177"/>
      <c r="U29" s="177"/>
      <c r="V29" s="114"/>
      <c r="W29" s="177"/>
      <c r="X29" s="304"/>
      <c r="Y29" s="304"/>
      <c r="Z29" s="303"/>
    </row>
    <row r="30" spans="2:26" x14ac:dyDescent="0.25">
      <c r="B30" s="112" t="s">
        <v>1241</v>
      </c>
      <c r="C30" s="36"/>
      <c r="D30" s="112"/>
      <c r="E30" s="182" t="s">
        <v>201</v>
      </c>
      <c r="F30" s="182" t="s">
        <v>202</v>
      </c>
      <c r="G30" s="181"/>
      <c r="H30" s="181"/>
      <c r="I30" s="181"/>
      <c r="J30" s="181"/>
      <c r="K30" s="181">
        <v>0.6</v>
      </c>
      <c r="L30" s="181"/>
      <c r="M30" s="181"/>
      <c r="N30" s="181"/>
      <c r="O30" s="181"/>
      <c r="P30" s="181"/>
      <c r="Q30" s="181"/>
      <c r="R30" s="177"/>
      <c r="S30" s="177"/>
      <c r="T30" s="177"/>
      <c r="U30" s="177"/>
      <c r="V30" s="177"/>
      <c r="W30" s="177"/>
      <c r="X30" s="304"/>
      <c r="Y30" s="304"/>
      <c r="Z30" s="303"/>
    </row>
    <row r="31" spans="2:26" x14ac:dyDescent="0.25">
      <c r="B31" s="112" t="s">
        <v>1241</v>
      </c>
      <c r="C31" s="36"/>
      <c r="D31" s="30"/>
      <c r="E31" s="55" t="s">
        <v>204</v>
      </c>
      <c r="F31" s="55" t="s">
        <v>1200</v>
      </c>
      <c r="G31" s="171"/>
      <c r="H31" s="171">
        <v>0</v>
      </c>
      <c r="I31" s="171"/>
      <c r="J31" s="171"/>
      <c r="K31" s="171"/>
      <c r="L31" s="171">
        <v>1.1000000000000001</v>
      </c>
      <c r="M31" s="171">
        <v>-0.1</v>
      </c>
      <c r="N31" s="171">
        <v>0.2</v>
      </c>
      <c r="O31" s="171">
        <v>0.2</v>
      </c>
      <c r="P31" s="171">
        <v>0</v>
      </c>
      <c r="Q31" s="171"/>
      <c r="R31" s="173"/>
      <c r="S31" s="173"/>
      <c r="T31" s="178"/>
      <c r="U31" s="178"/>
      <c r="V31" s="173"/>
      <c r="W31" s="178"/>
      <c r="X31" s="305"/>
      <c r="Y31" s="305"/>
      <c r="Z31" s="303"/>
    </row>
    <row r="32" spans="2:26" x14ac:dyDescent="0.25">
      <c r="B32" s="112" t="s">
        <v>1241</v>
      </c>
      <c r="C32" s="30"/>
      <c r="D32" s="30"/>
      <c r="E32" s="55"/>
      <c r="F32" s="55"/>
      <c r="G32" s="171"/>
      <c r="H32" s="171"/>
      <c r="I32" s="171"/>
      <c r="J32" s="171"/>
      <c r="K32" s="171"/>
      <c r="L32" s="171"/>
      <c r="M32" s="171"/>
      <c r="N32" s="171"/>
      <c r="O32" s="171"/>
      <c r="P32" s="171"/>
      <c r="Q32" s="171"/>
      <c r="R32" s="173"/>
      <c r="S32" s="173"/>
      <c r="T32" s="178"/>
      <c r="U32" s="178"/>
      <c r="V32" s="173"/>
      <c r="W32" s="178"/>
      <c r="X32" s="305"/>
      <c r="Y32" s="305"/>
      <c r="Z32" s="303"/>
    </row>
    <row r="33" spans="2:26" x14ac:dyDescent="0.25">
      <c r="B33" s="112" t="s">
        <v>1241</v>
      </c>
      <c r="C33" s="30"/>
      <c r="D33" s="30"/>
      <c r="E33" s="55"/>
      <c r="F33" s="55"/>
      <c r="G33" s="171"/>
      <c r="H33" s="171"/>
      <c r="I33" s="171"/>
      <c r="J33" s="171"/>
      <c r="K33" s="171"/>
      <c r="L33" s="171"/>
      <c r="M33" s="171"/>
      <c r="N33" s="171"/>
      <c r="O33" s="171"/>
      <c r="P33" s="171"/>
      <c r="Q33" s="171"/>
      <c r="R33" s="114"/>
      <c r="S33" s="114"/>
      <c r="T33" s="177"/>
      <c r="U33" s="177"/>
      <c r="V33" s="114"/>
      <c r="W33" s="177"/>
      <c r="X33" s="304"/>
      <c r="Y33" s="304"/>
      <c r="Z33" s="303"/>
    </row>
    <row r="34" spans="2:26" x14ac:dyDescent="0.25">
      <c r="B34" s="112" t="s">
        <v>1241</v>
      </c>
      <c r="C34" s="30"/>
      <c r="D34" s="30"/>
      <c r="E34" s="55"/>
      <c r="F34" s="55"/>
      <c r="G34" s="171"/>
      <c r="H34" s="171"/>
      <c r="I34" s="171"/>
      <c r="J34" s="171"/>
      <c r="K34" s="171"/>
      <c r="L34" s="171"/>
      <c r="M34" s="171"/>
      <c r="N34" s="171"/>
      <c r="O34" s="171"/>
      <c r="P34" s="171"/>
      <c r="Q34" s="171"/>
      <c r="R34" s="114"/>
      <c r="S34" s="114"/>
      <c r="T34" s="177"/>
      <c r="U34" s="177"/>
      <c r="V34" s="114"/>
      <c r="W34" s="177"/>
      <c r="X34" s="304"/>
      <c r="Y34" s="304"/>
      <c r="Z34" s="303"/>
    </row>
    <row r="35" spans="2:26" x14ac:dyDescent="0.25">
      <c r="B35" s="112" t="s">
        <v>1241</v>
      </c>
      <c r="C35" s="175"/>
      <c r="D35" s="175"/>
      <c r="E35" s="172"/>
      <c r="F35" s="172"/>
      <c r="G35" s="171"/>
      <c r="H35" s="171"/>
      <c r="I35" s="171"/>
      <c r="J35" s="171"/>
      <c r="K35" s="171"/>
      <c r="L35" s="171"/>
      <c r="M35" s="171"/>
      <c r="N35" s="171"/>
      <c r="O35" s="171"/>
      <c r="P35" s="171"/>
      <c r="Q35" s="171"/>
      <c r="R35" s="173"/>
      <c r="S35" s="173"/>
      <c r="T35" s="178"/>
      <c r="U35" s="178"/>
      <c r="V35" s="173"/>
      <c r="W35" s="178"/>
      <c r="X35" s="305"/>
      <c r="Y35" s="305"/>
      <c r="Z35" s="303"/>
    </row>
    <row r="36" spans="2:26" x14ac:dyDescent="0.25">
      <c r="B36" s="26"/>
      <c r="C36" s="30"/>
      <c r="D36" s="30"/>
      <c r="E36" s="30"/>
      <c r="F36" s="30"/>
      <c r="G36" s="113"/>
      <c r="H36" s="113"/>
      <c r="I36" s="113"/>
      <c r="J36" s="113"/>
      <c r="K36" s="113"/>
      <c r="L36" s="113"/>
      <c r="M36" s="113"/>
      <c r="N36" s="113"/>
      <c r="O36" s="113"/>
      <c r="P36" s="113"/>
      <c r="Q36" s="113"/>
      <c r="R36" s="114"/>
      <c r="S36" s="114"/>
      <c r="T36" s="177"/>
      <c r="U36" s="177"/>
      <c r="V36" s="114"/>
      <c r="W36" s="177"/>
      <c r="X36" s="304"/>
      <c r="Y36" s="304"/>
      <c r="Z36" s="303"/>
    </row>
    <row r="37" spans="2:26" x14ac:dyDescent="0.25">
      <c r="B37" s="26"/>
      <c r="C37" s="50" t="s">
        <v>1078</v>
      </c>
      <c r="D37" s="51"/>
      <c r="E37" s="119"/>
      <c r="F37" s="119"/>
      <c r="G37" s="113"/>
      <c r="H37" s="113"/>
      <c r="I37" s="113"/>
      <c r="J37" s="113"/>
      <c r="K37" s="113"/>
      <c r="L37" s="113"/>
      <c r="M37" s="113"/>
      <c r="N37" s="113"/>
      <c r="O37" s="113"/>
      <c r="P37" s="113"/>
      <c r="Q37" s="113"/>
      <c r="R37" s="113"/>
      <c r="S37" s="113"/>
      <c r="T37" s="179"/>
      <c r="U37" s="179"/>
      <c r="V37" s="113"/>
      <c r="W37" s="179"/>
      <c r="X37" s="306"/>
      <c r="Y37" s="306"/>
      <c r="Z37" s="303"/>
    </row>
    <row r="38" spans="2:26" x14ac:dyDescent="0.25">
      <c r="B38" s="26"/>
      <c r="C38" s="26" t="s">
        <v>161</v>
      </c>
      <c r="D38" s="26"/>
      <c r="E38" s="120"/>
      <c r="F38" s="26"/>
      <c r="G38" s="40">
        <f>SUM(G4:G36)</f>
        <v>28.799999999999997</v>
      </c>
      <c r="H38" s="40">
        <f>SUM(H3:H36)</f>
        <v>24.900000000000006</v>
      </c>
      <c r="I38" s="40">
        <f t="shared" ref="I38:Z38" si="0">SUM(I4:I36)</f>
        <v>28.4</v>
      </c>
      <c r="J38" s="40">
        <f t="shared" si="0"/>
        <v>36.1</v>
      </c>
      <c r="K38" s="40">
        <f t="shared" si="0"/>
        <v>30.000000000000004</v>
      </c>
      <c r="L38" s="40">
        <f>SUM(L4:L36)</f>
        <v>26.900000000000002</v>
      </c>
      <c r="M38" s="40">
        <f t="shared" si="0"/>
        <v>21.900000000000002</v>
      </c>
      <c r="N38" s="40">
        <f t="shared" si="0"/>
        <v>22.5</v>
      </c>
      <c r="O38" s="40">
        <f t="shared" si="0"/>
        <v>22.7</v>
      </c>
      <c r="P38" s="40">
        <f t="shared" si="0"/>
        <v>7.6999999999999993</v>
      </c>
      <c r="Q38" s="40">
        <f t="shared" si="0"/>
        <v>0</v>
      </c>
      <c r="R38" s="40">
        <f t="shared" si="0"/>
        <v>0</v>
      </c>
      <c r="S38" s="40">
        <f t="shared" si="0"/>
        <v>0</v>
      </c>
      <c r="T38" s="40"/>
      <c r="U38" s="40"/>
      <c r="V38" s="40">
        <f t="shared" si="0"/>
        <v>0</v>
      </c>
      <c r="W38" s="40"/>
      <c r="X38" s="40"/>
      <c r="Y38" s="40"/>
      <c r="Z38" s="40">
        <f t="shared" si="0"/>
        <v>0</v>
      </c>
    </row>
    <row r="39" spans="2:26" x14ac:dyDescent="0.25">
      <c r="B39" s="26"/>
      <c r="C39" s="26"/>
      <c r="D39" s="26"/>
      <c r="E39" s="120"/>
      <c r="F39" s="26"/>
      <c r="G39" s="26">
        <v>28.8</v>
      </c>
      <c r="H39" s="26">
        <v>24.9</v>
      </c>
      <c r="I39" s="26">
        <v>28.5</v>
      </c>
      <c r="J39" s="26">
        <v>36.200000000000003</v>
      </c>
      <c r="K39" s="26">
        <v>30</v>
      </c>
      <c r="L39" s="26">
        <v>26.9</v>
      </c>
      <c r="M39" s="26">
        <v>21.9</v>
      </c>
      <c r="N39" s="26">
        <v>22.6</v>
      </c>
      <c r="O39" s="26">
        <v>22.6</v>
      </c>
      <c r="P39" s="26">
        <v>7.7</v>
      </c>
      <c r="Q39" s="26"/>
      <c r="R39" s="26"/>
      <c r="S39" s="26"/>
      <c r="T39" s="26"/>
      <c r="U39" s="26"/>
      <c r="V39" s="26"/>
      <c r="W39" s="26"/>
      <c r="X39" s="26"/>
      <c r="Y39" s="26"/>
      <c r="Z39" s="26"/>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FF0000"/>
  </sheetPr>
  <dimension ref="B2:AA35"/>
  <sheetViews>
    <sheetView zoomScale="85" zoomScaleNormal="85" workbookViewId="0">
      <pane xSplit="6" ySplit="2" topLeftCell="G3" activePane="bottomRight" state="frozen"/>
      <selection activeCell="D30" sqref="D30"/>
      <selection pane="topRight" activeCell="D30" sqref="D30"/>
      <selection pane="bottomLeft" activeCell="D30" sqref="D30"/>
      <selection pane="bottomRight" activeCell="N25" sqref="N25"/>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30.42578125" bestFit="1" customWidth="1"/>
    <col min="7" max="11" width="6.85546875" bestFit="1" customWidth="1"/>
    <col min="12" max="12" width="7.85546875" bestFit="1" customWidth="1"/>
    <col min="13" max="15" width="6.85546875" bestFit="1" customWidth="1"/>
    <col min="16" max="18" width="7.85546875" bestFit="1" customWidth="1"/>
    <col min="19" max="20" width="6.85546875" bestFit="1" customWidth="1"/>
    <col min="21" max="21" width="5.85546875" customWidth="1"/>
    <col min="22" max="24" width="6.85546875" bestFit="1" customWidth="1"/>
    <col min="25" max="25" width="5.85546875" customWidth="1"/>
    <col min="26" max="26" width="6.85546875"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263">
        <v>2014</v>
      </c>
      <c r="Y2" s="263">
        <v>2015</v>
      </c>
      <c r="Z2" s="31">
        <v>2016</v>
      </c>
      <c r="AA2" t="s">
        <v>1177</v>
      </c>
    </row>
    <row r="3" spans="2:27" x14ac:dyDescent="0.25">
      <c r="B3" s="30" t="s">
        <v>1242</v>
      </c>
      <c r="C3" s="36"/>
      <c r="D3" s="30"/>
      <c r="E3" s="55" t="s">
        <v>1178</v>
      </c>
      <c r="F3" s="55" t="s">
        <v>1181</v>
      </c>
      <c r="G3" s="171">
        <v>0.6</v>
      </c>
      <c r="H3" s="171">
        <v>3.4</v>
      </c>
      <c r="I3" s="171">
        <v>7.2</v>
      </c>
      <c r="J3" s="171">
        <v>10.3</v>
      </c>
      <c r="K3" s="171">
        <v>6.1</v>
      </c>
      <c r="L3" s="171">
        <v>8.5</v>
      </c>
      <c r="M3" s="171">
        <v>3.6</v>
      </c>
      <c r="N3" s="171"/>
      <c r="O3" s="171"/>
      <c r="P3" s="171"/>
      <c r="Q3" s="171"/>
      <c r="R3" s="114"/>
      <c r="S3" s="114"/>
      <c r="T3" s="177"/>
      <c r="U3" s="177"/>
      <c r="V3" s="114"/>
      <c r="W3" s="177"/>
      <c r="X3" s="264"/>
      <c r="Y3" s="481"/>
      <c r="Z3" s="264"/>
    </row>
    <row r="4" spans="2:27" x14ac:dyDescent="0.25">
      <c r="B4" s="30" t="s">
        <v>1242</v>
      </c>
      <c r="C4" s="36"/>
      <c r="D4" s="30"/>
      <c r="E4" s="172" t="s">
        <v>1179</v>
      </c>
      <c r="F4" s="172" t="s">
        <v>1182</v>
      </c>
      <c r="G4" s="171">
        <v>4.5999999999999996</v>
      </c>
      <c r="H4" s="171">
        <v>2.8</v>
      </c>
      <c r="I4" s="171">
        <v>1.1000000000000001</v>
      </c>
      <c r="J4" s="171">
        <v>2.1</v>
      </c>
      <c r="K4" s="171">
        <v>2.1</v>
      </c>
      <c r="L4" s="171">
        <v>1.3</v>
      </c>
      <c r="M4" s="171"/>
      <c r="N4" s="171"/>
      <c r="O4" s="171"/>
      <c r="P4" s="171"/>
      <c r="Q4" s="171"/>
      <c r="R4" s="114"/>
      <c r="S4" s="114"/>
      <c r="T4" s="177"/>
      <c r="U4" s="177"/>
      <c r="V4" s="114"/>
      <c r="W4" s="177"/>
      <c r="X4" s="264"/>
      <c r="Y4" s="481"/>
      <c r="Z4" s="264"/>
    </row>
    <row r="5" spans="2:27" x14ac:dyDescent="0.25">
      <c r="B5" s="30" t="s">
        <v>1242</v>
      </c>
      <c r="C5" s="36"/>
      <c r="D5" s="112"/>
      <c r="E5" s="180" t="s">
        <v>1239</v>
      </c>
      <c r="F5" s="180" t="s">
        <v>1240</v>
      </c>
      <c r="G5" s="181"/>
      <c r="H5" s="181">
        <v>0.9</v>
      </c>
      <c r="I5" s="181"/>
      <c r="J5" s="181"/>
      <c r="K5" s="181"/>
      <c r="L5" s="181"/>
      <c r="M5" s="181"/>
      <c r="N5" s="181"/>
      <c r="O5" s="181"/>
      <c r="P5" s="181"/>
      <c r="Q5" s="181"/>
      <c r="R5" s="177"/>
      <c r="S5" s="177"/>
      <c r="T5" s="177"/>
      <c r="U5" s="177"/>
      <c r="V5" s="177"/>
      <c r="W5" s="177"/>
      <c r="X5" s="264"/>
      <c r="Y5" s="481"/>
      <c r="Z5" s="264"/>
    </row>
    <row r="6" spans="2:27" x14ac:dyDescent="0.25">
      <c r="B6" s="30" t="s">
        <v>1242</v>
      </c>
      <c r="C6" s="36" t="s">
        <v>195</v>
      </c>
      <c r="D6" s="30"/>
      <c r="E6" s="55" t="s">
        <v>196</v>
      </c>
      <c r="F6" s="55" t="s">
        <v>1183</v>
      </c>
      <c r="G6" s="171">
        <v>0</v>
      </c>
      <c r="H6" s="171">
        <v>0.1</v>
      </c>
      <c r="I6" s="171"/>
      <c r="J6" s="171"/>
      <c r="K6" s="171">
        <v>0</v>
      </c>
      <c r="L6" s="171">
        <v>0</v>
      </c>
      <c r="M6" s="171">
        <v>0.1</v>
      </c>
      <c r="N6" s="171">
        <v>0</v>
      </c>
      <c r="O6" s="171"/>
      <c r="P6" s="171"/>
      <c r="Q6" s="171"/>
      <c r="R6" s="114"/>
      <c r="S6" s="114">
        <v>0</v>
      </c>
      <c r="T6" s="177"/>
      <c r="U6" s="177"/>
      <c r="V6" s="114">
        <v>4.0000000000000001E-3</v>
      </c>
      <c r="W6" s="177">
        <v>5.0000000000000001E-3</v>
      </c>
      <c r="X6" s="264">
        <v>5.0000000000000001E-3</v>
      </c>
      <c r="Y6" s="481">
        <v>5.0000000000000001E-3</v>
      </c>
      <c r="Z6" s="264"/>
    </row>
    <row r="7" spans="2:27" x14ac:dyDescent="0.25">
      <c r="B7" s="30" t="s">
        <v>1242</v>
      </c>
      <c r="C7" s="36"/>
      <c r="D7" s="30"/>
      <c r="E7" s="172" t="s">
        <v>1180</v>
      </c>
      <c r="F7" s="172" t="s">
        <v>1184</v>
      </c>
      <c r="G7" s="171">
        <v>0.6</v>
      </c>
      <c r="H7" s="171"/>
      <c r="I7" s="171"/>
      <c r="J7" s="171"/>
      <c r="K7" s="171"/>
      <c r="L7" s="171"/>
      <c r="M7" s="171"/>
      <c r="N7" s="171"/>
      <c r="O7" s="171"/>
      <c r="P7" s="171"/>
      <c r="Q7" s="171"/>
      <c r="R7" s="114"/>
      <c r="S7" s="114"/>
      <c r="T7" s="177"/>
      <c r="U7" s="177"/>
      <c r="V7" s="114"/>
      <c r="W7" s="177"/>
      <c r="X7" s="264"/>
      <c r="Y7" s="481"/>
      <c r="Z7" s="264"/>
    </row>
    <row r="8" spans="2:27" x14ac:dyDescent="0.25">
      <c r="B8" s="112" t="s">
        <v>1242</v>
      </c>
      <c r="C8" s="36"/>
      <c r="D8" s="112"/>
      <c r="E8" s="180">
        <v>37228</v>
      </c>
      <c r="F8" s="180" t="s">
        <v>1325</v>
      </c>
      <c r="G8" s="181"/>
      <c r="H8" s="181"/>
      <c r="I8" s="181"/>
      <c r="J8" s="181"/>
      <c r="K8" s="181"/>
      <c r="L8" s="181"/>
      <c r="M8" s="181"/>
      <c r="N8" s="181"/>
      <c r="O8" s="181"/>
      <c r="P8" s="181"/>
      <c r="Q8" s="181"/>
      <c r="R8" s="177"/>
      <c r="S8" s="177">
        <v>1.7</v>
      </c>
      <c r="T8" s="177"/>
      <c r="U8" s="177"/>
      <c r="V8" s="177"/>
      <c r="W8" s="177"/>
      <c r="X8" s="264"/>
      <c r="Y8" s="481"/>
      <c r="Z8" s="264"/>
    </row>
    <row r="9" spans="2:27" x14ac:dyDescent="0.25">
      <c r="B9" s="30" t="s">
        <v>1242</v>
      </c>
      <c r="C9" s="36"/>
      <c r="D9" s="30"/>
      <c r="E9" s="55">
        <v>6029</v>
      </c>
      <c r="F9" s="55" t="s">
        <v>267</v>
      </c>
      <c r="G9" s="171"/>
      <c r="H9" s="171"/>
      <c r="I9" s="171">
        <v>16.7</v>
      </c>
      <c r="J9" s="171">
        <v>32.200000000000003</v>
      </c>
      <c r="K9" s="171">
        <v>82.7</v>
      </c>
      <c r="L9" s="171">
        <v>75.900000000000006</v>
      </c>
      <c r="M9" s="171">
        <v>109.1</v>
      </c>
      <c r="N9" s="171">
        <v>68.3</v>
      </c>
      <c r="O9" s="171">
        <v>51.9</v>
      </c>
      <c r="P9" s="171">
        <v>29.6</v>
      </c>
      <c r="Q9" s="171">
        <v>40.299999999999997</v>
      </c>
      <c r="R9" s="114">
        <v>0.8</v>
      </c>
      <c r="S9" s="114"/>
      <c r="T9" s="177"/>
      <c r="U9" s="177"/>
      <c r="V9" s="114"/>
      <c r="W9" s="177"/>
      <c r="X9" s="264"/>
      <c r="Y9" s="481"/>
      <c r="Z9" s="264"/>
    </row>
    <row r="10" spans="2:27" x14ac:dyDescent="0.25">
      <c r="B10" s="112" t="s">
        <v>1242</v>
      </c>
      <c r="C10" s="36"/>
      <c r="D10" s="112"/>
      <c r="E10" s="182">
        <v>6034</v>
      </c>
      <c r="F10" s="182" t="s">
        <v>1265</v>
      </c>
      <c r="G10" s="181"/>
      <c r="H10" s="181"/>
      <c r="I10" s="181"/>
      <c r="J10" s="181"/>
      <c r="K10" s="181">
        <v>30.9</v>
      </c>
      <c r="L10" s="181">
        <v>54.4</v>
      </c>
      <c r="M10" s="181">
        <v>60.5</v>
      </c>
      <c r="N10" s="181">
        <v>59.4</v>
      </c>
      <c r="O10" s="181">
        <v>97.4</v>
      </c>
      <c r="P10" s="181">
        <v>141.80000000000001</v>
      </c>
      <c r="Q10" s="181">
        <v>78.3</v>
      </c>
      <c r="R10" s="177">
        <v>104.7</v>
      </c>
      <c r="S10" s="177">
        <v>20.2</v>
      </c>
      <c r="T10" s="177">
        <v>8.9</v>
      </c>
      <c r="U10" s="177"/>
      <c r="V10" s="177"/>
      <c r="W10" s="177"/>
      <c r="X10" s="264"/>
      <c r="Y10" s="481"/>
      <c r="Z10" s="264"/>
    </row>
    <row r="11" spans="2:27" x14ac:dyDescent="0.25">
      <c r="B11" s="112" t="s">
        <v>1242</v>
      </c>
      <c r="C11" s="36" t="s">
        <v>281</v>
      </c>
      <c r="D11" s="112"/>
      <c r="E11" s="182">
        <v>6087</v>
      </c>
      <c r="F11" s="182" t="s">
        <v>1374</v>
      </c>
      <c r="G11" s="181"/>
      <c r="H11" s="181"/>
      <c r="I11" s="181"/>
      <c r="J11" s="181"/>
      <c r="K11" s="181"/>
      <c r="L11" s="181">
        <v>1.5</v>
      </c>
      <c r="M11" s="181">
        <v>0.5</v>
      </c>
      <c r="N11" s="181">
        <v>0.5</v>
      </c>
      <c r="O11" s="181">
        <v>21.7</v>
      </c>
      <c r="P11" s="181">
        <v>38.799999999999997</v>
      </c>
      <c r="Q11" s="181">
        <v>24.5</v>
      </c>
      <c r="R11" s="177">
        <v>24.4</v>
      </c>
      <c r="S11" s="177">
        <v>24.5</v>
      </c>
      <c r="T11" s="177">
        <v>16.600000000000001</v>
      </c>
      <c r="U11" s="177">
        <v>6.5469999999999997</v>
      </c>
      <c r="V11" s="177">
        <v>2.944</v>
      </c>
      <c r="W11" s="177">
        <v>1.2310000000000001</v>
      </c>
      <c r="X11" s="264"/>
      <c r="Y11" s="481"/>
      <c r="Z11" s="264"/>
    </row>
    <row r="12" spans="2:27" x14ac:dyDescent="0.25">
      <c r="B12" s="112" t="s">
        <v>585</v>
      </c>
      <c r="C12" s="36" t="s">
        <v>281</v>
      </c>
      <c r="D12" s="112"/>
      <c r="E12" s="182">
        <v>6088</v>
      </c>
      <c r="F12" s="182" t="s">
        <v>1335</v>
      </c>
      <c r="G12" s="181"/>
      <c r="H12" s="181"/>
      <c r="I12" s="181"/>
      <c r="J12" s="181"/>
      <c r="K12" s="181"/>
      <c r="L12" s="181"/>
      <c r="M12" s="181"/>
      <c r="N12" s="181"/>
      <c r="O12" s="181"/>
      <c r="P12" s="181"/>
      <c r="Q12" s="181"/>
      <c r="R12" s="177"/>
      <c r="S12" s="177"/>
      <c r="T12" s="177">
        <v>30.6</v>
      </c>
      <c r="U12" s="177">
        <v>0.98599999999999999</v>
      </c>
      <c r="V12" s="177">
        <v>25.978999999999999</v>
      </c>
      <c r="W12" s="177">
        <v>15.787000000000001</v>
      </c>
      <c r="X12" s="264">
        <v>17.824000000000002</v>
      </c>
      <c r="Y12" s="481">
        <v>28.076000000000001</v>
      </c>
      <c r="Z12" s="264"/>
    </row>
    <row r="13" spans="2:27" x14ac:dyDescent="0.25">
      <c r="B13" s="310" t="s">
        <v>1242</v>
      </c>
      <c r="C13" s="311" t="s">
        <v>163</v>
      </c>
      <c r="D13" s="310"/>
      <c r="E13" s="316"/>
      <c r="F13" s="316" t="s">
        <v>1433</v>
      </c>
      <c r="G13" s="317"/>
      <c r="H13" s="317"/>
      <c r="I13" s="317"/>
      <c r="J13" s="317"/>
      <c r="K13" s="317"/>
      <c r="L13" s="317"/>
      <c r="M13" s="317"/>
      <c r="N13" s="317"/>
      <c r="O13" s="317"/>
      <c r="P13" s="317"/>
      <c r="Q13" s="317"/>
      <c r="R13" s="304"/>
      <c r="S13" s="304"/>
      <c r="T13" s="304"/>
      <c r="U13" s="304"/>
      <c r="V13" s="304">
        <v>2.1</v>
      </c>
      <c r="W13" s="304">
        <v>2.4</v>
      </c>
      <c r="X13" s="304">
        <v>1.5</v>
      </c>
      <c r="Y13" s="481">
        <v>0.75800000000000001</v>
      </c>
      <c r="Z13" s="304"/>
    </row>
    <row r="14" spans="2:27" x14ac:dyDescent="0.25">
      <c r="B14" s="112" t="s">
        <v>1242</v>
      </c>
      <c r="C14" s="36" t="s">
        <v>281</v>
      </c>
      <c r="D14" s="112"/>
      <c r="E14" s="182" t="s">
        <v>198</v>
      </c>
      <c r="F14" s="182" t="s">
        <v>1266</v>
      </c>
      <c r="G14" s="181"/>
      <c r="H14" s="181"/>
      <c r="I14" s="181"/>
      <c r="J14" s="181"/>
      <c r="K14" s="181">
        <v>0</v>
      </c>
      <c r="L14" s="181"/>
      <c r="M14" s="181">
        <v>0</v>
      </c>
      <c r="N14" s="181">
        <v>0</v>
      </c>
      <c r="O14" s="181">
        <v>0</v>
      </c>
      <c r="P14" s="181">
        <v>2</v>
      </c>
      <c r="Q14" s="181">
        <v>0</v>
      </c>
      <c r="R14" s="177">
        <v>0</v>
      </c>
      <c r="S14" s="177">
        <v>0</v>
      </c>
      <c r="T14" s="177">
        <v>0</v>
      </c>
      <c r="U14" s="177">
        <v>5.0000000000000001E-3</v>
      </c>
      <c r="V14" s="177">
        <v>5.0000000000000001E-3</v>
      </c>
      <c r="W14" s="177">
        <v>5.0000000000000001E-3</v>
      </c>
      <c r="X14" s="264">
        <v>5.0000000000000001E-3</v>
      </c>
      <c r="Y14" s="481">
        <v>3.0000000000000001E-3</v>
      </c>
      <c r="Z14" s="264"/>
    </row>
    <row r="15" spans="2:27" x14ac:dyDescent="0.25">
      <c r="B15" s="30" t="s">
        <v>1242</v>
      </c>
      <c r="C15" s="36"/>
      <c r="D15" s="30"/>
      <c r="E15" s="172" t="s">
        <v>204</v>
      </c>
      <c r="F15" s="172" t="s">
        <v>1174</v>
      </c>
      <c r="G15" s="171"/>
      <c r="H15" s="171"/>
      <c r="I15" s="171">
        <v>0.1</v>
      </c>
      <c r="J15" s="171"/>
      <c r="K15" s="171">
        <v>-2.5</v>
      </c>
      <c r="L15" s="171">
        <v>15.3</v>
      </c>
      <c r="M15" s="171">
        <v>6.3</v>
      </c>
      <c r="N15" s="171">
        <v>2.9</v>
      </c>
      <c r="O15" s="171">
        <v>0</v>
      </c>
      <c r="P15" s="171">
        <v>0.1</v>
      </c>
      <c r="Q15" s="171">
        <v>0</v>
      </c>
      <c r="R15" s="173">
        <v>0</v>
      </c>
      <c r="S15" s="173"/>
      <c r="T15" s="178">
        <v>4.8</v>
      </c>
      <c r="U15" s="178"/>
      <c r="V15" s="173"/>
      <c r="W15" s="178"/>
      <c r="X15" s="265"/>
      <c r="Y15" s="265"/>
      <c r="Z15" s="264"/>
    </row>
    <row r="16" spans="2:27" x14ac:dyDescent="0.25">
      <c r="B16" s="30" t="s">
        <v>1242</v>
      </c>
      <c r="C16" s="36"/>
      <c r="D16" s="30"/>
      <c r="E16" s="172"/>
      <c r="F16" s="172"/>
      <c r="G16" s="171"/>
      <c r="H16" s="171"/>
      <c r="I16" s="171"/>
      <c r="J16" s="171"/>
      <c r="K16" s="171"/>
      <c r="L16" s="171"/>
      <c r="M16" s="171"/>
      <c r="N16" s="171"/>
      <c r="O16" s="171"/>
      <c r="P16" s="171"/>
      <c r="Q16" s="171"/>
      <c r="R16" s="173"/>
      <c r="S16" s="173"/>
      <c r="T16" s="178"/>
      <c r="U16" s="178"/>
      <c r="V16" s="173"/>
      <c r="W16" s="178"/>
      <c r="X16" s="265"/>
      <c r="Y16" s="265"/>
      <c r="Z16" s="264"/>
    </row>
    <row r="17" spans="2:26" x14ac:dyDescent="0.25">
      <c r="B17" s="30" t="s">
        <v>1242</v>
      </c>
      <c r="C17" s="36"/>
      <c r="D17" s="30"/>
      <c r="E17" s="172"/>
      <c r="F17" s="172"/>
      <c r="G17" s="171"/>
      <c r="H17" s="171"/>
      <c r="I17" s="171"/>
      <c r="J17" s="171"/>
      <c r="K17" s="171"/>
      <c r="L17" s="171"/>
      <c r="M17" s="171"/>
      <c r="N17" s="171"/>
      <c r="O17" s="171"/>
      <c r="P17" s="171"/>
      <c r="Q17" s="171"/>
      <c r="R17" s="173"/>
      <c r="S17" s="173"/>
      <c r="T17" s="178"/>
      <c r="U17" s="178"/>
      <c r="V17" s="173"/>
      <c r="W17" s="178"/>
      <c r="X17" s="265"/>
      <c r="Y17" s="265"/>
      <c r="Z17" s="264"/>
    </row>
    <row r="18" spans="2:26" x14ac:dyDescent="0.25">
      <c r="B18" s="30" t="s">
        <v>1242</v>
      </c>
      <c r="C18" s="36"/>
      <c r="D18" s="30"/>
      <c r="E18" s="172"/>
      <c r="F18" s="172"/>
      <c r="G18" s="171"/>
      <c r="H18" s="171"/>
      <c r="I18" s="171"/>
      <c r="J18" s="171"/>
      <c r="K18" s="171"/>
      <c r="L18" s="171"/>
      <c r="M18" s="171"/>
      <c r="N18" s="171"/>
      <c r="O18" s="171"/>
      <c r="P18" s="171"/>
      <c r="Q18" s="171"/>
      <c r="R18" s="173"/>
      <c r="S18" s="173"/>
      <c r="T18" s="178"/>
      <c r="U18" s="178"/>
      <c r="V18" s="173"/>
      <c r="W18" s="178"/>
      <c r="X18" s="265"/>
      <c r="Y18" s="265"/>
      <c r="Z18" s="264"/>
    </row>
    <row r="19" spans="2:26" x14ac:dyDescent="0.25">
      <c r="B19" s="30" t="s">
        <v>1242</v>
      </c>
      <c r="C19" s="36"/>
      <c r="D19" s="30"/>
      <c r="E19" s="172"/>
      <c r="F19" s="172"/>
      <c r="G19" s="171"/>
      <c r="H19" s="171"/>
      <c r="I19" s="171"/>
      <c r="J19" s="171"/>
      <c r="K19" s="171"/>
      <c r="L19" s="171"/>
      <c r="M19" s="171"/>
      <c r="N19" s="171"/>
      <c r="O19" s="171"/>
      <c r="P19" s="171"/>
      <c r="Q19" s="171"/>
      <c r="R19" s="173"/>
      <c r="S19" s="173"/>
      <c r="T19" s="178"/>
      <c r="U19" s="178"/>
      <c r="V19" s="173"/>
      <c r="W19" s="178"/>
      <c r="X19" s="265"/>
      <c r="Y19" s="265"/>
      <c r="Z19" s="264"/>
    </row>
    <row r="20" spans="2:26" x14ac:dyDescent="0.25">
      <c r="B20" s="30" t="s">
        <v>1242</v>
      </c>
      <c r="C20" s="36"/>
      <c r="D20" s="30"/>
      <c r="E20" s="172"/>
      <c r="F20" s="172"/>
      <c r="G20" s="171"/>
      <c r="H20" s="171"/>
      <c r="I20" s="171"/>
      <c r="J20" s="171"/>
      <c r="K20" s="171"/>
      <c r="L20" s="171"/>
      <c r="M20" s="171"/>
      <c r="N20" s="171"/>
      <c r="O20" s="171"/>
      <c r="P20" s="171"/>
      <c r="Q20" s="171"/>
      <c r="R20" s="173"/>
      <c r="S20" s="173"/>
      <c r="T20" s="178"/>
      <c r="U20" s="178"/>
      <c r="V20" s="173"/>
      <c r="W20" s="178"/>
      <c r="X20" s="265"/>
      <c r="Y20" s="265"/>
      <c r="Z20" s="264"/>
    </row>
    <row r="21" spans="2:26" x14ac:dyDescent="0.25">
      <c r="B21" s="30" t="s">
        <v>1242</v>
      </c>
      <c r="C21" s="36"/>
      <c r="D21" s="30"/>
      <c r="E21" s="55"/>
      <c r="F21" s="55"/>
      <c r="G21" s="171"/>
      <c r="H21" s="171"/>
      <c r="I21" s="171"/>
      <c r="J21" s="171"/>
      <c r="K21" s="171"/>
      <c r="L21" s="171"/>
      <c r="M21" s="171"/>
      <c r="N21" s="171"/>
      <c r="O21" s="171"/>
      <c r="P21" s="171"/>
      <c r="Q21" s="171"/>
      <c r="R21" s="114"/>
      <c r="S21" s="114"/>
      <c r="T21" s="177"/>
      <c r="U21" s="177"/>
      <c r="V21" s="114"/>
      <c r="W21" s="177"/>
      <c r="X21" s="264"/>
      <c r="Y21" s="264"/>
      <c r="Z21" s="264"/>
    </row>
    <row r="22" spans="2:26" x14ac:dyDescent="0.25">
      <c r="B22" s="30" t="s">
        <v>1242</v>
      </c>
      <c r="C22" s="174"/>
      <c r="D22" s="175"/>
      <c r="E22" s="172"/>
      <c r="F22" s="172"/>
      <c r="G22" s="171"/>
      <c r="H22" s="171"/>
      <c r="I22" s="171"/>
      <c r="J22" s="171"/>
      <c r="K22" s="171"/>
      <c r="L22" s="171"/>
      <c r="M22" s="171"/>
      <c r="N22" s="171"/>
      <c r="O22" s="171"/>
      <c r="P22" s="171"/>
      <c r="Q22" s="171"/>
      <c r="R22" s="173"/>
      <c r="S22" s="173"/>
      <c r="T22" s="178"/>
      <c r="U22" s="178"/>
      <c r="V22" s="173"/>
      <c r="W22" s="178"/>
      <c r="X22" s="265"/>
      <c r="Y22" s="265"/>
      <c r="Z22" s="264"/>
    </row>
    <row r="23" spans="2:26" x14ac:dyDescent="0.25">
      <c r="B23" s="30" t="s">
        <v>1242</v>
      </c>
      <c r="C23" s="36"/>
      <c r="D23" s="30"/>
      <c r="E23" s="55"/>
      <c r="F23" s="55"/>
      <c r="G23" s="171"/>
      <c r="H23" s="171"/>
      <c r="I23" s="171"/>
      <c r="J23" s="171"/>
      <c r="K23" s="171"/>
      <c r="L23" s="171"/>
      <c r="M23" s="171"/>
      <c r="N23" s="171"/>
      <c r="O23" s="171"/>
      <c r="P23" s="171"/>
      <c r="Q23" s="171"/>
      <c r="R23" s="114"/>
      <c r="S23" s="114"/>
      <c r="T23" s="177"/>
      <c r="U23" s="177"/>
      <c r="V23" s="114"/>
      <c r="W23" s="177"/>
      <c r="X23" s="264"/>
      <c r="Y23" s="264"/>
      <c r="Z23" s="264"/>
    </row>
    <row r="24" spans="2:26" x14ac:dyDescent="0.25">
      <c r="B24" s="30" t="s">
        <v>1242</v>
      </c>
      <c r="C24" s="174"/>
      <c r="D24" s="175"/>
      <c r="E24" s="172"/>
      <c r="F24" s="172"/>
      <c r="G24" s="171"/>
      <c r="H24" s="171"/>
      <c r="I24" s="171"/>
      <c r="J24" s="171"/>
      <c r="K24" s="171"/>
      <c r="L24" s="171"/>
      <c r="M24" s="171"/>
      <c r="N24" s="171"/>
      <c r="O24" s="171"/>
      <c r="P24" s="171"/>
      <c r="Q24" s="171"/>
      <c r="R24" s="173"/>
      <c r="S24" s="173"/>
      <c r="T24" s="178"/>
      <c r="U24" s="178"/>
      <c r="V24" s="173"/>
      <c r="W24" s="178"/>
      <c r="X24" s="265"/>
      <c r="Y24" s="265"/>
      <c r="Z24" s="264"/>
    </row>
    <row r="25" spans="2:26" x14ac:dyDescent="0.25">
      <c r="B25" s="30" t="s">
        <v>1242</v>
      </c>
      <c r="C25" s="36"/>
      <c r="D25" s="30"/>
      <c r="E25" s="172"/>
      <c r="F25" s="172"/>
      <c r="G25" s="171"/>
      <c r="H25" s="171"/>
      <c r="I25" s="171"/>
      <c r="J25" s="171"/>
      <c r="K25" s="171"/>
      <c r="L25" s="171"/>
      <c r="M25" s="171"/>
      <c r="N25" s="171"/>
      <c r="O25" s="171"/>
      <c r="P25" s="171"/>
      <c r="Q25" s="171"/>
      <c r="R25" s="114"/>
      <c r="S25" s="114"/>
      <c r="T25" s="177"/>
      <c r="U25" s="177"/>
      <c r="V25" s="114"/>
      <c r="W25" s="177"/>
      <c r="X25" s="264"/>
      <c r="Y25" s="264"/>
      <c r="Z25" s="264"/>
    </row>
    <row r="26" spans="2:26" x14ac:dyDescent="0.25">
      <c r="B26" s="30" t="s">
        <v>1242</v>
      </c>
      <c r="C26" s="36"/>
      <c r="D26" s="30"/>
      <c r="E26" s="55"/>
      <c r="F26" s="55"/>
      <c r="G26" s="171"/>
      <c r="H26" s="171"/>
      <c r="I26" s="171"/>
      <c r="J26" s="171"/>
      <c r="K26" s="171"/>
      <c r="L26" s="171"/>
      <c r="M26" s="171"/>
      <c r="N26" s="171"/>
      <c r="O26" s="171"/>
      <c r="P26" s="171"/>
      <c r="Q26" s="171"/>
      <c r="R26" s="114"/>
      <c r="S26" s="114"/>
      <c r="T26" s="177"/>
      <c r="U26" s="177"/>
      <c r="V26" s="114"/>
      <c r="W26" s="177"/>
      <c r="X26" s="264"/>
      <c r="Y26" s="264"/>
      <c r="Z26" s="264"/>
    </row>
    <row r="27" spans="2:26" x14ac:dyDescent="0.25">
      <c r="B27" s="30" t="s">
        <v>1242</v>
      </c>
      <c r="C27" s="36"/>
      <c r="D27" s="30"/>
      <c r="E27" s="55"/>
      <c r="F27" s="55"/>
      <c r="G27" s="171"/>
      <c r="H27" s="171"/>
      <c r="I27" s="171"/>
      <c r="J27" s="171"/>
      <c r="K27" s="171"/>
      <c r="L27" s="171"/>
      <c r="M27" s="171"/>
      <c r="N27" s="171"/>
      <c r="O27" s="171"/>
      <c r="P27" s="171"/>
      <c r="Q27" s="171"/>
      <c r="R27" s="173"/>
      <c r="S27" s="173"/>
      <c r="T27" s="178"/>
      <c r="U27" s="178"/>
      <c r="V27" s="173"/>
      <c r="W27" s="178"/>
      <c r="X27" s="265"/>
      <c r="Y27" s="265"/>
      <c r="Z27" s="264"/>
    </row>
    <row r="28" spans="2:26" x14ac:dyDescent="0.25">
      <c r="B28" s="30" t="s">
        <v>1242</v>
      </c>
      <c r="C28" s="30"/>
      <c r="D28" s="30"/>
      <c r="E28" s="55"/>
      <c r="F28" s="55"/>
      <c r="G28" s="171"/>
      <c r="H28" s="171"/>
      <c r="I28" s="171"/>
      <c r="J28" s="171"/>
      <c r="K28" s="171"/>
      <c r="L28" s="171"/>
      <c r="M28" s="171"/>
      <c r="N28" s="171"/>
      <c r="O28" s="171"/>
      <c r="P28" s="171"/>
      <c r="Q28" s="171"/>
      <c r="R28" s="173"/>
      <c r="S28" s="173"/>
      <c r="T28" s="178"/>
      <c r="U28" s="178"/>
      <c r="V28" s="173"/>
      <c r="W28" s="178"/>
      <c r="X28" s="265"/>
      <c r="Y28" s="265"/>
      <c r="Z28" s="264"/>
    </row>
    <row r="29" spans="2:26" x14ac:dyDescent="0.25">
      <c r="B29" s="30" t="s">
        <v>1242</v>
      </c>
      <c r="C29" s="30"/>
      <c r="D29" s="30"/>
      <c r="E29" s="55"/>
      <c r="F29" s="55"/>
      <c r="G29" s="171"/>
      <c r="H29" s="171"/>
      <c r="I29" s="171"/>
      <c r="J29" s="171"/>
      <c r="K29" s="171"/>
      <c r="L29" s="171"/>
      <c r="M29" s="171"/>
      <c r="N29" s="171"/>
      <c r="O29" s="171"/>
      <c r="P29" s="171"/>
      <c r="Q29" s="171"/>
      <c r="R29" s="114"/>
      <c r="S29" s="114"/>
      <c r="T29" s="177"/>
      <c r="U29" s="177"/>
      <c r="V29" s="114"/>
      <c r="W29" s="177"/>
      <c r="X29" s="264"/>
      <c r="Y29" s="264"/>
      <c r="Z29" s="264"/>
    </row>
    <row r="30" spans="2:26" x14ac:dyDescent="0.25">
      <c r="B30" s="30" t="s">
        <v>1242</v>
      </c>
      <c r="C30" s="30"/>
      <c r="D30" s="30"/>
      <c r="E30" s="55"/>
      <c r="F30" s="55"/>
      <c r="G30" s="171"/>
      <c r="H30" s="171"/>
      <c r="I30" s="171"/>
      <c r="J30" s="171"/>
      <c r="K30" s="171"/>
      <c r="L30" s="171"/>
      <c r="M30" s="171"/>
      <c r="N30" s="171"/>
      <c r="O30" s="171"/>
      <c r="P30" s="171"/>
      <c r="Q30" s="171"/>
      <c r="R30" s="114"/>
      <c r="S30" s="114"/>
      <c r="T30" s="177"/>
      <c r="U30" s="177"/>
      <c r="V30" s="114"/>
      <c r="W30" s="177"/>
      <c r="X30" s="264"/>
      <c r="Y30" s="264"/>
      <c r="Z30" s="264"/>
    </row>
    <row r="31" spans="2:26" x14ac:dyDescent="0.25">
      <c r="B31" s="30" t="s">
        <v>1242</v>
      </c>
      <c r="C31" s="175"/>
      <c r="D31" s="175"/>
      <c r="E31" s="172"/>
      <c r="F31" s="172"/>
      <c r="G31" s="171"/>
      <c r="H31" s="171"/>
      <c r="I31" s="171"/>
      <c r="J31" s="171"/>
      <c r="K31" s="171"/>
      <c r="L31" s="171"/>
      <c r="M31" s="171"/>
      <c r="N31" s="171"/>
      <c r="O31" s="171"/>
      <c r="P31" s="171"/>
      <c r="Q31" s="171"/>
      <c r="R31" s="173"/>
      <c r="S31" s="173"/>
      <c r="T31" s="178"/>
      <c r="U31" s="178"/>
      <c r="V31" s="173"/>
      <c r="W31" s="178"/>
      <c r="X31" s="265"/>
      <c r="Y31" s="265"/>
      <c r="Z31" s="264"/>
    </row>
    <row r="32" spans="2:26" x14ac:dyDescent="0.25">
      <c r="B32" s="26"/>
      <c r="C32" s="30"/>
      <c r="D32" s="30"/>
      <c r="E32" s="30"/>
      <c r="F32" s="30"/>
      <c r="G32" s="113"/>
      <c r="H32" s="113"/>
      <c r="I32" s="113"/>
      <c r="J32" s="113"/>
      <c r="K32" s="113"/>
      <c r="L32" s="113"/>
      <c r="M32" s="113"/>
      <c r="N32" s="113"/>
      <c r="O32" s="113"/>
      <c r="P32" s="113"/>
      <c r="Q32" s="113"/>
      <c r="R32" s="114"/>
      <c r="S32" s="114"/>
      <c r="T32" s="177"/>
      <c r="U32" s="177"/>
      <c r="V32" s="114"/>
      <c r="W32" s="177"/>
      <c r="X32" s="264"/>
      <c r="Y32" s="264"/>
      <c r="Z32" s="264"/>
    </row>
    <row r="33" spans="2:26" x14ac:dyDescent="0.25">
      <c r="B33" s="26"/>
      <c r="C33" s="50" t="s">
        <v>1078</v>
      </c>
      <c r="D33" s="51"/>
      <c r="E33" s="119"/>
      <c r="F33" s="119"/>
      <c r="G33" s="113"/>
      <c r="H33" s="113"/>
      <c r="I33" s="113"/>
      <c r="J33" s="113"/>
      <c r="K33" s="113"/>
      <c r="L33" s="113"/>
      <c r="M33" s="113"/>
      <c r="N33" s="113"/>
      <c r="O33" s="113"/>
      <c r="P33" s="113"/>
      <c r="Q33" s="113"/>
      <c r="R33" s="113"/>
      <c r="S33" s="113"/>
      <c r="T33" s="179"/>
      <c r="U33" s="179"/>
      <c r="V33" s="113"/>
      <c r="W33" s="179"/>
      <c r="X33" s="266"/>
      <c r="Y33" s="266"/>
      <c r="Z33" s="264"/>
    </row>
    <row r="34" spans="2:26" x14ac:dyDescent="0.25">
      <c r="B34" s="26"/>
      <c r="C34" s="26" t="s">
        <v>161</v>
      </c>
      <c r="D34" s="26"/>
      <c r="E34" s="120"/>
      <c r="F34" s="26"/>
      <c r="G34" s="40">
        <f>SUM(G3:G32)</f>
        <v>5.7999999999999989</v>
      </c>
      <c r="H34" s="40">
        <f t="shared" ref="H34:Z34" si="0">SUM(H3:H32)</f>
        <v>7.1999999999999993</v>
      </c>
      <c r="I34" s="40">
        <f t="shared" si="0"/>
        <v>25.1</v>
      </c>
      <c r="J34" s="40">
        <f t="shared" si="0"/>
        <v>44.6</v>
      </c>
      <c r="K34" s="40">
        <f t="shared" si="0"/>
        <v>119.30000000000001</v>
      </c>
      <c r="L34" s="40">
        <f>SUM(L3:L32)</f>
        <v>156.9</v>
      </c>
      <c r="M34" s="40">
        <f t="shared" si="0"/>
        <v>180.10000000000002</v>
      </c>
      <c r="N34" s="40">
        <f t="shared" si="0"/>
        <v>131.1</v>
      </c>
      <c r="O34" s="40">
        <f t="shared" si="0"/>
        <v>171</v>
      </c>
      <c r="P34" s="40">
        <f t="shared" si="0"/>
        <v>212.29999999999998</v>
      </c>
      <c r="Q34" s="40">
        <f t="shared" si="0"/>
        <v>143.1</v>
      </c>
      <c r="R34" s="40">
        <f t="shared" si="0"/>
        <v>129.9</v>
      </c>
      <c r="S34" s="40">
        <f t="shared" si="0"/>
        <v>46.4</v>
      </c>
      <c r="T34" s="40">
        <f>SUM(T3:T32)</f>
        <v>60.9</v>
      </c>
      <c r="U34" s="40">
        <f>SUM(U3:U32)</f>
        <v>7.5379999999999994</v>
      </c>
      <c r="V34" s="40">
        <f t="shared" si="0"/>
        <v>31.032</v>
      </c>
      <c r="W34" s="40">
        <f t="shared" si="0"/>
        <v>19.427999999999997</v>
      </c>
      <c r="X34" s="40">
        <f t="shared" si="0"/>
        <v>19.334</v>
      </c>
      <c r="Y34" s="40"/>
      <c r="Z34" s="40">
        <f t="shared" si="0"/>
        <v>0</v>
      </c>
    </row>
    <row r="35" spans="2:26" x14ac:dyDescent="0.25">
      <c r="B35" s="26"/>
      <c r="C35" s="26"/>
      <c r="D35" s="26"/>
      <c r="E35" s="120"/>
      <c r="F35" s="26"/>
      <c r="G35" s="26">
        <v>5.8</v>
      </c>
      <c r="H35" s="26">
        <v>7.2</v>
      </c>
      <c r="I35" s="26">
        <v>25.1</v>
      </c>
      <c r="J35" s="26">
        <v>44.6</v>
      </c>
      <c r="K35" s="26">
        <v>119.4</v>
      </c>
      <c r="L35" s="26">
        <v>156.80000000000001</v>
      </c>
      <c r="M35" s="26">
        <v>180.1</v>
      </c>
      <c r="N35" s="26">
        <v>131.19999999999999</v>
      </c>
      <c r="O35" s="26">
        <v>170.9</v>
      </c>
      <c r="P35" s="26">
        <v>212.3</v>
      </c>
      <c r="Q35" s="26">
        <v>143.1</v>
      </c>
      <c r="R35" s="26">
        <v>129.9</v>
      </c>
      <c r="S35" s="26">
        <v>46.4</v>
      </c>
      <c r="T35" s="26">
        <v>60.9</v>
      </c>
      <c r="U35" s="26">
        <v>7.5430000000000001</v>
      </c>
      <c r="V35" s="26"/>
      <c r="W35" s="26">
        <v>19.428000000000001</v>
      </c>
      <c r="X35" s="26">
        <v>19.334</v>
      </c>
      <c r="Y35" s="26"/>
      <c r="Z35" s="26"/>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FF0000"/>
  </sheetPr>
  <dimension ref="B2:AA28"/>
  <sheetViews>
    <sheetView zoomScale="85" zoomScaleNormal="85" workbookViewId="0">
      <pane xSplit="6" ySplit="2" topLeftCell="G3" activePane="bottomRight" state="frozen"/>
      <selection activeCell="D30" sqref="D30"/>
      <selection pane="topRight" activeCell="D30" sqref="D30"/>
      <selection pane="bottomLeft" activeCell="D30" sqref="D30"/>
      <selection pane="bottomRight"/>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3.28515625" bestFit="1" customWidth="1"/>
    <col min="7" max="16" width="6.85546875" bestFit="1" customWidth="1"/>
    <col min="17" max="19" width="5.85546875" bestFit="1" customWidth="1"/>
    <col min="20" max="21" width="5.85546875" customWidth="1"/>
    <col min="22" max="22" width="5.85546875" bestFit="1" customWidth="1"/>
    <col min="23" max="25" width="5.85546875" customWidth="1"/>
    <col min="26" max="26" width="6.85546875"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303">
        <v>2014</v>
      </c>
      <c r="Y2" s="303">
        <v>2015</v>
      </c>
      <c r="Z2" s="31">
        <v>2016</v>
      </c>
      <c r="AA2" t="s">
        <v>1177</v>
      </c>
    </row>
    <row r="3" spans="2:27" x14ac:dyDescent="0.25">
      <c r="B3" s="30" t="s">
        <v>1243</v>
      </c>
      <c r="C3" s="36"/>
      <c r="D3" s="30"/>
      <c r="E3" s="55" t="s">
        <v>198</v>
      </c>
      <c r="F3" s="55" t="s">
        <v>1172</v>
      </c>
      <c r="G3" s="171">
        <v>0</v>
      </c>
      <c r="H3" s="171">
        <v>0.1</v>
      </c>
      <c r="I3" s="171">
        <v>0.1</v>
      </c>
      <c r="J3" s="171">
        <v>0.1</v>
      </c>
      <c r="K3" s="171">
        <v>0.1</v>
      </c>
      <c r="L3" s="171">
        <v>0.1</v>
      </c>
      <c r="M3" s="171">
        <v>0.1</v>
      </c>
      <c r="N3" s="171">
        <v>0.1</v>
      </c>
      <c r="O3" s="171">
        <v>0.1</v>
      </c>
      <c r="P3" s="171"/>
      <c r="Q3" s="171"/>
      <c r="R3" s="114"/>
      <c r="S3" s="114"/>
      <c r="T3" s="177"/>
      <c r="U3" s="177"/>
      <c r="V3" s="114"/>
      <c r="W3" s="177"/>
      <c r="X3" s="304"/>
      <c r="Y3" s="304"/>
      <c r="Z3" s="304"/>
    </row>
    <row r="4" spans="2:27" x14ac:dyDescent="0.25">
      <c r="B4" s="30" t="s">
        <v>1243</v>
      </c>
      <c r="C4" s="36"/>
      <c r="D4" s="30"/>
      <c r="E4" s="172"/>
      <c r="F4" s="172"/>
      <c r="G4" s="171"/>
      <c r="H4" s="171"/>
      <c r="I4" s="171"/>
      <c r="J4" s="171"/>
      <c r="K4" s="171"/>
      <c r="L4" s="171"/>
      <c r="M4" s="171"/>
      <c r="N4" s="171"/>
      <c r="O4" s="171"/>
      <c r="P4" s="171"/>
      <c r="Q4" s="171"/>
      <c r="R4" s="114"/>
      <c r="S4" s="114"/>
      <c r="T4" s="177"/>
      <c r="U4" s="177"/>
      <c r="V4" s="114"/>
      <c r="W4" s="177"/>
      <c r="X4" s="304"/>
      <c r="Y4" s="304"/>
      <c r="Z4" s="304"/>
    </row>
    <row r="5" spans="2:27" x14ac:dyDescent="0.25">
      <c r="B5" s="30" t="s">
        <v>1243</v>
      </c>
      <c r="C5" s="36"/>
      <c r="D5" s="30"/>
      <c r="E5" s="55"/>
      <c r="F5" s="55"/>
      <c r="G5" s="171"/>
      <c r="H5" s="171"/>
      <c r="I5" s="171"/>
      <c r="J5" s="171"/>
      <c r="K5" s="171"/>
      <c r="L5" s="171"/>
      <c r="M5" s="171"/>
      <c r="N5" s="171"/>
      <c r="O5" s="171"/>
      <c r="P5" s="171"/>
      <c r="Q5" s="171"/>
      <c r="R5" s="114"/>
      <c r="S5" s="114"/>
      <c r="T5" s="177"/>
      <c r="U5" s="177"/>
      <c r="V5" s="114"/>
      <c r="W5" s="177"/>
      <c r="X5" s="304"/>
      <c r="Y5" s="304"/>
      <c r="Z5" s="304"/>
    </row>
    <row r="6" spans="2:27" x14ac:dyDescent="0.25">
      <c r="B6" s="30" t="s">
        <v>1243</v>
      </c>
      <c r="C6" s="36"/>
      <c r="D6" s="30"/>
      <c r="E6" s="172"/>
      <c r="F6" s="172"/>
      <c r="G6" s="171"/>
      <c r="H6" s="171"/>
      <c r="I6" s="171"/>
      <c r="J6" s="171"/>
      <c r="K6" s="171"/>
      <c r="L6" s="171"/>
      <c r="M6" s="171"/>
      <c r="N6" s="171"/>
      <c r="O6" s="171"/>
      <c r="P6" s="171"/>
      <c r="Q6" s="171"/>
      <c r="R6" s="114"/>
      <c r="S6" s="114"/>
      <c r="T6" s="177"/>
      <c r="U6" s="177"/>
      <c r="V6" s="114"/>
      <c r="W6" s="177"/>
      <c r="X6" s="304"/>
      <c r="Y6" s="304"/>
      <c r="Z6" s="304"/>
    </row>
    <row r="7" spans="2:27" x14ac:dyDescent="0.25">
      <c r="B7" s="30" t="s">
        <v>1243</v>
      </c>
      <c r="C7" s="36"/>
      <c r="D7" s="30"/>
      <c r="E7" s="55"/>
      <c r="F7" s="55"/>
      <c r="G7" s="171"/>
      <c r="H7" s="171"/>
      <c r="I7" s="171"/>
      <c r="J7" s="171"/>
      <c r="K7" s="171"/>
      <c r="L7" s="171"/>
      <c r="M7" s="171"/>
      <c r="N7" s="171"/>
      <c r="O7" s="171"/>
      <c r="P7" s="171"/>
      <c r="Q7" s="171"/>
      <c r="R7" s="114"/>
      <c r="S7" s="114"/>
      <c r="T7" s="177"/>
      <c r="U7" s="177"/>
      <c r="V7" s="114"/>
      <c r="W7" s="177"/>
      <c r="X7" s="304"/>
      <c r="Y7" s="304"/>
      <c r="Z7" s="304"/>
    </row>
    <row r="8" spans="2:27" x14ac:dyDescent="0.25">
      <c r="B8" s="30" t="s">
        <v>1243</v>
      </c>
      <c r="C8" s="36"/>
      <c r="D8" s="30"/>
      <c r="E8" s="172"/>
      <c r="F8" s="172"/>
      <c r="G8" s="171"/>
      <c r="H8" s="171"/>
      <c r="I8" s="171"/>
      <c r="J8" s="171"/>
      <c r="K8" s="171"/>
      <c r="L8" s="171"/>
      <c r="M8" s="171"/>
      <c r="N8" s="171"/>
      <c r="O8" s="171"/>
      <c r="P8" s="171"/>
      <c r="Q8" s="171"/>
      <c r="R8" s="173"/>
      <c r="S8" s="173"/>
      <c r="T8" s="178"/>
      <c r="U8" s="178"/>
      <c r="V8" s="173"/>
      <c r="W8" s="178"/>
      <c r="X8" s="305"/>
      <c r="Y8" s="305"/>
      <c r="Z8" s="304"/>
    </row>
    <row r="9" spans="2:27" x14ac:dyDescent="0.25">
      <c r="B9" s="30" t="s">
        <v>1243</v>
      </c>
      <c r="C9" s="36"/>
      <c r="D9" s="30"/>
      <c r="E9" s="172"/>
      <c r="F9" s="172"/>
      <c r="G9" s="171"/>
      <c r="H9" s="171"/>
      <c r="I9" s="171"/>
      <c r="J9" s="171"/>
      <c r="K9" s="171"/>
      <c r="L9" s="171"/>
      <c r="M9" s="171"/>
      <c r="N9" s="171"/>
      <c r="O9" s="171"/>
      <c r="P9" s="171"/>
      <c r="Q9" s="171"/>
      <c r="R9" s="173"/>
      <c r="S9" s="173"/>
      <c r="T9" s="178"/>
      <c r="U9" s="178"/>
      <c r="V9" s="173"/>
      <c r="W9" s="178"/>
      <c r="X9" s="305"/>
      <c r="Y9" s="305"/>
      <c r="Z9" s="304"/>
    </row>
    <row r="10" spans="2:27" x14ac:dyDescent="0.25">
      <c r="B10" s="30" t="s">
        <v>1243</v>
      </c>
      <c r="C10" s="36"/>
      <c r="D10" s="30"/>
      <c r="E10" s="172"/>
      <c r="F10" s="172"/>
      <c r="G10" s="171"/>
      <c r="H10" s="171"/>
      <c r="I10" s="171"/>
      <c r="J10" s="171"/>
      <c r="K10" s="171"/>
      <c r="L10" s="171"/>
      <c r="M10" s="171"/>
      <c r="N10" s="171"/>
      <c r="O10" s="171"/>
      <c r="P10" s="171"/>
      <c r="Q10" s="171"/>
      <c r="R10" s="173"/>
      <c r="S10" s="173"/>
      <c r="T10" s="178"/>
      <c r="U10" s="178"/>
      <c r="V10" s="173"/>
      <c r="W10" s="178"/>
      <c r="X10" s="305"/>
      <c r="Y10" s="305"/>
      <c r="Z10" s="304"/>
    </row>
    <row r="11" spans="2:27" x14ac:dyDescent="0.25">
      <c r="B11" s="30" t="s">
        <v>1243</v>
      </c>
      <c r="C11" s="36"/>
      <c r="D11" s="30"/>
      <c r="E11" s="172"/>
      <c r="F11" s="172"/>
      <c r="G11" s="171"/>
      <c r="H11" s="171"/>
      <c r="I11" s="171"/>
      <c r="J11" s="171"/>
      <c r="K11" s="171"/>
      <c r="L11" s="171"/>
      <c r="M11" s="171"/>
      <c r="N11" s="171"/>
      <c r="O11" s="171"/>
      <c r="P11" s="171"/>
      <c r="Q11" s="171"/>
      <c r="R11" s="173"/>
      <c r="S11" s="173"/>
      <c r="T11" s="178"/>
      <c r="U11" s="178"/>
      <c r="V11" s="173"/>
      <c r="W11" s="178"/>
      <c r="X11" s="305"/>
      <c r="Y11" s="305"/>
      <c r="Z11" s="304"/>
    </row>
    <row r="12" spans="2:27" x14ac:dyDescent="0.25">
      <c r="B12" s="30" t="s">
        <v>1243</v>
      </c>
      <c r="C12" s="36"/>
      <c r="D12" s="30"/>
      <c r="E12" s="172"/>
      <c r="F12" s="172"/>
      <c r="G12" s="171"/>
      <c r="H12" s="171"/>
      <c r="I12" s="171"/>
      <c r="J12" s="171"/>
      <c r="K12" s="171"/>
      <c r="L12" s="171"/>
      <c r="M12" s="171"/>
      <c r="N12" s="171"/>
      <c r="O12" s="171"/>
      <c r="P12" s="171"/>
      <c r="Q12" s="171"/>
      <c r="R12" s="173"/>
      <c r="S12" s="173"/>
      <c r="T12" s="178"/>
      <c r="U12" s="178"/>
      <c r="V12" s="173"/>
      <c r="W12" s="178"/>
      <c r="X12" s="305"/>
      <c r="Y12" s="305"/>
      <c r="Z12" s="304"/>
    </row>
    <row r="13" spans="2:27" x14ac:dyDescent="0.25">
      <c r="B13" s="30" t="s">
        <v>1243</v>
      </c>
      <c r="C13" s="36"/>
      <c r="D13" s="30"/>
      <c r="E13" s="172"/>
      <c r="F13" s="172"/>
      <c r="G13" s="171"/>
      <c r="H13" s="171"/>
      <c r="I13" s="171"/>
      <c r="J13" s="171"/>
      <c r="K13" s="171"/>
      <c r="L13" s="171"/>
      <c r="M13" s="171"/>
      <c r="N13" s="171"/>
      <c r="O13" s="171"/>
      <c r="P13" s="171"/>
      <c r="Q13" s="171"/>
      <c r="R13" s="173"/>
      <c r="S13" s="173"/>
      <c r="T13" s="178"/>
      <c r="U13" s="178"/>
      <c r="V13" s="173"/>
      <c r="W13" s="178"/>
      <c r="X13" s="305"/>
      <c r="Y13" s="305"/>
      <c r="Z13" s="304"/>
    </row>
    <row r="14" spans="2:27" x14ac:dyDescent="0.25">
      <c r="B14" s="30" t="s">
        <v>1243</v>
      </c>
      <c r="C14" s="36"/>
      <c r="D14" s="30"/>
      <c r="E14" s="55"/>
      <c r="F14" s="55"/>
      <c r="G14" s="171"/>
      <c r="H14" s="171"/>
      <c r="I14" s="171"/>
      <c r="J14" s="171"/>
      <c r="K14" s="171"/>
      <c r="L14" s="171"/>
      <c r="M14" s="171"/>
      <c r="N14" s="171"/>
      <c r="O14" s="171"/>
      <c r="P14" s="171"/>
      <c r="Q14" s="171"/>
      <c r="R14" s="114"/>
      <c r="S14" s="114"/>
      <c r="T14" s="177"/>
      <c r="U14" s="177"/>
      <c r="V14" s="114"/>
      <c r="W14" s="177"/>
      <c r="X14" s="304"/>
      <c r="Y14" s="304"/>
      <c r="Z14" s="304"/>
    </row>
    <row r="15" spans="2:27" x14ac:dyDescent="0.25">
      <c r="B15" s="30" t="s">
        <v>1243</v>
      </c>
      <c r="C15" s="174"/>
      <c r="D15" s="175"/>
      <c r="E15" s="172"/>
      <c r="F15" s="172"/>
      <c r="G15" s="171"/>
      <c r="H15" s="171"/>
      <c r="I15" s="171"/>
      <c r="J15" s="171"/>
      <c r="K15" s="171"/>
      <c r="L15" s="171"/>
      <c r="M15" s="171"/>
      <c r="N15" s="171"/>
      <c r="O15" s="171"/>
      <c r="P15" s="171"/>
      <c r="Q15" s="171"/>
      <c r="R15" s="173"/>
      <c r="S15" s="173"/>
      <c r="T15" s="178"/>
      <c r="U15" s="178"/>
      <c r="V15" s="173"/>
      <c r="W15" s="178"/>
      <c r="X15" s="305"/>
      <c r="Y15" s="305"/>
      <c r="Z15" s="304"/>
    </row>
    <row r="16" spans="2:27" x14ac:dyDescent="0.25">
      <c r="B16" s="30" t="s">
        <v>1243</v>
      </c>
      <c r="C16" s="36"/>
      <c r="D16" s="30"/>
      <c r="E16" s="55"/>
      <c r="F16" s="55"/>
      <c r="G16" s="171"/>
      <c r="H16" s="171"/>
      <c r="I16" s="171"/>
      <c r="J16" s="171"/>
      <c r="K16" s="171"/>
      <c r="L16" s="171"/>
      <c r="M16" s="171"/>
      <c r="N16" s="171"/>
      <c r="O16" s="171"/>
      <c r="P16" s="171"/>
      <c r="Q16" s="171"/>
      <c r="R16" s="114"/>
      <c r="S16" s="114"/>
      <c r="T16" s="177"/>
      <c r="U16" s="177"/>
      <c r="V16" s="114"/>
      <c r="W16" s="177"/>
      <c r="X16" s="304"/>
      <c r="Y16" s="304"/>
      <c r="Z16" s="304"/>
    </row>
    <row r="17" spans="2:26" x14ac:dyDescent="0.25">
      <c r="B17" s="30" t="s">
        <v>1243</v>
      </c>
      <c r="C17" s="174"/>
      <c r="D17" s="175"/>
      <c r="E17" s="172"/>
      <c r="F17" s="172"/>
      <c r="G17" s="171"/>
      <c r="H17" s="171"/>
      <c r="I17" s="171"/>
      <c r="J17" s="171"/>
      <c r="K17" s="171"/>
      <c r="L17" s="171"/>
      <c r="M17" s="171"/>
      <c r="N17" s="171"/>
      <c r="O17" s="171"/>
      <c r="P17" s="171"/>
      <c r="Q17" s="171"/>
      <c r="R17" s="173"/>
      <c r="S17" s="173"/>
      <c r="T17" s="178"/>
      <c r="U17" s="178"/>
      <c r="V17" s="173"/>
      <c r="W17" s="178"/>
      <c r="X17" s="305"/>
      <c r="Y17" s="305"/>
      <c r="Z17" s="304"/>
    </row>
    <row r="18" spans="2:26" x14ac:dyDescent="0.25">
      <c r="B18" s="30" t="s">
        <v>1243</v>
      </c>
      <c r="C18" s="36"/>
      <c r="D18" s="30"/>
      <c r="E18" s="172"/>
      <c r="F18" s="172"/>
      <c r="G18" s="171"/>
      <c r="H18" s="171"/>
      <c r="I18" s="171"/>
      <c r="J18" s="171"/>
      <c r="K18" s="171"/>
      <c r="L18" s="171"/>
      <c r="M18" s="171"/>
      <c r="N18" s="171"/>
      <c r="O18" s="171"/>
      <c r="P18" s="171"/>
      <c r="Q18" s="171"/>
      <c r="R18" s="114"/>
      <c r="S18" s="114"/>
      <c r="T18" s="177"/>
      <c r="U18" s="177"/>
      <c r="V18" s="114"/>
      <c r="W18" s="177"/>
      <c r="X18" s="304"/>
      <c r="Y18" s="304"/>
      <c r="Z18" s="304"/>
    </row>
    <row r="19" spans="2:26" x14ac:dyDescent="0.25">
      <c r="B19" s="30" t="s">
        <v>1243</v>
      </c>
      <c r="C19" s="36"/>
      <c r="D19" s="30"/>
      <c r="E19" s="55"/>
      <c r="F19" s="55"/>
      <c r="G19" s="171"/>
      <c r="H19" s="171"/>
      <c r="I19" s="171"/>
      <c r="J19" s="171"/>
      <c r="K19" s="171"/>
      <c r="L19" s="171"/>
      <c r="M19" s="171"/>
      <c r="N19" s="171"/>
      <c r="O19" s="171"/>
      <c r="P19" s="171"/>
      <c r="Q19" s="171"/>
      <c r="R19" s="114"/>
      <c r="S19" s="114"/>
      <c r="T19" s="177"/>
      <c r="U19" s="177"/>
      <c r="V19" s="114"/>
      <c r="W19" s="177"/>
      <c r="X19" s="304"/>
      <c r="Y19" s="304"/>
      <c r="Z19" s="304"/>
    </row>
    <row r="20" spans="2:26" x14ac:dyDescent="0.25">
      <c r="B20" s="30" t="s">
        <v>1243</v>
      </c>
      <c r="C20" s="36"/>
      <c r="D20" s="30"/>
      <c r="E20" s="55"/>
      <c r="F20" s="55"/>
      <c r="G20" s="171"/>
      <c r="H20" s="171"/>
      <c r="I20" s="171"/>
      <c r="J20" s="171"/>
      <c r="K20" s="171"/>
      <c r="L20" s="171"/>
      <c r="M20" s="171"/>
      <c r="N20" s="171"/>
      <c r="O20" s="171"/>
      <c r="P20" s="171"/>
      <c r="Q20" s="171"/>
      <c r="R20" s="173"/>
      <c r="S20" s="173"/>
      <c r="T20" s="178"/>
      <c r="U20" s="178"/>
      <c r="V20" s="173"/>
      <c r="W20" s="178"/>
      <c r="X20" s="305"/>
      <c r="Y20" s="305"/>
      <c r="Z20" s="304"/>
    </row>
    <row r="21" spans="2:26" x14ac:dyDescent="0.25">
      <c r="B21" s="30" t="s">
        <v>1243</v>
      </c>
      <c r="C21" s="30"/>
      <c r="D21" s="30"/>
      <c r="E21" s="55"/>
      <c r="F21" s="55"/>
      <c r="G21" s="171"/>
      <c r="H21" s="171"/>
      <c r="I21" s="171"/>
      <c r="J21" s="171"/>
      <c r="K21" s="171"/>
      <c r="L21" s="171"/>
      <c r="M21" s="171"/>
      <c r="N21" s="171"/>
      <c r="O21" s="171"/>
      <c r="P21" s="171"/>
      <c r="Q21" s="171"/>
      <c r="R21" s="173"/>
      <c r="S21" s="173"/>
      <c r="T21" s="178"/>
      <c r="U21" s="178"/>
      <c r="V21" s="173"/>
      <c r="W21" s="178"/>
      <c r="X21" s="305"/>
      <c r="Y21" s="305"/>
      <c r="Z21" s="304"/>
    </row>
    <row r="22" spans="2:26" x14ac:dyDescent="0.25">
      <c r="B22" s="30" t="s">
        <v>1243</v>
      </c>
      <c r="C22" s="30"/>
      <c r="D22" s="30"/>
      <c r="E22" s="55"/>
      <c r="F22" s="55"/>
      <c r="G22" s="171"/>
      <c r="H22" s="171"/>
      <c r="I22" s="171"/>
      <c r="J22" s="171"/>
      <c r="K22" s="171"/>
      <c r="L22" s="171"/>
      <c r="M22" s="171"/>
      <c r="N22" s="171"/>
      <c r="O22" s="171"/>
      <c r="P22" s="171"/>
      <c r="Q22" s="171"/>
      <c r="R22" s="114"/>
      <c r="S22" s="114"/>
      <c r="T22" s="177"/>
      <c r="U22" s="177"/>
      <c r="V22" s="114"/>
      <c r="W22" s="177"/>
      <c r="X22" s="304"/>
      <c r="Y22" s="304"/>
      <c r="Z22" s="304"/>
    </row>
    <row r="23" spans="2:26" x14ac:dyDescent="0.25">
      <c r="B23" s="30" t="s">
        <v>1243</v>
      </c>
      <c r="C23" s="30"/>
      <c r="D23" s="30"/>
      <c r="E23" s="55"/>
      <c r="F23" s="55"/>
      <c r="G23" s="171"/>
      <c r="H23" s="171"/>
      <c r="I23" s="171"/>
      <c r="J23" s="171"/>
      <c r="K23" s="171"/>
      <c r="L23" s="171"/>
      <c r="M23" s="171"/>
      <c r="N23" s="171"/>
      <c r="O23" s="171"/>
      <c r="P23" s="171"/>
      <c r="Q23" s="171"/>
      <c r="R23" s="114"/>
      <c r="S23" s="114"/>
      <c r="T23" s="177"/>
      <c r="U23" s="177"/>
      <c r="V23" s="114"/>
      <c r="W23" s="177"/>
      <c r="X23" s="304"/>
      <c r="Y23" s="304"/>
      <c r="Z23" s="304"/>
    </row>
    <row r="24" spans="2:26" x14ac:dyDescent="0.25">
      <c r="B24" s="30" t="s">
        <v>1243</v>
      </c>
      <c r="C24" s="175"/>
      <c r="D24" s="175"/>
      <c r="E24" s="172"/>
      <c r="F24" s="172"/>
      <c r="G24" s="171"/>
      <c r="H24" s="171"/>
      <c r="I24" s="171"/>
      <c r="J24" s="171"/>
      <c r="K24" s="171"/>
      <c r="L24" s="171"/>
      <c r="M24" s="171"/>
      <c r="N24" s="171"/>
      <c r="O24" s="171"/>
      <c r="P24" s="171"/>
      <c r="Q24" s="171"/>
      <c r="R24" s="173"/>
      <c r="S24" s="173"/>
      <c r="T24" s="178"/>
      <c r="U24" s="178"/>
      <c r="V24" s="173"/>
      <c r="W24" s="178"/>
      <c r="X24" s="305"/>
      <c r="Y24" s="305"/>
      <c r="Z24" s="304"/>
    </row>
    <row r="25" spans="2:26" x14ac:dyDescent="0.25">
      <c r="B25" s="26"/>
      <c r="C25" s="30"/>
      <c r="D25" s="30"/>
      <c r="E25" s="30"/>
      <c r="F25" s="30"/>
      <c r="G25" s="113"/>
      <c r="H25" s="113"/>
      <c r="I25" s="113"/>
      <c r="J25" s="113"/>
      <c r="K25" s="113"/>
      <c r="L25" s="113"/>
      <c r="M25" s="113"/>
      <c r="N25" s="113"/>
      <c r="O25" s="113"/>
      <c r="P25" s="113"/>
      <c r="Q25" s="113"/>
      <c r="R25" s="114"/>
      <c r="S25" s="114"/>
      <c r="T25" s="177"/>
      <c r="U25" s="177"/>
      <c r="V25" s="114"/>
      <c r="W25" s="177"/>
      <c r="X25" s="304"/>
      <c r="Y25" s="304"/>
      <c r="Z25" s="304"/>
    </row>
    <row r="26" spans="2:26" x14ac:dyDescent="0.25">
      <c r="B26" s="26"/>
      <c r="C26" s="50" t="s">
        <v>1078</v>
      </c>
      <c r="D26" s="51"/>
      <c r="E26" s="119"/>
      <c r="F26" s="119"/>
      <c r="G26" s="113"/>
      <c r="H26" s="113"/>
      <c r="I26" s="113"/>
      <c r="J26" s="113"/>
      <c r="K26" s="113"/>
      <c r="L26" s="113"/>
      <c r="M26" s="113"/>
      <c r="N26" s="113"/>
      <c r="O26" s="113"/>
      <c r="P26" s="113"/>
      <c r="Q26" s="113"/>
      <c r="R26" s="113"/>
      <c r="S26" s="113"/>
      <c r="T26" s="179"/>
      <c r="U26" s="179"/>
      <c r="V26" s="113"/>
      <c r="W26" s="179"/>
      <c r="X26" s="306"/>
      <c r="Y26" s="306"/>
      <c r="Z26" s="304"/>
    </row>
    <row r="27" spans="2:26" x14ac:dyDescent="0.25">
      <c r="B27" s="26"/>
      <c r="C27" s="26" t="s">
        <v>161</v>
      </c>
      <c r="D27" s="26"/>
      <c r="E27" s="120"/>
      <c r="F27" s="26"/>
      <c r="G27" s="40">
        <f>SUM(G3:G25)</f>
        <v>0</v>
      </c>
      <c r="H27" s="40">
        <f t="shared" ref="H27:Z27" si="0">SUM(H3:H25)</f>
        <v>0.1</v>
      </c>
      <c r="I27" s="40">
        <f t="shared" si="0"/>
        <v>0.1</v>
      </c>
      <c r="J27" s="40">
        <f t="shared" si="0"/>
        <v>0.1</v>
      </c>
      <c r="K27" s="40">
        <f t="shared" si="0"/>
        <v>0.1</v>
      </c>
      <c r="L27" s="40">
        <f t="shared" si="0"/>
        <v>0.1</v>
      </c>
      <c r="M27" s="40">
        <f t="shared" si="0"/>
        <v>0.1</v>
      </c>
      <c r="N27" s="40">
        <f t="shared" si="0"/>
        <v>0.1</v>
      </c>
      <c r="O27" s="40">
        <f t="shared" si="0"/>
        <v>0.1</v>
      </c>
      <c r="P27" s="40">
        <f t="shared" si="0"/>
        <v>0</v>
      </c>
      <c r="Q27" s="40">
        <f t="shared" si="0"/>
        <v>0</v>
      </c>
      <c r="R27" s="40">
        <f t="shared" si="0"/>
        <v>0</v>
      </c>
      <c r="S27" s="40">
        <f t="shared" si="0"/>
        <v>0</v>
      </c>
      <c r="T27" s="40"/>
      <c r="U27" s="40"/>
      <c r="V27" s="40">
        <f t="shared" si="0"/>
        <v>0</v>
      </c>
      <c r="W27" s="40"/>
      <c r="X27" s="40"/>
      <c r="Y27" s="40"/>
      <c r="Z27" s="40">
        <f t="shared" si="0"/>
        <v>0</v>
      </c>
    </row>
    <row r="28" spans="2:26" x14ac:dyDescent="0.25">
      <c r="B28" s="26"/>
      <c r="C28" s="26"/>
      <c r="D28" s="26"/>
      <c r="E28" s="120"/>
      <c r="F28" s="26"/>
      <c r="G28" s="26">
        <v>0</v>
      </c>
      <c r="H28" s="26">
        <v>0.1</v>
      </c>
      <c r="I28" s="26">
        <v>0.1</v>
      </c>
      <c r="J28" s="26">
        <v>0.1</v>
      </c>
      <c r="K28" s="26">
        <v>0.1</v>
      </c>
      <c r="L28" s="26">
        <v>0.1</v>
      </c>
      <c r="M28" s="26">
        <v>0.1</v>
      </c>
      <c r="N28" s="26">
        <v>0.1</v>
      </c>
      <c r="O28" s="26">
        <v>0.1</v>
      </c>
      <c r="P28" s="26"/>
      <c r="Q28" s="26"/>
      <c r="R28" s="26"/>
      <c r="S28" s="26"/>
      <c r="T28" s="26"/>
      <c r="U28" s="26"/>
      <c r="V28" s="26"/>
      <c r="W28" s="26"/>
      <c r="X28" s="26"/>
      <c r="Y28" s="26"/>
      <c r="Z28" s="26"/>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0000"/>
  </sheetPr>
  <dimension ref="B2:AA31"/>
  <sheetViews>
    <sheetView zoomScale="85" zoomScaleNormal="85" workbookViewId="0">
      <pane xSplit="6" ySplit="2" topLeftCell="G3" activePane="bottomRight" state="frozen"/>
      <selection activeCell="D30" sqref="D30"/>
      <selection pane="topRight" activeCell="D30" sqref="D30"/>
      <selection pane="bottomLeft" activeCell="D30" sqref="D30"/>
      <selection pane="bottomRight"/>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3.85546875" bestFit="1" customWidth="1"/>
    <col min="7" max="16" width="6.85546875" bestFit="1" customWidth="1"/>
    <col min="17" max="19" width="5.85546875" bestFit="1" customWidth="1"/>
    <col min="20" max="21" width="5.85546875" customWidth="1"/>
    <col min="22" max="22" width="5.85546875" bestFit="1" customWidth="1"/>
    <col min="23" max="25" width="5.85546875" customWidth="1"/>
    <col min="26" max="26" width="6.85546875"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303">
        <v>2014</v>
      </c>
      <c r="Y2" s="303">
        <v>2015</v>
      </c>
      <c r="Z2" s="31">
        <v>2016</v>
      </c>
      <c r="AA2" t="s">
        <v>1177</v>
      </c>
    </row>
    <row r="3" spans="2:27" x14ac:dyDescent="0.25">
      <c r="B3" s="30" t="s">
        <v>1244</v>
      </c>
      <c r="C3" s="36"/>
      <c r="D3" s="30"/>
      <c r="E3" s="55" t="s">
        <v>1141</v>
      </c>
      <c r="F3" s="55" t="s">
        <v>715</v>
      </c>
      <c r="G3" s="171"/>
      <c r="H3" s="171">
        <v>2.6</v>
      </c>
      <c r="I3" s="171">
        <v>0.8</v>
      </c>
      <c r="J3" s="171">
        <v>0.1</v>
      </c>
      <c r="K3" s="171">
        <v>0.3</v>
      </c>
      <c r="L3" s="171"/>
      <c r="M3" s="171"/>
      <c r="N3" s="171"/>
      <c r="O3" s="171"/>
      <c r="P3" s="171"/>
      <c r="Q3" s="171"/>
      <c r="R3" s="114"/>
      <c r="S3" s="114"/>
      <c r="T3" s="177"/>
      <c r="U3" s="177"/>
      <c r="V3" s="114"/>
      <c r="W3" s="177"/>
      <c r="X3" s="304"/>
      <c r="Y3" s="304"/>
      <c r="Z3" s="304"/>
    </row>
    <row r="4" spans="2:27" x14ac:dyDescent="0.25">
      <c r="B4" s="112" t="s">
        <v>1244</v>
      </c>
      <c r="C4" s="36"/>
      <c r="D4" s="112"/>
      <c r="E4" s="182" t="s">
        <v>1165</v>
      </c>
      <c r="F4" s="182" t="s">
        <v>1271</v>
      </c>
      <c r="G4" s="181"/>
      <c r="H4" s="181"/>
      <c r="I4" s="181"/>
      <c r="J4" s="181"/>
      <c r="K4" s="181"/>
      <c r="L4" s="181">
        <v>3.3</v>
      </c>
      <c r="M4" s="181">
        <v>0.7</v>
      </c>
      <c r="N4" s="181"/>
      <c r="O4" s="181"/>
      <c r="P4" s="181"/>
      <c r="Q4" s="181"/>
      <c r="R4" s="177"/>
      <c r="S4" s="177"/>
      <c r="T4" s="177"/>
      <c r="U4" s="177"/>
      <c r="V4" s="177"/>
      <c r="W4" s="177"/>
      <c r="X4" s="304"/>
      <c r="Y4" s="304"/>
      <c r="Z4" s="304"/>
    </row>
    <row r="5" spans="2:27" x14ac:dyDescent="0.25">
      <c r="B5" s="30" t="s">
        <v>1244</v>
      </c>
      <c r="C5" s="36"/>
      <c r="D5" s="30"/>
      <c r="E5" s="172">
        <v>3150</v>
      </c>
      <c r="F5" s="172" t="s">
        <v>1170</v>
      </c>
      <c r="G5" s="171">
        <v>4.5</v>
      </c>
      <c r="H5" s="171"/>
      <c r="I5" s="171">
        <v>1.3</v>
      </c>
      <c r="J5" s="171"/>
      <c r="K5" s="171"/>
      <c r="L5" s="171"/>
      <c r="M5" s="171"/>
      <c r="N5" s="171"/>
      <c r="O5" s="171"/>
      <c r="P5" s="171"/>
      <c r="Q5" s="171"/>
      <c r="R5" s="114"/>
      <c r="S5" s="114"/>
      <c r="T5" s="177"/>
      <c r="U5" s="177"/>
      <c r="V5" s="114"/>
      <c r="W5" s="177"/>
      <c r="X5" s="304"/>
      <c r="Y5" s="304"/>
      <c r="Z5" s="304"/>
    </row>
    <row r="6" spans="2:27" x14ac:dyDescent="0.25">
      <c r="B6" s="30" t="s">
        <v>1244</v>
      </c>
      <c r="C6" s="36"/>
      <c r="D6" s="30"/>
      <c r="E6" s="55">
        <v>9605</v>
      </c>
      <c r="F6" s="55" t="s">
        <v>1185</v>
      </c>
      <c r="G6" s="171"/>
      <c r="H6" s="171">
        <v>1.9</v>
      </c>
      <c r="I6" s="171"/>
      <c r="J6" s="171"/>
      <c r="K6" s="171"/>
      <c r="L6" s="171"/>
      <c r="M6" s="171"/>
      <c r="N6" s="171"/>
      <c r="O6" s="171"/>
      <c r="P6" s="171"/>
      <c r="Q6" s="171"/>
      <c r="R6" s="114"/>
      <c r="S6" s="114"/>
      <c r="T6" s="177"/>
      <c r="U6" s="177"/>
      <c r="V6" s="114"/>
      <c r="W6" s="177"/>
      <c r="X6" s="304"/>
      <c r="Y6" s="304"/>
      <c r="Z6" s="304"/>
    </row>
    <row r="7" spans="2:27" x14ac:dyDescent="0.25">
      <c r="B7" s="30" t="s">
        <v>1244</v>
      </c>
      <c r="C7" s="36"/>
      <c r="D7" s="30"/>
      <c r="E7" s="172" t="s">
        <v>729</v>
      </c>
      <c r="F7" s="172" t="s">
        <v>730</v>
      </c>
      <c r="G7" s="171"/>
      <c r="H7" s="171">
        <v>1.2</v>
      </c>
      <c r="I7" s="171">
        <v>0.4</v>
      </c>
      <c r="J7" s="171">
        <v>0.7</v>
      </c>
      <c r="K7" s="171">
        <v>0.5</v>
      </c>
      <c r="L7" s="171">
        <v>0.2</v>
      </c>
      <c r="M7" s="171">
        <v>0.4</v>
      </c>
      <c r="N7" s="171">
        <v>0.2</v>
      </c>
      <c r="O7" s="171">
        <v>0.5</v>
      </c>
      <c r="P7" s="171">
        <v>1.5</v>
      </c>
      <c r="Q7" s="171">
        <v>0.8</v>
      </c>
      <c r="R7" s="114">
        <v>0</v>
      </c>
      <c r="S7" s="114">
        <v>0.2</v>
      </c>
      <c r="T7" s="177"/>
      <c r="U7" s="177"/>
      <c r="V7" s="114"/>
      <c r="W7" s="177"/>
      <c r="X7" s="304"/>
      <c r="Y7" s="304"/>
      <c r="Z7" s="304"/>
    </row>
    <row r="8" spans="2:27" x14ac:dyDescent="0.25">
      <c r="B8" s="30" t="s">
        <v>1244</v>
      </c>
      <c r="C8" s="36"/>
      <c r="D8" s="112"/>
      <c r="E8" s="180" t="s">
        <v>198</v>
      </c>
      <c r="F8" s="180" t="s">
        <v>1172</v>
      </c>
      <c r="G8" s="181">
        <v>0.2</v>
      </c>
      <c r="H8" s="181"/>
      <c r="I8" s="181">
        <v>0.1</v>
      </c>
      <c r="J8" s="181">
        <v>0</v>
      </c>
      <c r="K8" s="181"/>
      <c r="L8" s="181">
        <v>0.1</v>
      </c>
      <c r="M8" s="181">
        <v>0.5</v>
      </c>
      <c r="N8" s="181">
        <v>0</v>
      </c>
      <c r="O8" s="181">
        <v>0.1</v>
      </c>
      <c r="P8" s="181">
        <v>0.1</v>
      </c>
      <c r="Q8" s="181">
        <v>0.2</v>
      </c>
      <c r="R8" s="177">
        <v>0</v>
      </c>
      <c r="S8" s="177"/>
      <c r="T8" s="177"/>
      <c r="U8" s="177"/>
      <c r="V8" s="177"/>
      <c r="W8" s="177"/>
      <c r="X8" s="304"/>
      <c r="Y8" s="304"/>
      <c r="Z8" s="304"/>
    </row>
    <row r="9" spans="2:27" x14ac:dyDescent="0.25">
      <c r="B9" s="112" t="s">
        <v>1244</v>
      </c>
      <c r="C9" s="36"/>
      <c r="D9" s="112"/>
      <c r="E9" s="180" t="s">
        <v>552</v>
      </c>
      <c r="F9" s="180" t="s">
        <v>1254</v>
      </c>
      <c r="G9" s="181"/>
      <c r="H9" s="181"/>
      <c r="I9" s="181"/>
      <c r="J9" s="181"/>
      <c r="K9" s="181">
        <v>4.0999999999999996</v>
      </c>
      <c r="L9" s="181"/>
      <c r="M9" s="181">
        <v>0.4</v>
      </c>
      <c r="N9" s="181"/>
      <c r="O9" s="181"/>
      <c r="P9" s="181"/>
      <c r="Q9" s="181"/>
      <c r="R9" s="177"/>
      <c r="S9" s="177"/>
      <c r="T9" s="177"/>
      <c r="U9" s="177"/>
      <c r="V9" s="177"/>
      <c r="W9" s="177"/>
      <c r="X9" s="304"/>
      <c r="Y9" s="304"/>
      <c r="Z9" s="304"/>
    </row>
    <row r="10" spans="2:27" x14ac:dyDescent="0.25">
      <c r="B10" s="30" t="s">
        <v>1244</v>
      </c>
      <c r="C10" s="36"/>
      <c r="D10" s="30"/>
      <c r="E10" s="55" t="s">
        <v>1166</v>
      </c>
      <c r="F10" s="55" t="s">
        <v>1173</v>
      </c>
      <c r="G10" s="171"/>
      <c r="H10" s="171"/>
      <c r="I10" s="171"/>
      <c r="J10" s="171"/>
      <c r="K10" s="171"/>
      <c r="L10" s="171"/>
      <c r="M10" s="171"/>
      <c r="N10" s="171"/>
      <c r="O10" s="171"/>
      <c r="P10" s="171"/>
      <c r="Q10" s="171"/>
      <c r="R10" s="114"/>
      <c r="S10" s="114"/>
      <c r="T10" s="177"/>
      <c r="U10" s="177"/>
      <c r="V10" s="114"/>
      <c r="W10" s="177"/>
      <c r="X10" s="304"/>
      <c r="Y10" s="304"/>
      <c r="Z10" s="304"/>
    </row>
    <row r="11" spans="2:27" x14ac:dyDescent="0.25">
      <c r="B11" s="30" t="s">
        <v>1244</v>
      </c>
      <c r="C11" s="36"/>
      <c r="D11" s="30"/>
      <c r="E11" s="172" t="s">
        <v>204</v>
      </c>
      <c r="F11" s="172" t="s">
        <v>1174</v>
      </c>
      <c r="G11" s="171"/>
      <c r="H11" s="171"/>
      <c r="I11" s="171">
        <v>3.1</v>
      </c>
      <c r="J11" s="171">
        <v>0</v>
      </c>
      <c r="K11" s="171">
        <v>0</v>
      </c>
      <c r="L11" s="171"/>
      <c r="M11" s="171">
        <v>0.1</v>
      </c>
      <c r="N11" s="171">
        <v>0</v>
      </c>
      <c r="O11" s="171">
        <v>0</v>
      </c>
      <c r="P11" s="171">
        <v>0</v>
      </c>
      <c r="Q11" s="171"/>
      <c r="R11" s="173">
        <v>1.8</v>
      </c>
      <c r="S11" s="173"/>
      <c r="T11" s="178"/>
      <c r="U11" s="178"/>
      <c r="V11" s="173"/>
      <c r="W11" s="178"/>
      <c r="X11" s="305"/>
      <c r="Y11" s="305"/>
      <c r="Z11" s="304"/>
    </row>
    <row r="12" spans="2:27" x14ac:dyDescent="0.25">
      <c r="B12" s="30" t="s">
        <v>1244</v>
      </c>
      <c r="C12" s="36"/>
      <c r="D12" s="30"/>
      <c r="E12" s="172"/>
      <c r="F12" s="172"/>
      <c r="G12" s="171"/>
      <c r="H12" s="171"/>
      <c r="I12" s="171"/>
      <c r="J12" s="171"/>
      <c r="K12" s="171"/>
      <c r="L12" s="171"/>
      <c r="M12" s="171"/>
      <c r="N12" s="171"/>
      <c r="O12" s="171"/>
      <c r="P12" s="171"/>
      <c r="Q12" s="171"/>
      <c r="R12" s="173"/>
      <c r="S12" s="173"/>
      <c r="T12" s="178"/>
      <c r="U12" s="178"/>
      <c r="V12" s="173"/>
      <c r="W12" s="178"/>
      <c r="X12" s="305"/>
      <c r="Y12" s="305"/>
      <c r="Z12" s="304"/>
    </row>
    <row r="13" spans="2:27" x14ac:dyDescent="0.25">
      <c r="B13" s="30" t="s">
        <v>1244</v>
      </c>
      <c r="C13" s="36"/>
      <c r="D13" s="30"/>
      <c r="E13" s="172"/>
      <c r="F13" s="172"/>
      <c r="G13" s="171"/>
      <c r="H13" s="171"/>
      <c r="I13" s="171"/>
      <c r="J13" s="171"/>
      <c r="K13" s="171"/>
      <c r="L13" s="171"/>
      <c r="M13" s="171"/>
      <c r="N13" s="171"/>
      <c r="O13" s="171"/>
      <c r="P13" s="171"/>
      <c r="Q13" s="171"/>
      <c r="R13" s="173"/>
      <c r="S13" s="173"/>
      <c r="T13" s="178"/>
      <c r="U13" s="178"/>
      <c r="V13" s="173"/>
      <c r="W13" s="178"/>
      <c r="X13" s="305"/>
      <c r="Y13" s="305"/>
      <c r="Z13" s="304"/>
    </row>
    <row r="14" spans="2:27" x14ac:dyDescent="0.25">
      <c r="B14" s="30" t="s">
        <v>1244</v>
      </c>
      <c r="C14" s="36"/>
      <c r="D14" s="30"/>
      <c r="E14" s="172"/>
      <c r="F14" s="172"/>
      <c r="G14" s="171"/>
      <c r="H14" s="171"/>
      <c r="I14" s="171"/>
      <c r="J14" s="171"/>
      <c r="K14" s="171"/>
      <c r="L14" s="171"/>
      <c r="M14" s="171"/>
      <c r="N14" s="171"/>
      <c r="O14" s="171"/>
      <c r="P14" s="171"/>
      <c r="Q14" s="171"/>
      <c r="R14" s="173"/>
      <c r="S14" s="173"/>
      <c r="T14" s="178"/>
      <c r="U14" s="178"/>
      <c r="V14" s="173"/>
      <c r="W14" s="178"/>
      <c r="X14" s="305"/>
      <c r="Y14" s="305"/>
      <c r="Z14" s="304"/>
    </row>
    <row r="15" spans="2:27" x14ac:dyDescent="0.25">
      <c r="B15" s="30" t="s">
        <v>1244</v>
      </c>
      <c r="C15" s="36"/>
      <c r="D15" s="30"/>
      <c r="E15" s="172"/>
      <c r="F15" s="172"/>
      <c r="G15" s="171"/>
      <c r="H15" s="171"/>
      <c r="I15" s="171"/>
      <c r="J15" s="171"/>
      <c r="K15" s="171"/>
      <c r="L15" s="171"/>
      <c r="M15" s="171"/>
      <c r="N15" s="171"/>
      <c r="O15" s="171"/>
      <c r="P15" s="171"/>
      <c r="Q15" s="171"/>
      <c r="R15" s="173"/>
      <c r="S15" s="173"/>
      <c r="T15" s="178"/>
      <c r="U15" s="178"/>
      <c r="V15" s="173"/>
      <c r="W15" s="178"/>
      <c r="X15" s="305"/>
      <c r="Y15" s="305"/>
      <c r="Z15" s="304"/>
    </row>
    <row r="16" spans="2:27" x14ac:dyDescent="0.25">
      <c r="B16" s="30" t="s">
        <v>1244</v>
      </c>
      <c r="C16" s="36"/>
      <c r="D16" s="30"/>
      <c r="E16" s="172"/>
      <c r="F16" s="172"/>
      <c r="G16" s="171"/>
      <c r="H16" s="171"/>
      <c r="I16" s="171"/>
      <c r="J16" s="171"/>
      <c r="K16" s="171"/>
      <c r="L16" s="171"/>
      <c r="M16" s="171"/>
      <c r="N16" s="171"/>
      <c r="O16" s="171"/>
      <c r="P16" s="171"/>
      <c r="Q16" s="171"/>
      <c r="R16" s="173"/>
      <c r="S16" s="173"/>
      <c r="T16" s="178"/>
      <c r="U16" s="178"/>
      <c r="V16" s="173"/>
      <c r="W16" s="178"/>
      <c r="X16" s="305"/>
      <c r="Y16" s="305"/>
      <c r="Z16" s="304"/>
    </row>
    <row r="17" spans="2:26" x14ac:dyDescent="0.25">
      <c r="B17" s="30" t="s">
        <v>1244</v>
      </c>
      <c r="C17" s="36"/>
      <c r="D17" s="30"/>
      <c r="E17" s="55"/>
      <c r="F17" s="55"/>
      <c r="G17" s="171"/>
      <c r="H17" s="171"/>
      <c r="I17" s="171"/>
      <c r="J17" s="171"/>
      <c r="K17" s="171"/>
      <c r="L17" s="171"/>
      <c r="M17" s="171"/>
      <c r="N17" s="171"/>
      <c r="O17" s="171"/>
      <c r="P17" s="171"/>
      <c r="Q17" s="171"/>
      <c r="R17" s="114"/>
      <c r="S17" s="114"/>
      <c r="T17" s="177"/>
      <c r="U17" s="177"/>
      <c r="V17" s="114"/>
      <c r="W17" s="177"/>
      <c r="X17" s="304"/>
      <c r="Y17" s="304"/>
      <c r="Z17" s="304"/>
    </row>
    <row r="18" spans="2:26" x14ac:dyDescent="0.25">
      <c r="B18" s="30" t="s">
        <v>1244</v>
      </c>
      <c r="C18" s="174"/>
      <c r="D18" s="175"/>
      <c r="E18" s="172"/>
      <c r="F18" s="172"/>
      <c r="G18" s="171"/>
      <c r="H18" s="171"/>
      <c r="I18" s="171"/>
      <c r="J18" s="171"/>
      <c r="K18" s="171"/>
      <c r="L18" s="171"/>
      <c r="M18" s="171"/>
      <c r="N18" s="171"/>
      <c r="O18" s="171"/>
      <c r="P18" s="171"/>
      <c r="Q18" s="171"/>
      <c r="R18" s="173"/>
      <c r="S18" s="173"/>
      <c r="T18" s="178"/>
      <c r="U18" s="178"/>
      <c r="V18" s="173"/>
      <c r="W18" s="178"/>
      <c r="X18" s="305"/>
      <c r="Y18" s="305"/>
      <c r="Z18" s="304"/>
    </row>
    <row r="19" spans="2:26" x14ac:dyDescent="0.25">
      <c r="B19" s="30" t="s">
        <v>1244</v>
      </c>
      <c r="C19" s="36"/>
      <c r="D19" s="30"/>
      <c r="E19" s="55"/>
      <c r="F19" s="55"/>
      <c r="G19" s="171"/>
      <c r="H19" s="171"/>
      <c r="I19" s="171"/>
      <c r="J19" s="171"/>
      <c r="K19" s="171"/>
      <c r="L19" s="171"/>
      <c r="M19" s="171"/>
      <c r="N19" s="171"/>
      <c r="O19" s="171"/>
      <c r="P19" s="171"/>
      <c r="Q19" s="171"/>
      <c r="R19" s="114"/>
      <c r="S19" s="114"/>
      <c r="T19" s="177"/>
      <c r="U19" s="177"/>
      <c r="V19" s="114"/>
      <c r="W19" s="177"/>
      <c r="X19" s="304"/>
      <c r="Y19" s="304"/>
      <c r="Z19" s="304"/>
    </row>
    <row r="20" spans="2:26" x14ac:dyDescent="0.25">
      <c r="B20" s="30" t="s">
        <v>1244</v>
      </c>
      <c r="C20" s="174"/>
      <c r="D20" s="175"/>
      <c r="E20" s="172"/>
      <c r="F20" s="172"/>
      <c r="G20" s="171"/>
      <c r="H20" s="171"/>
      <c r="I20" s="171"/>
      <c r="J20" s="171"/>
      <c r="K20" s="171"/>
      <c r="L20" s="171"/>
      <c r="M20" s="171"/>
      <c r="N20" s="171"/>
      <c r="O20" s="171"/>
      <c r="P20" s="171"/>
      <c r="Q20" s="171"/>
      <c r="R20" s="173"/>
      <c r="S20" s="173"/>
      <c r="T20" s="178"/>
      <c r="U20" s="178"/>
      <c r="V20" s="173"/>
      <c r="W20" s="178"/>
      <c r="X20" s="305"/>
      <c r="Y20" s="305"/>
      <c r="Z20" s="304"/>
    </row>
    <row r="21" spans="2:26" x14ac:dyDescent="0.25">
      <c r="B21" s="30" t="s">
        <v>1244</v>
      </c>
      <c r="C21" s="36"/>
      <c r="D21" s="30"/>
      <c r="E21" s="172"/>
      <c r="F21" s="172"/>
      <c r="G21" s="171"/>
      <c r="H21" s="171"/>
      <c r="I21" s="171"/>
      <c r="J21" s="171"/>
      <c r="K21" s="171"/>
      <c r="L21" s="171"/>
      <c r="M21" s="171"/>
      <c r="N21" s="171"/>
      <c r="O21" s="171"/>
      <c r="P21" s="171"/>
      <c r="Q21" s="171"/>
      <c r="R21" s="114"/>
      <c r="S21" s="114"/>
      <c r="T21" s="177"/>
      <c r="U21" s="177"/>
      <c r="V21" s="114"/>
      <c r="W21" s="177"/>
      <c r="X21" s="304"/>
      <c r="Y21" s="304"/>
      <c r="Z21" s="304"/>
    </row>
    <row r="22" spans="2:26" x14ac:dyDescent="0.25">
      <c r="B22" s="30" t="s">
        <v>1244</v>
      </c>
      <c r="C22" s="36"/>
      <c r="D22" s="30"/>
      <c r="E22" s="55"/>
      <c r="F22" s="55"/>
      <c r="G22" s="171"/>
      <c r="H22" s="171"/>
      <c r="I22" s="171"/>
      <c r="J22" s="171"/>
      <c r="K22" s="171"/>
      <c r="L22" s="171"/>
      <c r="M22" s="171"/>
      <c r="N22" s="171"/>
      <c r="O22" s="171"/>
      <c r="P22" s="171"/>
      <c r="Q22" s="171"/>
      <c r="R22" s="114"/>
      <c r="S22" s="114"/>
      <c r="T22" s="177"/>
      <c r="U22" s="177"/>
      <c r="V22" s="114"/>
      <c r="W22" s="177"/>
      <c r="X22" s="304"/>
      <c r="Y22" s="304"/>
      <c r="Z22" s="304"/>
    </row>
    <row r="23" spans="2:26" x14ac:dyDescent="0.25">
      <c r="B23" s="30" t="s">
        <v>1244</v>
      </c>
      <c r="C23" s="36"/>
      <c r="D23" s="30"/>
      <c r="E23" s="55"/>
      <c r="F23" s="55"/>
      <c r="G23" s="171"/>
      <c r="H23" s="171"/>
      <c r="I23" s="171"/>
      <c r="J23" s="171"/>
      <c r="K23" s="171"/>
      <c r="L23" s="171"/>
      <c r="M23" s="171"/>
      <c r="N23" s="171"/>
      <c r="O23" s="171"/>
      <c r="P23" s="171"/>
      <c r="Q23" s="171"/>
      <c r="R23" s="173"/>
      <c r="S23" s="173"/>
      <c r="T23" s="178"/>
      <c r="U23" s="178"/>
      <c r="V23" s="173"/>
      <c r="W23" s="178"/>
      <c r="X23" s="305"/>
      <c r="Y23" s="305"/>
      <c r="Z23" s="304"/>
    </row>
    <row r="24" spans="2:26" x14ac:dyDescent="0.25">
      <c r="B24" s="30" t="s">
        <v>1244</v>
      </c>
      <c r="C24" s="30"/>
      <c r="D24" s="30"/>
      <c r="E24" s="55"/>
      <c r="F24" s="55"/>
      <c r="G24" s="171"/>
      <c r="H24" s="171"/>
      <c r="I24" s="171"/>
      <c r="J24" s="171"/>
      <c r="K24" s="171"/>
      <c r="L24" s="171"/>
      <c r="M24" s="171"/>
      <c r="N24" s="171"/>
      <c r="O24" s="171"/>
      <c r="P24" s="171"/>
      <c r="Q24" s="171"/>
      <c r="R24" s="173"/>
      <c r="S24" s="173"/>
      <c r="T24" s="178"/>
      <c r="U24" s="178"/>
      <c r="V24" s="173"/>
      <c r="W24" s="178"/>
      <c r="X24" s="305"/>
      <c r="Y24" s="305"/>
      <c r="Z24" s="304"/>
    </row>
    <row r="25" spans="2:26" x14ac:dyDescent="0.25">
      <c r="B25" s="30" t="s">
        <v>1244</v>
      </c>
      <c r="C25" s="30"/>
      <c r="D25" s="30"/>
      <c r="E25" s="55"/>
      <c r="F25" s="55"/>
      <c r="G25" s="171"/>
      <c r="H25" s="171"/>
      <c r="I25" s="171"/>
      <c r="J25" s="171"/>
      <c r="K25" s="171"/>
      <c r="L25" s="171"/>
      <c r="M25" s="171"/>
      <c r="N25" s="171"/>
      <c r="O25" s="171"/>
      <c r="P25" s="171"/>
      <c r="Q25" s="171"/>
      <c r="R25" s="114"/>
      <c r="S25" s="114"/>
      <c r="T25" s="177"/>
      <c r="U25" s="177"/>
      <c r="V25" s="114"/>
      <c r="W25" s="177"/>
      <c r="X25" s="304"/>
      <c r="Y25" s="304"/>
      <c r="Z25" s="304"/>
    </row>
    <row r="26" spans="2:26" x14ac:dyDescent="0.25">
      <c r="B26" s="30" t="s">
        <v>1244</v>
      </c>
      <c r="C26" s="30"/>
      <c r="D26" s="30"/>
      <c r="E26" s="55"/>
      <c r="F26" s="55"/>
      <c r="G26" s="171"/>
      <c r="H26" s="171"/>
      <c r="I26" s="171"/>
      <c r="J26" s="171"/>
      <c r="K26" s="171"/>
      <c r="L26" s="171"/>
      <c r="M26" s="171"/>
      <c r="N26" s="171"/>
      <c r="O26" s="171"/>
      <c r="P26" s="171"/>
      <c r="Q26" s="171"/>
      <c r="R26" s="114"/>
      <c r="S26" s="114"/>
      <c r="T26" s="177"/>
      <c r="U26" s="177"/>
      <c r="V26" s="114"/>
      <c r="W26" s="177"/>
      <c r="X26" s="304"/>
      <c r="Y26" s="304"/>
      <c r="Z26" s="304"/>
    </row>
    <row r="27" spans="2:26" x14ac:dyDescent="0.25">
      <c r="B27" s="30" t="s">
        <v>1244</v>
      </c>
      <c r="C27" s="175"/>
      <c r="D27" s="175"/>
      <c r="E27" s="172"/>
      <c r="F27" s="172"/>
      <c r="G27" s="171"/>
      <c r="H27" s="171"/>
      <c r="I27" s="171"/>
      <c r="J27" s="171"/>
      <c r="K27" s="171"/>
      <c r="L27" s="171"/>
      <c r="M27" s="171"/>
      <c r="N27" s="171"/>
      <c r="O27" s="171"/>
      <c r="P27" s="171"/>
      <c r="Q27" s="171"/>
      <c r="R27" s="173"/>
      <c r="S27" s="173"/>
      <c r="T27" s="178"/>
      <c r="U27" s="178"/>
      <c r="V27" s="173"/>
      <c r="W27" s="178"/>
      <c r="X27" s="305"/>
      <c r="Y27" s="305"/>
      <c r="Z27" s="304"/>
    </row>
    <row r="28" spans="2:26" x14ac:dyDescent="0.25">
      <c r="B28" s="26"/>
      <c r="C28" s="30"/>
      <c r="D28" s="30"/>
      <c r="E28" s="30"/>
      <c r="F28" s="30"/>
      <c r="G28" s="113"/>
      <c r="H28" s="113"/>
      <c r="I28" s="113"/>
      <c r="J28" s="113"/>
      <c r="K28" s="113"/>
      <c r="L28" s="113"/>
      <c r="M28" s="113"/>
      <c r="N28" s="113"/>
      <c r="O28" s="113"/>
      <c r="P28" s="113"/>
      <c r="Q28" s="113"/>
      <c r="R28" s="114"/>
      <c r="S28" s="114"/>
      <c r="T28" s="177"/>
      <c r="U28" s="177"/>
      <c r="V28" s="114"/>
      <c r="W28" s="177"/>
      <c r="X28" s="304"/>
      <c r="Y28" s="304"/>
      <c r="Z28" s="304"/>
    </row>
    <row r="29" spans="2:26" x14ac:dyDescent="0.25">
      <c r="B29" s="26"/>
      <c r="C29" s="50" t="s">
        <v>1078</v>
      </c>
      <c r="D29" s="51"/>
      <c r="E29" s="119"/>
      <c r="F29" s="119"/>
      <c r="G29" s="113"/>
      <c r="H29" s="113"/>
      <c r="I29" s="113"/>
      <c r="J29" s="113"/>
      <c r="K29" s="113"/>
      <c r="L29" s="113"/>
      <c r="M29" s="113"/>
      <c r="N29" s="113"/>
      <c r="O29" s="113"/>
      <c r="P29" s="113"/>
      <c r="Q29" s="113"/>
      <c r="R29" s="113"/>
      <c r="S29" s="113"/>
      <c r="T29" s="179"/>
      <c r="U29" s="179"/>
      <c r="V29" s="113"/>
      <c r="W29" s="179"/>
      <c r="X29" s="306"/>
      <c r="Y29" s="306"/>
      <c r="Z29" s="304"/>
    </row>
    <row r="30" spans="2:26" x14ac:dyDescent="0.25">
      <c r="B30" s="26"/>
      <c r="C30" s="26" t="s">
        <v>161</v>
      </c>
      <c r="D30" s="26"/>
      <c r="E30" s="120"/>
      <c r="F30" s="26"/>
      <c r="G30" s="40">
        <f>SUM(G3:G28)</f>
        <v>4.7</v>
      </c>
      <c r="H30" s="40">
        <f t="shared" ref="H30:Z30" si="0">SUM(H3:H28)</f>
        <v>5.7</v>
      </c>
      <c r="I30" s="40">
        <f t="shared" si="0"/>
        <v>5.7</v>
      </c>
      <c r="J30" s="40">
        <f t="shared" si="0"/>
        <v>0.79999999999999993</v>
      </c>
      <c r="K30" s="40">
        <f t="shared" si="0"/>
        <v>4.8999999999999995</v>
      </c>
      <c r="L30" s="40">
        <f t="shared" si="0"/>
        <v>3.6</v>
      </c>
      <c r="M30" s="40">
        <f t="shared" si="0"/>
        <v>2.1</v>
      </c>
      <c r="N30" s="40">
        <f t="shared" si="0"/>
        <v>0.2</v>
      </c>
      <c r="O30" s="40">
        <f t="shared" si="0"/>
        <v>0.6</v>
      </c>
      <c r="P30" s="40">
        <f t="shared" si="0"/>
        <v>1.6</v>
      </c>
      <c r="Q30" s="40">
        <f t="shared" si="0"/>
        <v>1</v>
      </c>
      <c r="R30" s="40">
        <f t="shared" si="0"/>
        <v>1.8</v>
      </c>
      <c r="S30" s="40">
        <f t="shared" si="0"/>
        <v>0.2</v>
      </c>
      <c r="T30" s="40"/>
      <c r="U30" s="40"/>
      <c r="V30" s="40">
        <f t="shared" si="0"/>
        <v>0</v>
      </c>
      <c r="W30" s="40"/>
      <c r="X30" s="40"/>
      <c r="Y30" s="40"/>
      <c r="Z30" s="40">
        <f t="shared" si="0"/>
        <v>0</v>
      </c>
    </row>
    <row r="31" spans="2:26" x14ac:dyDescent="0.25">
      <c r="B31" s="26"/>
      <c r="C31" s="26"/>
      <c r="D31" s="26"/>
      <c r="E31" s="120"/>
      <c r="F31" s="26"/>
      <c r="G31" s="26">
        <v>4.8</v>
      </c>
      <c r="H31" s="26">
        <v>5.7</v>
      </c>
      <c r="I31" s="26">
        <v>5.7</v>
      </c>
      <c r="J31" s="26">
        <v>0.8</v>
      </c>
      <c r="K31" s="26">
        <v>4.9000000000000004</v>
      </c>
      <c r="L31" s="26">
        <v>3.5</v>
      </c>
      <c r="M31" s="26">
        <v>2.1</v>
      </c>
      <c r="N31" s="26">
        <v>0.2</v>
      </c>
      <c r="O31" s="26">
        <v>0.6</v>
      </c>
      <c r="P31" s="26">
        <v>1.6</v>
      </c>
      <c r="Q31" s="26">
        <v>1</v>
      </c>
      <c r="R31" s="26">
        <v>1.8</v>
      </c>
      <c r="S31" s="26">
        <v>0.2</v>
      </c>
      <c r="T31" s="26"/>
      <c r="U31" s="26"/>
      <c r="V31" s="26"/>
      <c r="W31" s="26"/>
      <c r="X31" s="26"/>
      <c r="Y31" s="26"/>
      <c r="Z31" s="26"/>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FF0000"/>
    <pageSetUpPr fitToPage="1"/>
  </sheetPr>
  <dimension ref="B2:AA30"/>
  <sheetViews>
    <sheetView zoomScale="85" zoomScaleNormal="85" workbookViewId="0">
      <pane xSplit="6" ySplit="2" topLeftCell="G3" activePane="bottomRight" state="frozen"/>
      <selection activeCell="D30" sqref="D30"/>
      <selection pane="topRight" activeCell="D30" sqref="D30"/>
      <selection pane="bottomLeft" activeCell="D30" sqref="D30"/>
      <selection pane="bottomRight" activeCell="H24" sqref="H24"/>
    </sheetView>
  </sheetViews>
  <sheetFormatPr defaultColWidth="8.85546875" defaultRowHeight="12.75" x14ac:dyDescent="0.2"/>
  <cols>
    <col min="1" max="1" width="1.7109375" style="26" customWidth="1"/>
    <col min="2" max="2" width="8.85546875" style="26"/>
    <col min="3" max="4" width="22.140625" style="26" customWidth="1"/>
    <col min="5" max="5" width="8.85546875" style="26"/>
    <col min="6" max="6" width="57.28515625" style="26" bestFit="1" customWidth="1"/>
    <col min="7" max="16384" width="8.85546875" style="26"/>
  </cols>
  <sheetData>
    <row r="2" spans="2:27" x14ac:dyDescent="0.2">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31" t="s">
        <v>159</v>
      </c>
      <c r="U2" s="263" t="s">
        <v>160</v>
      </c>
      <c r="V2" s="263">
        <v>2012</v>
      </c>
      <c r="W2" s="263">
        <v>2013</v>
      </c>
      <c r="X2" s="263">
        <v>2014</v>
      </c>
      <c r="Y2" s="263">
        <v>2015</v>
      </c>
      <c r="Z2" s="263">
        <v>2016</v>
      </c>
    </row>
    <row r="3" spans="2:27" ht="15" x14ac:dyDescent="0.25">
      <c r="B3" s="30" t="s">
        <v>1046</v>
      </c>
      <c r="C3" s="36" t="s">
        <v>163</v>
      </c>
      <c r="D3" s="30" t="s">
        <v>164</v>
      </c>
      <c r="E3" s="55" t="s">
        <v>312</v>
      </c>
      <c r="F3" s="55" t="s">
        <v>313</v>
      </c>
      <c r="G3" s="113">
        <v>14</v>
      </c>
      <c r="H3" s="113">
        <v>5.0999999999999996</v>
      </c>
      <c r="I3" s="113">
        <v>4.3</v>
      </c>
      <c r="J3" s="113">
        <v>2.2000000000000002</v>
      </c>
      <c r="K3" s="113"/>
      <c r="L3" s="113"/>
      <c r="M3" s="113"/>
      <c r="N3" s="113"/>
      <c r="O3" s="113"/>
      <c r="P3" s="113"/>
      <c r="Q3" s="113"/>
      <c r="R3" s="114"/>
      <c r="S3" s="114"/>
      <c r="T3" s="114"/>
      <c r="U3" s="264"/>
      <c r="V3" s="264"/>
      <c r="W3" s="264"/>
      <c r="X3" s="264"/>
      <c r="Y3" s="481"/>
      <c r="Z3" s="264"/>
      <c r="AA3" s="40">
        <f>SUM(G3:Z3)</f>
        <v>25.6</v>
      </c>
    </row>
    <row r="4" spans="2:27" ht="15" x14ac:dyDescent="0.25">
      <c r="B4" s="30" t="s">
        <v>1046</v>
      </c>
      <c r="C4" s="36"/>
      <c r="D4" s="30" t="s">
        <v>187</v>
      </c>
      <c r="E4" s="115">
        <v>4301</v>
      </c>
      <c r="F4" s="115" t="s">
        <v>1047</v>
      </c>
      <c r="G4" s="113">
        <v>0.3</v>
      </c>
      <c r="H4" s="113"/>
      <c r="I4" s="113"/>
      <c r="J4" s="113"/>
      <c r="K4" s="113"/>
      <c r="L4" s="113"/>
      <c r="M4" s="113"/>
      <c r="N4" s="113"/>
      <c r="O4" s="113"/>
      <c r="P4" s="113"/>
      <c r="Q4" s="113"/>
      <c r="R4" s="114"/>
      <c r="S4" s="114"/>
      <c r="T4" s="114"/>
      <c r="U4" s="264"/>
      <c r="V4" s="264"/>
      <c r="W4" s="264"/>
      <c r="X4" s="264"/>
      <c r="Y4" s="481"/>
      <c r="Z4" s="264"/>
      <c r="AA4" s="40">
        <f t="shared" ref="AA4:AA26" si="0">SUM(G4:Z4)</f>
        <v>0.3</v>
      </c>
    </row>
    <row r="5" spans="2:27" ht="15" x14ac:dyDescent="0.25">
      <c r="B5" s="30" t="s">
        <v>1046</v>
      </c>
      <c r="C5" s="36" t="s">
        <v>177</v>
      </c>
      <c r="D5" s="30" t="s">
        <v>178</v>
      </c>
      <c r="E5" s="55" t="s">
        <v>1048</v>
      </c>
      <c r="F5" s="55" t="s">
        <v>1049</v>
      </c>
      <c r="G5" s="113"/>
      <c r="H5" s="113">
        <v>3.3</v>
      </c>
      <c r="I5" s="113">
        <v>2.2999999999999998</v>
      </c>
      <c r="J5" s="113">
        <v>2.9</v>
      </c>
      <c r="K5" s="113">
        <v>1</v>
      </c>
      <c r="L5" s="113">
        <v>0.96899999999999997</v>
      </c>
      <c r="M5" s="113">
        <v>0.6</v>
      </c>
      <c r="N5" s="113"/>
      <c r="O5" s="113"/>
      <c r="P5" s="113"/>
      <c r="Q5" s="113"/>
      <c r="R5" s="114"/>
      <c r="S5" s="114"/>
      <c r="T5" s="114"/>
      <c r="U5" s="264"/>
      <c r="V5" s="264"/>
      <c r="W5" s="264"/>
      <c r="X5" s="264"/>
      <c r="Y5" s="481"/>
      <c r="Z5" s="264"/>
      <c r="AA5" s="40">
        <f t="shared" si="0"/>
        <v>11.068999999999999</v>
      </c>
    </row>
    <row r="6" spans="2:27" ht="15" x14ac:dyDescent="0.25">
      <c r="B6" s="30" t="s">
        <v>1046</v>
      </c>
      <c r="C6" s="36" t="s">
        <v>163</v>
      </c>
      <c r="D6" s="30" t="s">
        <v>164</v>
      </c>
      <c r="E6" s="115">
        <v>6040</v>
      </c>
      <c r="F6" s="115" t="s">
        <v>1050</v>
      </c>
      <c r="G6" s="113">
        <v>1.2</v>
      </c>
      <c r="H6" s="113">
        <v>1.1000000000000001</v>
      </c>
      <c r="I6" s="113"/>
      <c r="J6" s="113"/>
      <c r="K6" s="113"/>
      <c r="L6" s="113"/>
      <c r="M6" s="113"/>
      <c r="N6" s="113"/>
      <c r="O6" s="113"/>
      <c r="P6" s="113"/>
      <c r="Q6" s="113"/>
      <c r="R6" s="114"/>
      <c r="S6" s="114"/>
      <c r="T6" s="114"/>
      <c r="U6" s="264"/>
      <c r="V6" s="264"/>
      <c r="W6" s="264"/>
      <c r="X6" s="264"/>
      <c r="Y6" s="481"/>
      <c r="Z6" s="264"/>
      <c r="AA6" s="40">
        <f t="shared" si="0"/>
        <v>2.2999999999999998</v>
      </c>
    </row>
    <row r="7" spans="2:27" ht="15" x14ac:dyDescent="0.25">
      <c r="B7" s="30" t="s">
        <v>1046</v>
      </c>
      <c r="C7" s="36" t="s">
        <v>195</v>
      </c>
      <c r="D7" s="30" t="s">
        <v>187</v>
      </c>
      <c r="E7" s="55" t="s">
        <v>1051</v>
      </c>
      <c r="F7" s="55" t="s">
        <v>1052</v>
      </c>
      <c r="G7" s="113"/>
      <c r="H7" s="113"/>
      <c r="I7" s="113"/>
      <c r="J7" s="113"/>
      <c r="K7" s="113"/>
      <c r="L7" s="113"/>
      <c r="M7" s="113">
        <v>3.4</v>
      </c>
      <c r="N7" s="113">
        <v>5.36</v>
      </c>
      <c r="O7" s="113">
        <v>30.98</v>
      </c>
      <c r="P7" s="113">
        <v>11.5</v>
      </c>
      <c r="Q7" s="113"/>
      <c r="R7" s="114"/>
      <c r="S7" s="114"/>
      <c r="T7" s="114"/>
      <c r="U7" s="264"/>
      <c r="V7" s="264"/>
      <c r="W7" s="264"/>
      <c r="X7" s="264"/>
      <c r="Y7" s="481"/>
      <c r="Z7" s="264"/>
      <c r="AA7" s="40">
        <f t="shared" si="0"/>
        <v>51.24</v>
      </c>
    </row>
    <row r="8" spans="2:27" ht="15" x14ac:dyDescent="0.25">
      <c r="B8" s="30" t="s">
        <v>1046</v>
      </c>
      <c r="C8" s="36" t="s">
        <v>163</v>
      </c>
      <c r="D8" s="30"/>
      <c r="E8" s="115" t="s">
        <v>1053</v>
      </c>
      <c r="F8" s="115" t="s">
        <v>1054</v>
      </c>
      <c r="G8" s="113"/>
      <c r="H8" s="113"/>
      <c r="I8" s="113"/>
      <c r="J8" s="113"/>
      <c r="K8" s="113"/>
      <c r="L8" s="113"/>
      <c r="M8" s="113"/>
      <c r="N8" s="113"/>
      <c r="O8" s="113"/>
      <c r="P8" s="113"/>
      <c r="Q8" s="113"/>
      <c r="R8" s="116" t="s">
        <v>1055</v>
      </c>
      <c r="S8" s="116" t="s">
        <v>1055</v>
      </c>
      <c r="T8" s="116" t="s">
        <v>1055</v>
      </c>
      <c r="U8" s="302"/>
      <c r="V8" s="302"/>
      <c r="W8" s="302">
        <v>1.181</v>
      </c>
      <c r="X8" s="302">
        <v>42.183</v>
      </c>
      <c r="Y8" s="486"/>
      <c r="Z8" s="302"/>
      <c r="AA8" s="40">
        <f t="shared" si="0"/>
        <v>43.363999999999997</v>
      </c>
    </row>
    <row r="9" spans="2:27" ht="15" x14ac:dyDescent="0.25">
      <c r="B9" s="30" t="s">
        <v>1046</v>
      </c>
      <c r="C9" s="36" t="s">
        <v>289</v>
      </c>
      <c r="D9" s="30" t="s">
        <v>225</v>
      </c>
      <c r="E9" s="115" t="s">
        <v>1056</v>
      </c>
      <c r="F9" s="115" t="s">
        <v>1057</v>
      </c>
      <c r="G9" s="113"/>
      <c r="H9" s="113"/>
      <c r="I9" s="113"/>
      <c r="J9" s="113"/>
      <c r="K9" s="113"/>
      <c r="L9" s="113"/>
      <c r="M9" s="113"/>
      <c r="N9" s="113"/>
      <c r="O9" s="113"/>
      <c r="P9" s="113"/>
      <c r="Q9" s="113"/>
      <c r="R9" s="116" t="s">
        <v>1055</v>
      </c>
      <c r="S9" s="116" t="s">
        <v>1055</v>
      </c>
      <c r="T9" s="116" t="s">
        <v>1055</v>
      </c>
      <c r="U9" s="302">
        <v>2.1520000000000001</v>
      </c>
      <c r="V9" s="302">
        <v>3.98</v>
      </c>
      <c r="W9" s="302"/>
      <c r="X9" s="302"/>
      <c r="Y9" s="486"/>
      <c r="Z9" s="302"/>
      <c r="AA9" s="40">
        <f t="shared" si="0"/>
        <v>6.1319999999999997</v>
      </c>
    </row>
    <row r="10" spans="2:27" ht="15" x14ac:dyDescent="0.25">
      <c r="B10" s="30" t="s">
        <v>1046</v>
      </c>
      <c r="C10" s="36" t="s">
        <v>163</v>
      </c>
      <c r="D10" s="30" t="s">
        <v>164</v>
      </c>
      <c r="E10" s="115" t="s">
        <v>1058</v>
      </c>
      <c r="F10" s="115" t="s">
        <v>1059</v>
      </c>
      <c r="G10" s="113"/>
      <c r="H10" s="113"/>
      <c r="I10" s="113"/>
      <c r="J10" s="113"/>
      <c r="K10" s="113"/>
      <c r="L10" s="113"/>
      <c r="M10" s="113"/>
      <c r="N10" s="113"/>
      <c r="O10" s="113"/>
      <c r="P10" s="113"/>
      <c r="Q10" s="113"/>
      <c r="R10" s="116" t="s">
        <v>1055</v>
      </c>
      <c r="S10" s="116" t="s">
        <v>1055</v>
      </c>
      <c r="T10" s="116" t="s">
        <v>1055</v>
      </c>
      <c r="U10" s="302"/>
      <c r="V10" s="302"/>
      <c r="W10" s="302"/>
      <c r="X10" s="302"/>
      <c r="Y10" s="486"/>
      <c r="Z10" s="302"/>
      <c r="AA10" s="40">
        <f t="shared" si="0"/>
        <v>0</v>
      </c>
    </row>
    <row r="11" spans="2:27" ht="15" x14ac:dyDescent="0.25">
      <c r="B11" s="30" t="s">
        <v>1046</v>
      </c>
      <c r="C11" s="36" t="s">
        <v>378</v>
      </c>
      <c r="D11" s="30" t="s">
        <v>235</v>
      </c>
      <c r="E11" s="115" t="s">
        <v>1060</v>
      </c>
      <c r="F11" s="115" t="s">
        <v>1061</v>
      </c>
      <c r="G11" s="113"/>
      <c r="H11" s="113"/>
      <c r="I11" s="113"/>
      <c r="J11" s="113"/>
      <c r="K11" s="113"/>
      <c r="L11" s="113"/>
      <c r="M11" s="113"/>
      <c r="N11" s="113"/>
      <c r="O11" s="113"/>
      <c r="P11" s="113"/>
      <c r="Q11" s="113"/>
      <c r="R11" s="116" t="s">
        <v>1055</v>
      </c>
      <c r="S11" s="116" t="s">
        <v>1055</v>
      </c>
      <c r="T11" s="116">
        <v>6.2640000000000002</v>
      </c>
      <c r="U11" s="302">
        <v>6.4569999999999999</v>
      </c>
      <c r="V11" s="302"/>
      <c r="W11" s="302"/>
      <c r="X11" s="302"/>
      <c r="Y11" s="486"/>
      <c r="Z11" s="302"/>
      <c r="AA11" s="40">
        <f t="shared" si="0"/>
        <v>12.721</v>
      </c>
    </row>
    <row r="12" spans="2:27" ht="15" x14ac:dyDescent="0.25">
      <c r="B12" s="30" t="s">
        <v>1046</v>
      </c>
      <c r="C12" s="36" t="s">
        <v>362</v>
      </c>
      <c r="D12" s="30" t="s">
        <v>164</v>
      </c>
      <c r="E12" s="115" t="s">
        <v>1062</v>
      </c>
      <c r="F12" s="115" t="s">
        <v>1063</v>
      </c>
      <c r="G12" s="113"/>
      <c r="H12" s="113"/>
      <c r="I12" s="113"/>
      <c r="J12" s="113"/>
      <c r="K12" s="113"/>
      <c r="L12" s="113"/>
      <c r="M12" s="113"/>
      <c r="N12" s="113"/>
      <c r="O12" s="113"/>
      <c r="P12" s="113"/>
      <c r="Q12" s="113"/>
      <c r="R12" s="116" t="s">
        <v>1055</v>
      </c>
      <c r="S12" s="116" t="s">
        <v>1055</v>
      </c>
      <c r="T12" s="116"/>
      <c r="U12" s="302">
        <v>3.58</v>
      </c>
      <c r="V12" s="302">
        <v>0.11</v>
      </c>
      <c r="W12" s="302">
        <v>1.002</v>
      </c>
      <c r="X12" s="302">
        <v>0.72399999999999998</v>
      </c>
      <c r="Y12" s="486"/>
      <c r="Z12" s="302"/>
      <c r="AA12" s="40">
        <f t="shared" si="0"/>
        <v>5.4160000000000004</v>
      </c>
    </row>
    <row r="13" spans="2:27" ht="15" x14ac:dyDescent="0.25">
      <c r="B13" s="30" t="s">
        <v>1046</v>
      </c>
      <c r="C13" s="36" t="s">
        <v>163</v>
      </c>
      <c r="D13" s="30" t="s">
        <v>164</v>
      </c>
      <c r="E13" s="115">
        <v>9702</v>
      </c>
      <c r="F13" s="115" t="s">
        <v>1064</v>
      </c>
      <c r="G13" s="113"/>
      <c r="H13" s="113">
        <v>2</v>
      </c>
      <c r="I13" s="113">
        <v>0.1</v>
      </c>
      <c r="J13" s="113"/>
      <c r="K13" s="113"/>
      <c r="L13" s="113"/>
      <c r="M13" s="113"/>
      <c r="N13" s="113"/>
      <c r="O13" s="113"/>
      <c r="P13" s="113"/>
      <c r="Q13" s="113"/>
      <c r="R13" s="116"/>
      <c r="S13" s="116"/>
      <c r="T13" s="116"/>
      <c r="U13" s="302"/>
      <c r="V13" s="302"/>
      <c r="W13" s="302"/>
      <c r="X13" s="302"/>
      <c r="Y13" s="486"/>
      <c r="Z13" s="302"/>
      <c r="AA13" s="40">
        <f t="shared" si="0"/>
        <v>2.1</v>
      </c>
    </row>
    <row r="14" spans="2:27" ht="15" x14ac:dyDescent="0.25">
      <c r="B14" s="30" t="s">
        <v>1046</v>
      </c>
      <c r="C14" s="36" t="s">
        <v>163</v>
      </c>
      <c r="D14" s="30" t="s">
        <v>164</v>
      </c>
      <c r="E14" s="55" t="s">
        <v>532</v>
      </c>
      <c r="F14" s="55" t="s">
        <v>533</v>
      </c>
      <c r="G14" s="113"/>
      <c r="H14" s="113"/>
      <c r="I14" s="113">
        <v>0.6</v>
      </c>
      <c r="J14" s="113"/>
      <c r="K14" s="113">
        <v>20.5</v>
      </c>
      <c r="L14" s="113">
        <v>12</v>
      </c>
      <c r="M14" s="113">
        <v>2.2490000000000001</v>
      </c>
      <c r="N14" s="113">
        <v>16.829000000000001</v>
      </c>
      <c r="O14" s="113">
        <v>3.6509999999999998</v>
      </c>
      <c r="P14" s="113"/>
      <c r="Q14" s="113"/>
      <c r="R14" s="114"/>
      <c r="S14" s="114"/>
      <c r="T14" s="114"/>
      <c r="U14" s="264"/>
      <c r="V14" s="264"/>
      <c r="W14" s="264"/>
      <c r="X14" s="264"/>
      <c r="Y14" s="481"/>
      <c r="Z14" s="264"/>
      <c r="AA14" s="40">
        <f t="shared" si="0"/>
        <v>55.829000000000008</v>
      </c>
    </row>
    <row r="15" spans="2:27" ht="15" x14ac:dyDescent="0.25">
      <c r="B15" s="30" t="s">
        <v>1046</v>
      </c>
      <c r="C15" s="117"/>
      <c r="D15" s="118"/>
      <c r="E15" s="115" t="s">
        <v>1065</v>
      </c>
      <c r="F15" s="115" t="s">
        <v>1066</v>
      </c>
      <c r="G15" s="113"/>
      <c r="H15" s="113"/>
      <c r="I15" s="113"/>
      <c r="J15" s="113"/>
      <c r="K15" s="113"/>
      <c r="L15" s="113"/>
      <c r="M15" s="113"/>
      <c r="N15" s="113"/>
      <c r="O15" s="113"/>
      <c r="P15" s="113"/>
      <c r="Q15" s="113"/>
      <c r="R15" s="116" t="s">
        <v>1055</v>
      </c>
      <c r="S15" s="116" t="s">
        <v>1055</v>
      </c>
      <c r="T15" s="116"/>
      <c r="U15" s="302"/>
      <c r="V15" s="302"/>
      <c r="W15" s="302"/>
      <c r="X15" s="302"/>
      <c r="Y15" s="486"/>
      <c r="Z15" s="302"/>
      <c r="AA15" s="40">
        <f t="shared" si="0"/>
        <v>0</v>
      </c>
    </row>
    <row r="16" spans="2:27" ht="15" x14ac:dyDescent="0.25">
      <c r="B16" s="30" t="s">
        <v>1046</v>
      </c>
      <c r="C16" s="36" t="s">
        <v>163</v>
      </c>
      <c r="D16" s="30" t="s">
        <v>1067</v>
      </c>
      <c r="E16" s="55" t="s">
        <v>1068</v>
      </c>
      <c r="F16" s="55" t="s">
        <v>1069</v>
      </c>
      <c r="G16" s="113"/>
      <c r="H16" s="113"/>
      <c r="I16" s="113"/>
      <c r="J16" s="113"/>
      <c r="K16" s="113"/>
      <c r="L16" s="113"/>
      <c r="M16" s="113"/>
      <c r="N16" s="113"/>
      <c r="O16" s="113"/>
      <c r="P16" s="113"/>
      <c r="Q16" s="113"/>
      <c r="R16" s="114"/>
      <c r="S16" s="114"/>
      <c r="T16" s="114"/>
      <c r="U16" s="264"/>
      <c r="V16" s="264"/>
      <c r="W16" s="264"/>
      <c r="X16" s="264"/>
      <c r="Y16" s="481"/>
      <c r="Z16" s="264"/>
      <c r="AA16" s="40">
        <f t="shared" si="0"/>
        <v>0</v>
      </c>
    </row>
    <row r="17" spans="2:27" ht="15" x14ac:dyDescent="0.25">
      <c r="B17" s="30" t="s">
        <v>1046</v>
      </c>
      <c r="C17" s="117" t="s">
        <v>1055</v>
      </c>
      <c r="D17" s="118"/>
      <c r="E17" s="115" t="s">
        <v>1070</v>
      </c>
      <c r="F17" s="115" t="s">
        <v>1071</v>
      </c>
      <c r="G17" s="113"/>
      <c r="H17" s="113"/>
      <c r="I17" s="113"/>
      <c r="J17" s="113"/>
      <c r="K17" s="113"/>
      <c r="L17" s="113"/>
      <c r="M17" s="113"/>
      <c r="N17" s="113"/>
      <c r="O17" s="113"/>
      <c r="P17" s="113"/>
      <c r="Q17" s="113"/>
      <c r="R17" s="116" t="s">
        <v>1055</v>
      </c>
      <c r="S17" s="116" t="s">
        <v>1055</v>
      </c>
      <c r="T17" s="116"/>
      <c r="U17" s="302"/>
      <c r="V17" s="302"/>
      <c r="W17" s="302"/>
      <c r="X17" s="302"/>
      <c r="Y17" s="486"/>
      <c r="Z17" s="302"/>
      <c r="AA17" s="40">
        <f t="shared" si="0"/>
        <v>0</v>
      </c>
    </row>
    <row r="18" spans="2:27" ht="15" x14ac:dyDescent="0.25">
      <c r="B18" s="30" t="s">
        <v>1046</v>
      </c>
      <c r="C18" s="36" t="s">
        <v>464</v>
      </c>
      <c r="D18" s="30" t="s">
        <v>164</v>
      </c>
      <c r="E18" s="115" t="s">
        <v>1072</v>
      </c>
      <c r="F18" s="115" t="s">
        <v>1073</v>
      </c>
      <c r="G18" s="113"/>
      <c r="H18" s="113">
        <v>6.3</v>
      </c>
      <c r="I18" s="113">
        <v>14.4</v>
      </c>
      <c r="J18" s="113">
        <v>17.3</v>
      </c>
      <c r="K18" s="113">
        <v>0.5</v>
      </c>
      <c r="L18" s="113"/>
      <c r="M18" s="113"/>
      <c r="N18" s="113"/>
      <c r="O18" s="113"/>
      <c r="P18" s="113"/>
      <c r="Q18" s="113"/>
      <c r="R18" s="114"/>
      <c r="S18" s="114"/>
      <c r="T18" s="114"/>
      <c r="U18" s="264"/>
      <c r="V18" s="264"/>
      <c r="W18" s="264"/>
      <c r="X18" s="264"/>
      <c r="Y18" s="481"/>
      <c r="Z18" s="264"/>
      <c r="AA18" s="40">
        <f t="shared" si="0"/>
        <v>38.5</v>
      </c>
    </row>
    <row r="19" spans="2:27" ht="15" x14ac:dyDescent="0.25">
      <c r="B19" s="30" t="s">
        <v>1046</v>
      </c>
      <c r="C19" s="36" t="s">
        <v>464</v>
      </c>
      <c r="D19" s="30"/>
      <c r="E19" s="55" t="s">
        <v>196</v>
      </c>
      <c r="F19" s="55" t="s">
        <v>197</v>
      </c>
      <c r="G19" s="113"/>
      <c r="H19" s="113">
        <v>0.1</v>
      </c>
      <c r="I19" s="113"/>
      <c r="J19" s="113"/>
      <c r="K19" s="113"/>
      <c r="L19" s="113"/>
      <c r="M19" s="113"/>
      <c r="N19" s="113">
        <v>1E-3</v>
      </c>
      <c r="O19" s="113">
        <v>1E-3</v>
      </c>
      <c r="P19" s="113">
        <v>5.9</v>
      </c>
      <c r="Q19" s="113">
        <v>0.05</v>
      </c>
      <c r="R19" s="114"/>
      <c r="S19" s="114"/>
      <c r="T19" s="114"/>
      <c r="U19" s="264">
        <v>1E-3</v>
      </c>
      <c r="V19" s="264">
        <v>1E-3</v>
      </c>
      <c r="W19" s="264"/>
      <c r="X19" s="264">
        <v>0.01</v>
      </c>
      <c r="Y19" s="481">
        <v>1E-3</v>
      </c>
      <c r="Z19" s="264"/>
      <c r="AA19" s="40">
        <f t="shared" si="0"/>
        <v>6.0650000000000013</v>
      </c>
    </row>
    <row r="20" spans="2:27" ht="15" x14ac:dyDescent="0.25">
      <c r="B20" s="30" t="s">
        <v>1046</v>
      </c>
      <c r="C20" s="36"/>
      <c r="D20" s="30"/>
      <c r="E20" s="55" t="s">
        <v>729</v>
      </c>
      <c r="F20" s="55" t="s">
        <v>730</v>
      </c>
      <c r="G20" s="113">
        <v>2.8</v>
      </c>
      <c r="H20" s="113">
        <v>5.2</v>
      </c>
      <c r="I20" s="113">
        <v>3.6</v>
      </c>
      <c r="J20" s="113">
        <v>3.2</v>
      </c>
      <c r="K20" s="113">
        <v>4</v>
      </c>
      <c r="L20" s="113">
        <v>2.6</v>
      </c>
      <c r="M20" s="113">
        <v>1.2130000000000001</v>
      </c>
      <c r="N20" s="113">
        <v>0.8</v>
      </c>
      <c r="O20" s="113">
        <v>0.98399999999999999</v>
      </c>
      <c r="P20" s="113">
        <v>2.2999999999999998</v>
      </c>
      <c r="Q20" s="113">
        <v>6.3</v>
      </c>
      <c r="R20" s="116">
        <v>1.885</v>
      </c>
      <c r="S20" s="116">
        <v>1.873</v>
      </c>
      <c r="T20" s="116">
        <v>3.1240000000000001</v>
      </c>
      <c r="U20" s="302">
        <v>3.0419999999999998</v>
      </c>
      <c r="V20" s="302">
        <v>5.7089999999999996</v>
      </c>
      <c r="W20" s="302">
        <v>5.7409999999999997</v>
      </c>
      <c r="X20" s="302">
        <v>5.0650000000000004</v>
      </c>
      <c r="Y20" s="486">
        <v>4.7629999999999999</v>
      </c>
      <c r="Z20" s="302"/>
      <c r="AA20" s="40">
        <f>SUM(G20:Z20)</f>
        <v>64.199000000000012</v>
      </c>
    </row>
    <row r="21" spans="2:27" ht="15" x14ac:dyDescent="0.25">
      <c r="B21" s="30" t="s">
        <v>1046</v>
      </c>
      <c r="C21" s="30" t="s">
        <v>163</v>
      </c>
      <c r="D21" s="30"/>
      <c r="E21" s="55" t="s">
        <v>198</v>
      </c>
      <c r="F21" s="55" t="s">
        <v>199</v>
      </c>
      <c r="G21" s="113"/>
      <c r="H21" s="113">
        <v>0.8</v>
      </c>
      <c r="I21" s="113"/>
      <c r="J21" s="113">
        <v>0.3</v>
      </c>
      <c r="K21" s="113"/>
      <c r="L21" s="113">
        <v>2.1999999999999999E-2</v>
      </c>
      <c r="M21" s="113">
        <v>1E-3</v>
      </c>
      <c r="N21" s="113">
        <v>1E-3</v>
      </c>
      <c r="O21" s="113">
        <v>1E-3</v>
      </c>
      <c r="P21" s="113">
        <v>0</v>
      </c>
      <c r="Q21" s="113">
        <v>0.4</v>
      </c>
      <c r="R21" s="116">
        <v>2.5000000000000001E-2</v>
      </c>
      <c r="S21" s="116">
        <v>0.02</v>
      </c>
      <c r="T21" s="116">
        <v>0.02</v>
      </c>
      <c r="U21" s="302">
        <v>0.02</v>
      </c>
      <c r="V21" s="302">
        <v>0.02</v>
      </c>
      <c r="W21" s="302">
        <v>0.65</v>
      </c>
      <c r="X21" s="302">
        <v>0.187</v>
      </c>
      <c r="Y21" s="486">
        <v>0.7</v>
      </c>
      <c r="Z21" s="302"/>
      <c r="AA21" s="40">
        <f t="shared" si="0"/>
        <v>3.1669999999999998</v>
      </c>
    </row>
    <row r="22" spans="2:27" ht="15" x14ac:dyDescent="0.25">
      <c r="B22" s="30" t="s">
        <v>1046</v>
      </c>
      <c r="C22" s="30" t="s">
        <v>304</v>
      </c>
      <c r="D22" s="30" t="s">
        <v>164</v>
      </c>
      <c r="E22" s="55" t="s">
        <v>201</v>
      </c>
      <c r="F22" s="55" t="s">
        <v>202</v>
      </c>
      <c r="G22" s="113"/>
      <c r="H22" s="113"/>
      <c r="I22" s="113"/>
      <c r="J22" s="113">
        <v>3.1</v>
      </c>
      <c r="K22" s="113">
        <v>0.1</v>
      </c>
      <c r="L22" s="113"/>
      <c r="M22" s="113"/>
      <c r="N22" s="113"/>
      <c r="O22" s="113"/>
      <c r="P22" s="113"/>
      <c r="Q22" s="113"/>
      <c r="R22" s="114"/>
      <c r="S22" s="114"/>
      <c r="T22" s="114"/>
      <c r="U22" s="264"/>
      <c r="V22" s="264"/>
      <c r="W22" s="264"/>
      <c r="X22" s="264"/>
      <c r="Y22" s="264"/>
      <c r="Z22" s="264"/>
      <c r="AA22" s="40">
        <f t="shared" si="0"/>
        <v>3.2</v>
      </c>
    </row>
    <row r="23" spans="2:27" ht="15" x14ac:dyDescent="0.25">
      <c r="B23" s="30" t="s">
        <v>1046</v>
      </c>
      <c r="C23" s="30" t="s">
        <v>1074</v>
      </c>
      <c r="D23" s="30" t="s">
        <v>235</v>
      </c>
      <c r="E23" s="55" t="s">
        <v>1075</v>
      </c>
      <c r="F23" s="55" t="s">
        <v>1076</v>
      </c>
      <c r="G23" s="113"/>
      <c r="H23" s="113"/>
      <c r="I23" s="113">
        <v>12.2</v>
      </c>
      <c r="J23" s="113">
        <v>8.6</v>
      </c>
      <c r="K23" s="113">
        <v>7.8</v>
      </c>
      <c r="L23" s="113">
        <v>13.188000000000001</v>
      </c>
      <c r="M23" s="113">
        <v>11.667</v>
      </c>
      <c r="N23" s="113">
        <v>6.0529999999999999</v>
      </c>
      <c r="O23" s="113">
        <v>0.8</v>
      </c>
      <c r="P23" s="113"/>
      <c r="Q23" s="113"/>
      <c r="R23" s="114"/>
      <c r="S23" s="114"/>
      <c r="T23" s="114"/>
      <c r="U23" s="264"/>
      <c r="V23" s="264"/>
      <c r="W23" s="264"/>
      <c r="X23" s="264"/>
      <c r="Y23" s="264"/>
      <c r="Z23" s="264"/>
      <c r="AA23" s="40">
        <f t="shared" si="0"/>
        <v>60.307999999999993</v>
      </c>
    </row>
    <row r="24" spans="2:27" ht="15" x14ac:dyDescent="0.25">
      <c r="B24" s="30" t="s">
        <v>1046</v>
      </c>
      <c r="C24" s="118" t="s">
        <v>1055</v>
      </c>
      <c r="D24" s="118"/>
      <c r="E24" s="115" t="s">
        <v>204</v>
      </c>
      <c r="F24" s="115" t="s">
        <v>1077</v>
      </c>
      <c r="G24" s="113"/>
      <c r="H24" s="113"/>
      <c r="I24" s="113">
        <v>0.7</v>
      </c>
      <c r="J24" s="113">
        <v>0.3</v>
      </c>
      <c r="K24" s="113">
        <v>2.5</v>
      </c>
      <c r="L24" s="113">
        <v>1.7</v>
      </c>
      <c r="M24" s="113">
        <v>0.4</v>
      </c>
      <c r="N24" s="113"/>
      <c r="O24" s="113"/>
      <c r="P24" s="113"/>
      <c r="Q24" s="113"/>
      <c r="R24" s="116"/>
      <c r="S24" s="116"/>
      <c r="T24" s="116">
        <v>0</v>
      </c>
      <c r="U24" s="302"/>
      <c r="V24" s="302"/>
      <c r="W24" s="302"/>
      <c r="X24" s="302"/>
      <c r="Y24" s="302"/>
      <c r="Z24" s="302"/>
      <c r="AA24" s="40">
        <f t="shared" si="0"/>
        <v>5.6000000000000005</v>
      </c>
    </row>
    <row r="25" spans="2:27" ht="15" x14ac:dyDescent="0.25">
      <c r="C25" s="30"/>
      <c r="D25" s="30"/>
      <c r="E25" s="30"/>
      <c r="F25" s="30"/>
      <c r="G25" s="113"/>
      <c r="H25" s="113"/>
      <c r="I25" s="113"/>
      <c r="J25" s="113"/>
      <c r="K25" s="113"/>
      <c r="L25" s="113"/>
      <c r="M25" s="113"/>
      <c r="N25" s="113"/>
      <c r="O25" s="113"/>
      <c r="P25" s="113"/>
      <c r="Q25" s="113"/>
      <c r="R25" s="114"/>
      <c r="S25" s="114"/>
      <c r="T25" s="114"/>
      <c r="U25" s="264"/>
      <c r="V25" s="264"/>
      <c r="W25" s="264"/>
      <c r="X25" s="264"/>
      <c r="Y25" s="264"/>
      <c r="Z25" s="264"/>
      <c r="AA25" s="40">
        <f t="shared" si="0"/>
        <v>0</v>
      </c>
    </row>
    <row r="26" spans="2:27" ht="15" x14ac:dyDescent="0.25">
      <c r="C26" s="50" t="s">
        <v>1078</v>
      </c>
      <c r="D26" s="51"/>
      <c r="E26" s="119"/>
      <c r="F26" s="119"/>
      <c r="G26" s="113">
        <v>18.399999999999999</v>
      </c>
      <c r="H26" s="113">
        <v>24</v>
      </c>
      <c r="I26" s="113">
        <v>38.299999999999997</v>
      </c>
      <c r="J26" s="113">
        <v>38</v>
      </c>
      <c r="K26" s="113">
        <v>36.4</v>
      </c>
      <c r="L26" s="113">
        <v>30.5</v>
      </c>
      <c r="M26" s="113">
        <v>19.5</v>
      </c>
      <c r="N26" s="113">
        <v>29.1</v>
      </c>
      <c r="O26" s="113">
        <v>36.4</v>
      </c>
      <c r="P26" s="113">
        <v>19.7</v>
      </c>
      <c r="Q26" s="113">
        <v>6.8</v>
      </c>
      <c r="R26" s="113">
        <v>1.9</v>
      </c>
      <c r="S26" s="113">
        <v>1.9</v>
      </c>
      <c r="T26" s="113">
        <v>9.4</v>
      </c>
      <c r="U26" s="266">
        <v>15.252000000000001</v>
      </c>
      <c r="V26" s="266"/>
      <c r="W26" s="266">
        <v>8.5739999999999998</v>
      </c>
      <c r="X26" s="266">
        <v>48.168999999999997</v>
      </c>
      <c r="Y26" s="266"/>
      <c r="Z26" s="266"/>
      <c r="AA26" s="40">
        <f t="shared" si="0"/>
        <v>382.2949999999999</v>
      </c>
    </row>
    <row r="27" spans="2:27" x14ac:dyDescent="0.2">
      <c r="C27" s="26" t="s">
        <v>161</v>
      </c>
      <c r="E27" s="120"/>
      <c r="G27" s="40">
        <f>SUM(G3:G25)</f>
        <v>18.3</v>
      </c>
      <c r="H27" s="40">
        <f t="shared" ref="H27:X27" si="1">SUM(H3:H25)</f>
        <v>23.9</v>
      </c>
      <c r="I27" s="40">
        <f t="shared" si="1"/>
        <v>38.200000000000003</v>
      </c>
      <c r="J27" s="40">
        <f t="shared" si="1"/>
        <v>37.9</v>
      </c>
      <c r="K27" s="40">
        <f t="shared" si="1"/>
        <v>36.4</v>
      </c>
      <c r="L27" s="40">
        <f t="shared" si="1"/>
        <v>30.478999999999999</v>
      </c>
      <c r="M27" s="40">
        <f t="shared" si="1"/>
        <v>19.53</v>
      </c>
      <c r="N27" s="40">
        <f t="shared" si="1"/>
        <v>29.044000000000004</v>
      </c>
      <c r="O27" s="40">
        <f t="shared" si="1"/>
        <v>36.416999999999994</v>
      </c>
      <c r="P27" s="40">
        <f t="shared" si="1"/>
        <v>19.7</v>
      </c>
      <c r="Q27" s="40">
        <f t="shared" si="1"/>
        <v>6.75</v>
      </c>
      <c r="R27" s="40">
        <f t="shared" si="1"/>
        <v>1.91</v>
      </c>
      <c r="S27" s="40">
        <f t="shared" si="1"/>
        <v>1.893</v>
      </c>
      <c r="T27" s="40">
        <f t="shared" si="1"/>
        <v>9.4079999999999995</v>
      </c>
      <c r="U27" s="40">
        <v>15.250999999999999</v>
      </c>
      <c r="V27" s="40">
        <f t="shared" si="1"/>
        <v>9.82</v>
      </c>
      <c r="W27" s="40">
        <f t="shared" si="1"/>
        <v>8.5739999999999998</v>
      </c>
      <c r="X27" s="40">
        <f t="shared" si="1"/>
        <v>48.16899999999999</v>
      </c>
      <c r="Y27" s="40"/>
      <c r="Z27" s="40"/>
      <c r="AA27" s="40">
        <f>SUM(G27:Z27)</f>
        <v>391.64499999999998</v>
      </c>
    </row>
    <row r="28" spans="2:27" x14ac:dyDescent="0.2">
      <c r="E28" s="120"/>
    </row>
    <row r="29" spans="2:27" x14ac:dyDescent="0.2">
      <c r="E29" s="120"/>
    </row>
    <row r="30" spans="2:27" x14ac:dyDescent="0.2">
      <c r="E30" s="120"/>
    </row>
  </sheetData>
  <pageMargins left="0.75" right="0.75" top="1" bottom="1" header="0.5" footer="0.5"/>
  <pageSetup scale="48"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0000"/>
    <pageSetUpPr fitToPage="1"/>
  </sheetPr>
  <dimension ref="B1:AB62"/>
  <sheetViews>
    <sheetView zoomScale="85" zoomScaleNormal="85" workbookViewId="0">
      <pane xSplit="6" ySplit="2" topLeftCell="G21" activePane="bottomRight" state="frozen"/>
      <selection activeCell="D30" sqref="D30"/>
      <selection pane="topRight" activeCell="D30" sqref="D30"/>
      <selection pane="bottomLeft" activeCell="D30" sqref="D30"/>
      <selection pane="bottomRight" activeCell="G45" sqref="G45"/>
    </sheetView>
  </sheetViews>
  <sheetFormatPr defaultRowHeight="12.75" x14ac:dyDescent="0.2"/>
  <cols>
    <col min="1" max="1" width="1.7109375" style="121" customWidth="1"/>
    <col min="2" max="2" width="8.85546875" style="121"/>
    <col min="3" max="3" width="19.42578125" style="121" customWidth="1"/>
    <col min="4" max="4" width="11.140625" style="121" customWidth="1"/>
    <col min="5" max="5" width="12" style="121" customWidth="1"/>
    <col min="6" max="6" width="57.5703125" style="121" bestFit="1" customWidth="1"/>
    <col min="7" max="21" width="8.140625" style="121" bestFit="1" customWidth="1"/>
    <col min="22" max="26" width="8.140625" style="121" customWidth="1"/>
    <col min="27" max="27" width="10.28515625" style="121" bestFit="1" customWidth="1"/>
    <col min="28" max="263" width="8.85546875" style="121"/>
    <col min="264" max="264" width="19.42578125" style="121" customWidth="1"/>
    <col min="265" max="265" width="11.140625" style="121" customWidth="1"/>
    <col min="266" max="266" width="12" style="121" customWidth="1"/>
    <col min="267" max="267" width="53.42578125" style="121" customWidth="1"/>
    <col min="268" max="282" width="8.140625" style="121" bestFit="1" customWidth="1"/>
    <col min="283" max="283" width="10.28515625" style="121" bestFit="1" customWidth="1"/>
    <col min="284" max="519" width="8.85546875" style="121"/>
    <col min="520" max="520" width="19.42578125" style="121" customWidth="1"/>
    <col min="521" max="521" width="11.140625" style="121" customWidth="1"/>
    <col min="522" max="522" width="12" style="121" customWidth="1"/>
    <col min="523" max="523" width="53.42578125" style="121" customWidth="1"/>
    <col min="524" max="538" width="8.140625" style="121" bestFit="1" customWidth="1"/>
    <col min="539" max="539" width="10.28515625" style="121" bestFit="1" customWidth="1"/>
    <col min="540" max="775" width="8.85546875" style="121"/>
    <col min="776" max="776" width="19.42578125" style="121" customWidth="1"/>
    <col min="777" max="777" width="11.140625" style="121" customWidth="1"/>
    <col min="778" max="778" width="12" style="121" customWidth="1"/>
    <col min="779" max="779" width="53.42578125" style="121" customWidth="1"/>
    <col min="780" max="794" width="8.140625" style="121" bestFit="1" customWidth="1"/>
    <col min="795" max="795" width="10.28515625" style="121" bestFit="1" customWidth="1"/>
    <col min="796" max="1031" width="8.85546875" style="121"/>
    <col min="1032" max="1032" width="19.42578125" style="121" customWidth="1"/>
    <col min="1033" max="1033" width="11.140625" style="121" customWidth="1"/>
    <col min="1034" max="1034" width="12" style="121" customWidth="1"/>
    <col min="1035" max="1035" width="53.42578125" style="121" customWidth="1"/>
    <col min="1036" max="1050" width="8.140625" style="121" bestFit="1" customWidth="1"/>
    <col min="1051" max="1051" width="10.28515625" style="121" bestFit="1" customWidth="1"/>
    <col min="1052" max="1287" width="8.85546875" style="121"/>
    <col min="1288" max="1288" width="19.42578125" style="121" customWidth="1"/>
    <col min="1289" max="1289" width="11.140625" style="121" customWidth="1"/>
    <col min="1290" max="1290" width="12" style="121" customWidth="1"/>
    <col min="1291" max="1291" width="53.42578125" style="121" customWidth="1"/>
    <col min="1292" max="1306" width="8.140625" style="121" bestFit="1" customWidth="1"/>
    <col min="1307" max="1307" width="10.28515625" style="121" bestFit="1" customWidth="1"/>
    <col min="1308" max="1543" width="8.85546875" style="121"/>
    <col min="1544" max="1544" width="19.42578125" style="121" customWidth="1"/>
    <col min="1545" max="1545" width="11.140625" style="121" customWidth="1"/>
    <col min="1546" max="1546" width="12" style="121" customWidth="1"/>
    <col min="1547" max="1547" width="53.42578125" style="121" customWidth="1"/>
    <col min="1548" max="1562" width="8.140625" style="121" bestFit="1" customWidth="1"/>
    <col min="1563" max="1563" width="10.28515625" style="121" bestFit="1" customWidth="1"/>
    <col min="1564" max="1799" width="8.85546875" style="121"/>
    <col min="1800" max="1800" width="19.42578125" style="121" customWidth="1"/>
    <col min="1801" max="1801" width="11.140625" style="121" customWidth="1"/>
    <col min="1802" max="1802" width="12" style="121" customWidth="1"/>
    <col min="1803" max="1803" width="53.42578125" style="121" customWidth="1"/>
    <col min="1804" max="1818" width="8.140625" style="121" bestFit="1" customWidth="1"/>
    <col min="1819" max="1819" width="10.28515625" style="121" bestFit="1" customWidth="1"/>
    <col min="1820" max="2055" width="8.85546875" style="121"/>
    <col min="2056" max="2056" width="19.42578125" style="121" customWidth="1"/>
    <col min="2057" max="2057" width="11.140625" style="121" customWidth="1"/>
    <col min="2058" max="2058" width="12" style="121" customWidth="1"/>
    <col min="2059" max="2059" width="53.42578125" style="121" customWidth="1"/>
    <col min="2060" max="2074" width="8.140625" style="121" bestFit="1" customWidth="1"/>
    <col min="2075" max="2075" width="10.28515625" style="121" bestFit="1" customWidth="1"/>
    <col min="2076" max="2311" width="8.85546875" style="121"/>
    <col min="2312" max="2312" width="19.42578125" style="121" customWidth="1"/>
    <col min="2313" max="2313" width="11.140625" style="121" customWidth="1"/>
    <col min="2314" max="2314" width="12" style="121" customWidth="1"/>
    <col min="2315" max="2315" width="53.42578125" style="121" customWidth="1"/>
    <col min="2316" max="2330" width="8.140625" style="121" bestFit="1" customWidth="1"/>
    <col min="2331" max="2331" width="10.28515625" style="121" bestFit="1" customWidth="1"/>
    <col min="2332" max="2567" width="8.85546875" style="121"/>
    <col min="2568" max="2568" width="19.42578125" style="121" customWidth="1"/>
    <col min="2569" max="2569" width="11.140625" style="121" customWidth="1"/>
    <col min="2570" max="2570" width="12" style="121" customWidth="1"/>
    <col min="2571" max="2571" width="53.42578125" style="121" customWidth="1"/>
    <col min="2572" max="2586" width="8.140625" style="121" bestFit="1" customWidth="1"/>
    <col min="2587" max="2587" width="10.28515625" style="121" bestFit="1" customWidth="1"/>
    <col min="2588" max="2823" width="8.85546875" style="121"/>
    <col min="2824" max="2824" width="19.42578125" style="121" customWidth="1"/>
    <col min="2825" max="2825" width="11.140625" style="121" customWidth="1"/>
    <col min="2826" max="2826" width="12" style="121" customWidth="1"/>
    <col min="2827" max="2827" width="53.42578125" style="121" customWidth="1"/>
    <col min="2828" max="2842" width="8.140625" style="121" bestFit="1" customWidth="1"/>
    <col min="2843" max="2843" width="10.28515625" style="121" bestFit="1" customWidth="1"/>
    <col min="2844" max="3079" width="8.85546875" style="121"/>
    <col min="3080" max="3080" width="19.42578125" style="121" customWidth="1"/>
    <col min="3081" max="3081" width="11.140625" style="121" customWidth="1"/>
    <col min="3082" max="3082" width="12" style="121" customWidth="1"/>
    <col min="3083" max="3083" width="53.42578125" style="121" customWidth="1"/>
    <col min="3084" max="3098" width="8.140625" style="121" bestFit="1" customWidth="1"/>
    <col min="3099" max="3099" width="10.28515625" style="121" bestFit="1" customWidth="1"/>
    <col min="3100" max="3335" width="8.85546875" style="121"/>
    <col min="3336" max="3336" width="19.42578125" style="121" customWidth="1"/>
    <col min="3337" max="3337" width="11.140625" style="121" customWidth="1"/>
    <col min="3338" max="3338" width="12" style="121" customWidth="1"/>
    <col min="3339" max="3339" width="53.42578125" style="121" customWidth="1"/>
    <col min="3340" max="3354" width="8.140625" style="121" bestFit="1" customWidth="1"/>
    <col min="3355" max="3355" width="10.28515625" style="121" bestFit="1" customWidth="1"/>
    <col min="3356" max="3591" width="8.85546875" style="121"/>
    <col min="3592" max="3592" width="19.42578125" style="121" customWidth="1"/>
    <col min="3593" max="3593" width="11.140625" style="121" customWidth="1"/>
    <col min="3594" max="3594" width="12" style="121" customWidth="1"/>
    <col min="3595" max="3595" width="53.42578125" style="121" customWidth="1"/>
    <col min="3596" max="3610" width="8.140625" style="121" bestFit="1" customWidth="1"/>
    <col min="3611" max="3611" width="10.28515625" style="121" bestFit="1" customWidth="1"/>
    <col min="3612" max="3847" width="8.85546875" style="121"/>
    <col min="3848" max="3848" width="19.42578125" style="121" customWidth="1"/>
    <col min="3849" max="3849" width="11.140625" style="121" customWidth="1"/>
    <col min="3850" max="3850" width="12" style="121" customWidth="1"/>
    <col min="3851" max="3851" width="53.42578125" style="121" customWidth="1"/>
    <col min="3852" max="3866" width="8.140625" style="121" bestFit="1" customWidth="1"/>
    <col min="3867" max="3867" width="10.28515625" style="121" bestFit="1" customWidth="1"/>
    <col min="3868" max="4103" width="8.85546875" style="121"/>
    <col min="4104" max="4104" width="19.42578125" style="121" customWidth="1"/>
    <col min="4105" max="4105" width="11.140625" style="121" customWidth="1"/>
    <col min="4106" max="4106" width="12" style="121" customWidth="1"/>
    <col min="4107" max="4107" width="53.42578125" style="121" customWidth="1"/>
    <col min="4108" max="4122" width="8.140625" style="121" bestFit="1" customWidth="1"/>
    <col min="4123" max="4123" width="10.28515625" style="121" bestFit="1" customWidth="1"/>
    <col min="4124" max="4359" width="8.85546875" style="121"/>
    <col min="4360" max="4360" width="19.42578125" style="121" customWidth="1"/>
    <col min="4361" max="4361" width="11.140625" style="121" customWidth="1"/>
    <col min="4362" max="4362" width="12" style="121" customWidth="1"/>
    <col min="4363" max="4363" width="53.42578125" style="121" customWidth="1"/>
    <col min="4364" max="4378" width="8.140625" style="121" bestFit="1" customWidth="1"/>
    <col min="4379" max="4379" width="10.28515625" style="121" bestFit="1" customWidth="1"/>
    <col min="4380" max="4615" width="8.85546875" style="121"/>
    <col min="4616" max="4616" width="19.42578125" style="121" customWidth="1"/>
    <col min="4617" max="4617" width="11.140625" style="121" customWidth="1"/>
    <col min="4618" max="4618" width="12" style="121" customWidth="1"/>
    <col min="4619" max="4619" width="53.42578125" style="121" customWidth="1"/>
    <col min="4620" max="4634" width="8.140625" style="121" bestFit="1" customWidth="1"/>
    <col min="4635" max="4635" width="10.28515625" style="121" bestFit="1" customWidth="1"/>
    <col min="4636" max="4871" width="8.85546875" style="121"/>
    <col min="4872" max="4872" width="19.42578125" style="121" customWidth="1"/>
    <col min="4873" max="4873" width="11.140625" style="121" customWidth="1"/>
    <col min="4874" max="4874" width="12" style="121" customWidth="1"/>
    <col min="4875" max="4875" width="53.42578125" style="121" customWidth="1"/>
    <col min="4876" max="4890" width="8.140625" style="121" bestFit="1" customWidth="1"/>
    <col min="4891" max="4891" width="10.28515625" style="121" bestFit="1" customWidth="1"/>
    <col min="4892" max="5127" width="8.85546875" style="121"/>
    <col min="5128" max="5128" width="19.42578125" style="121" customWidth="1"/>
    <col min="5129" max="5129" width="11.140625" style="121" customWidth="1"/>
    <col min="5130" max="5130" width="12" style="121" customWidth="1"/>
    <col min="5131" max="5131" width="53.42578125" style="121" customWidth="1"/>
    <col min="5132" max="5146" width="8.140625" style="121" bestFit="1" customWidth="1"/>
    <col min="5147" max="5147" width="10.28515625" style="121" bestFit="1" customWidth="1"/>
    <col min="5148" max="5383" width="8.85546875" style="121"/>
    <col min="5384" max="5384" width="19.42578125" style="121" customWidth="1"/>
    <col min="5385" max="5385" width="11.140625" style="121" customWidth="1"/>
    <col min="5386" max="5386" width="12" style="121" customWidth="1"/>
    <col min="5387" max="5387" width="53.42578125" style="121" customWidth="1"/>
    <col min="5388" max="5402" width="8.140625" style="121" bestFit="1" customWidth="1"/>
    <col min="5403" max="5403" width="10.28515625" style="121" bestFit="1" customWidth="1"/>
    <col min="5404" max="5639" width="8.85546875" style="121"/>
    <col min="5640" max="5640" width="19.42578125" style="121" customWidth="1"/>
    <col min="5641" max="5641" width="11.140625" style="121" customWidth="1"/>
    <col min="5642" max="5642" width="12" style="121" customWidth="1"/>
    <col min="5643" max="5643" width="53.42578125" style="121" customWidth="1"/>
    <col min="5644" max="5658" width="8.140625" style="121" bestFit="1" customWidth="1"/>
    <col min="5659" max="5659" width="10.28515625" style="121" bestFit="1" customWidth="1"/>
    <col min="5660" max="5895" width="8.85546875" style="121"/>
    <col min="5896" max="5896" width="19.42578125" style="121" customWidth="1"/>
    <col min="5897" max="5897" width="11.140625" style="121" customWidth="1"/>
    <col min="5898" max="5898" width="12" style="121" customWidth="1"/>
    <col min="5899" max="5899" width="53.42578125" style="121" customWidth="1"/>
    <col min="5900" max="5914" width="8.140625" style="121" bestFit="1" customWidth="1"/>
    <col min="5915" max="5915" width="10.28515625" style="121" bestFit="1" customWidth="1"/>
    <col min="5916" max="6151" width="8.85546875" style="121"/>
    <col min="6152" max="6152" width="19.42578125" style="121" customWidth="1"/>
    <col min="6153" max="6153" width="11.140625" style="121" customWidth="1"/>
    <col min="6154" max="6154" width="12" style="121" customWidth="1"/>
    <col min="6155" max="6155" width="53.42578125" style="121" customWidth="1"/>
    <col min="6156" max="6170" width="8.140625" style="121" bestFit="1" customWidth="1"/>
    <col min="6171" max="6171" width="10.28515625" style="121" bestFit="1" customWidth="1"/>
    <col min="6172" max="6407" width="8.85546875" style="121"/>
    <col min="6408" max="6408" width="19.42578125" style="121" customWidth="1"/>
    <col min="6409" max="6409" width="11.140625" style="121" customWidth="1"/>
    <col min="6410" max="6410" width="12" style="121" customWidth="1"/>
    <col min="6411" max="6411" width="53.42578125" style="121" customWidth="1"/>
    <col min="6412" max="6426" width="8.140625" style="121" bestFit="1" customWidth="1"/>
    <col min="6427" max="6427" width="10.28515625" style="121" bestFit="1" customWidth="1"/>
    <col min="6428" max="6663" width="8.85546875" style="121"/>
    <col min="6664" max="6664" width="19.42578125" style="121" customWidth="1"/>
    <col min="6665" max="6665" width="11.140625" style="121" customWidth="1"/>
    <col min="6666" max="6666" width="12" style="121" customWidth="1"/>
    <col min="6667" max="6667" width="53.42578125" style="121" customWidth="1"/>
    <col min="6668" max="6682" width="8.140625" style="121" bestFit="1" customWidth="1"/>
    <col min="6683" max="6683" width="10.28515625" style="121" bestFit="1" customWidth="1"/>
    <col min="6684" max="6919" width="8.85546875" style="121"/>
    <col min="6920" max="6920" width="19.42578125" style="121" customWidth="1"/>
    <col min="6921" max="6921" width="11.140625" style="121" customWidth="1"/>
    <col min="6922" max="6922" width="12" style="121" customWidth="1"/>
    <col min="6923" max="6923" width="53.42578125" style="121" customWidth="1"/>
    <col min="6924" max="6938" width="8.140625" style="121" bestFit="1" customWidth="1"/>
    <col min="6939" max="6939" width="10.28515625" style="121" bestFit="1" customWidth="1"/>
    <col min="6940" max="7175" width="8.85546875" style="121"/>
    <col min="7176" max="7176" width="19.42578125" style="121" customWidth="1"/>
    <col min="7177" max="7177" width="11.140625" style="121" customWidth="1"/>
    <col min="7178" max="7178" width="12" style="121" customWidth="1"/>
    <col min="7179" max="7179" width="53.42578125" style="121" customWidth="1"/>
    <col min="7180" max="7194" width="8.140625" style="121" bestFit="1" customWidth="1"/>
    <col min="7195" max="7195" width="10.28515625" style="121" bestFit="1" customWidth="1"/>
    <col min="7196" max="7431" width="8.85546875" style="121"/>
    <col min="7432" max="7432" width="19.42578125" style="121" customWidth="1"/>
    <col min="7433" max="7433" width="11.140625" style="121" customWidth="1"/>
    <col min="7434" max="7434" width="12" style="121" customWidth="1"/>
    <col min="7435" max="7435" width="53.42578125" style="121" customWidth="1"/>
    <col min="7436" max="7450" width="8.140625" style="121" bestFit="1" customWidth="1"/>
    <col min="7451" max="7451" width="10.28515625" style="121" bestFit="1" customWidth="1"/>
    <col min="7452" max="7687" width="8.85546875" style="121"/>
    <col min="7688" max="7688" width="19.42578125" style="121" customWidth="1"/>
    <col min="7689" max="7689" width="11.140625" style="121" customWidth="1"/>
    <col min="7690" max="7690" width="12" style="121" customWidth="1"/>
    <col min="7691" max="7691" width="53.42578125" style="121" customWidth="1"/>
    <col min="7692" max="7706" width="8.140625" style="121" bestFit="1" customWidth="1"/>
    <col min="7707" max="7707" width="10.28515625" style="121" bestFit="1" customWidth="1"/>
    <col min="7708" max="7943" width="8.85546875" style="121"/>
    <col min="7944" max="7944" width="19.42578125" style="121" customWidth="1"/>
    <col min="7945" max="7945" width="11.140625" style="121" customWidth="1"/>
    <col min="7946" max="7946" width="12" style="121" customWidth="1"/>
    <col min="7947" max="7947" width="53.42578125" style="121" customWidth="1"/>
    <col min="7948" max="7962" width="8.140625" style="121" bestFit="1" customWidth="1"/>
    <col min="7963" max="7963" width="10.28515625" style="121" bestFit="1" customWidth="1"/>
    <col min="7964" max="8199" width="8.85546875" style="121"/>
    <col min="8200" max="8200" width="19.42578125" style="121" customWidth="1"/>
    <col min="8201" max="8201" width="11.140625" style="121" customWidth="1"/>
    <col min="8202" max="8202" width="12" style="121" customWidth="1"/>
    <col min="8203" max="8203" width="53.42578125" style="121" customWidth="1"/>
    <col min="8204" max="8218" width="8.140625" style="121" bestFit="1" customWidth="1"/>
    <col min="8219" max="8219" width="10.28515625" style="121" bestFit="1" customWidth="1"/>
    <col min="8220" max="8455" width="8.85546875" style="121"/>
    <col min="8456" max="8456" width="19.42578125" style="121" customWidth="1"/>
    <col min="8457" max="8457" width="11.140625" style="121" customWidth="1"/>
    <col min="8458" max="8458" width="12" style="121" customWidth="1"/>
    <col min="8459" max="8459" width="53.42578125" style="121" customWidth="1"/>
    <col min="8460" max="8474" width="8.140625" style="121" bestFit="1" customWidth="1"/>
    <col min="8475" max="8475" width="10.28515625" style="121" bestFit="1" customWidth="1"/>
    <col min="8476" max="8711" width="8.85546875" style="121"/>
    <col min="8712" max="8712" width="19.42578125" style="121" customWidth="1"/>
    <col min="8713" max="8713" width="11.140625" style="121" customWidth="1"/>
    <col min="8714" max="8714" width="12" style="121" customWidth="1"/>
    <col min="8715" max="8715" width="53.42578125" style="121" customWidth="1"/>
    <col min="8716" max="8730" width="8.140625" style="121" bestFit="1" customWidth="1"/>
    <col min="8731" max="8731" width="10.28515625" style="121" bestFit="1" customWidth="1"/>
    <col min="8732" max="8967" width="8.85546875" style="121"/>
    <col min="8968" max="8968" width="19.42578125" style="121" customWidth="1"/>
    <col min="8969" max="8969" width="11.140625" style="121" customWidth="1"/>
    <col min="8970" max="8970" width="12" style="121" customWidth="1"/>
    <col min="8971" max="8971" width="53.42578125" style="121" customWidth="1"/>
    <col min="8972" max="8986" width="8.140625" style="121" bestFit="1" customWidth="1"/>
    <col min="8987" max="8987" width="10.28515625" style="121" bestFit="1" customWidth="1"/>
    <col min="8988" max="9223" width="8.85546875" style="121"/>
    <col min="9224" max="9224" width="19.42578125" style="121" customWidth="1"/>
    <col min="9225" max="9225" width="11.140625" style="121" customWidth="1"/>
    <col min="9226" max="9226" width="12" style="121" customWidth="1"/>
    <col min="9227" max="9227" width="53.42578125" style="121" customWidth="1"/>
    <col min="9228" max="9242" width="8.140625" style="121" bestFit="1" customWidth="1"/>
    <col min="9243" max="9243" width="10.28515625" style="121" bestFit="1" customWidth="1"/>
    <col min="9244" max="9479" width="8.85546875" style="121"/>
    <col min="9480" max="9480" width="19.42578125" style="121" customWidth="1"/>
    <col min="9481" max="9481" width="11.140625" style="121" customWidth="1"/>
    <col min="9482" max="9482" width="12" style="121" customWidth="1"/>
    <col min="9483" max="9483" width="53.42578125" style="121" customWidth="1"/>
    <col min="9484" max="9498" width="8.140625" style="121" bestFit="1" customWidth="1"/>
    <col min="9499" max="9499" width="10.28515625" style="121" bestFit="1" customWidth="1"/>
    <col min="9500" max="9735" width="8.85546875" style="121"/>
    <col min="9736" max="9736" width="19.42578125" style="121" customWidth="1"/>
    <col min="9737" max="9737" width="11.140625" style="121" customWidth="1"/>
    <col min="9738" max="9738" width="12" style="121" customWidth="1"/>
    <col min="9739" max="9739" width="53.42578125" style="121" customWidth="1"/>
    <col min="9740" max="9754" width="8.140625" style="121" bestFit="1" customWidth="1"/>
    <col min="9755" max="9755" width="10.28515625" style="121" bestFit="1" customWidth="1"/>
    <col min="9756" max="9991" width="8.85546875" style="121"/>
    <col min="9992" max="9992" width="19.42578125" style="121" customWidth="1"/>
    <col min="9993" max="9993" width="11.140625" style="121" customWidth="1"/>
    <col min="9994" max="9994" width="12" style="121" customWidth="1"/>
    <col min="9995" max="9995" width="53.42578125" style="121" customWidth="1"/>
    <col min="9996" max="10010" width="8.140625" style="121" bestFit="1" customWidth="1"/>
    <col min="10011" max="10011" width="10.28515625" style="121" bestFit="1" customWidth="1"/>
    <col min="10012" max="10247" width="8.85546875" style="121"/>
    <col min="10248" max="10248" width="19.42578125" style="121" customWidth="1"/>
    <col min="10249" max="10249" width="11.140625" style="121" customWidth="1"/>
    <col min="10250" max="10250" width="12" style="121" customWidth="1"/>
    <col min="10251" max="10251" width="53.42578125" style="121" customWidth="1"/>
    <col min="10252" max="10266" width="8.140625" style="121" bestFit="1" customWidth="1"/>
    <col min="10267" max="10267" width="10.28515625" style="121" bestFit="1" customWidth="1"/>
    <col min="10268" max="10503" width="8.85546875" style="121"/>
    <col min="10504" max="10504" width="19.42578125" style="121" customWidth="1"/>
    <col min="10505" max="10505" width="11.140625" style="121" customWidth="1"/>
    <col min="10506" max="10506" width="12" style="121" customWidth="1"/>
    <col min="10507" max="10507" width="53.42578125" style="121" customWidth="1"/>
    <col min="10508" max="10522" width="8.140625" style="121" bestFit="1" customWidth="1"/>
    <col min="10523" max="10523" width="10.28515625" style="121" bestFit="1" customWidth="1"/>
    <col min="10524" max="10759" width="8.85546875" style="121"/>
    <col min="10760" max="10760" width="19.42578125" style="121" customWidth="1"/>
    <col min="10761" max="10761" width="11.140625" style="121" customWidth="1"/>
    <col min="10762" max="10762" width="12" style="121" customWidth="1"/>
    <col min="10763" max="10763" width="53.42578125" style="121" customWidth="1"/>
    <col min="10764" max="10778" width="8.140625" style="121" bestFit="1" customWidth="1"/>
    <col min="10779" max="10779" width="10.28515625" style="121" bestFit="1" customWidth="1"/>
    <col min="10780" max="11015" width="8.85546875" style="121"/>
    <col min="11016" max="11016" width="19.42578125" style="121" customWidth="1"/>
    <col min="11017" max="11017" width="11.140625" style="121" customWidth="1"/>
    <col min="11018" max="11018" width="12" style="121" customWidth="1"/>
    <col min="11019" max="11019" width="53.42578125" style="121" customWidth="1"/>
    <col min="11020" max="11034" width="8.140625" style="121" bestFit="1" customWidth="1"/>
    <col min="11035" max="11035" width="10.28515625" style="121" bestFit="1" customWidth="1"/>
    <col min="11036" max="11271" width="8.85546875" style="121"/>
    <col min="11272" max="11272" width="19.42578125" style="121" customWidth="1"/>
    <col min="11273" max="11273" width="11.140625" style="121" customWidth="1"/>
    <col min="11274" max="11274" width="12" style="121" customWidth="1"/>
    <col min="11275" max="11275" width="53.42578125" style="121" customWidth="1"/>
    <col min="11276" max="11290" width="8.140625" style="121" bestFit="1" customWidth="1"/>
    <col min="11291" max="11291" width="10.28515625" style="121" bestFit="1" customWidth="1"/>
    <col min="11292" max="11527" width="8.85546875" style="121"/>
    <col min="11528" max="11528" width="19.42578125" style="121" customWidth="1"/>
    <col min="11529" max="11529" width="11.140625" style="121" customWidth="1"/>
    <col min="11530" max="11530" width="12" style="121" customWidth="1"/>
    <col min="11531" max="11531" width="53.42578125" style="121" customWidth="1"/>
    <col min="11532" max="11546" width="8.140625" style="121" bestFit="1" customWidth="1"/>
    <col min="11547" max="11547" width="10.28515625" style="121" bestFit="1" customWidth="1"/>
    <col min="11548" max="11783" width="8.85546875" style="121"/>
    <col min="11784" max="11784" width="19.42578125" style="121" customWidth="1"/>
    <col min="11785" max="11785" width="11.140625" style="121" customWidth="1"/>
    <col min="11786" max="11786" width="12" style="121" customWidth="1"/>
    <col min="11787" max="11787" width="53.42578125" style="121" customWidth="1"/>
    <col min="11788" max="11802" width="8.140625" style="121" bestFit="1" customWidth="1"/>
    <col min="11803" max="11803" width="10.28515625" style="121" bestFit="1" customWidth="1"/>
    <col min="11804" max="12039" width="8.85546875" style="121"/>
    <col min="12040" max="12040" width="19.42578125" style="121" customWidth="1"/>
    <col min="12041" max="12041" width="11.140625" style="121" customWidth="1"/>
    <col min="12042" max="12042" width="12" style="121" customWidth="1"/>
    <col min="12043" max="12043" width="53.42578125" style="121" customWidth="1"/>
    <col min="12044" max="12058" width="8.140625" style="121" bestFit="1" customWidth="1"/>
    <col min="12059" max="12059" width="10.28515625" style="121" bestFit="1" customWidth="1"/>
    <col min="12060" max="12295" width="8.85546875" style="121"/>
    <col min="12296" max="12296" width="19.42578125" style="121" customWidth="1"/>
    <col min="12297" max="12297" width="11.140625" style="121" customWidth="1"/>
    <col min="12298" max="12298" width="12" style="121" customWidth="1"/>
    <col min="12299" max="12299" width="53.42578125" style="121" customWidth="1"/>
    <col min="12300" max="12314" width="8.140625" style="121" bestFit="1" customWidth="1"/>
    <col min="12315" max="12315" width="10.28515625" style="121" bestFit="1" customWidth="1"/>
    <col min="12316" max="12551" width="8.85546875" style="121"/>
    <col min="12552" max="12552" width="19.42578125" style="121" customWidth="1"/>
    <col min="12553" max="12553" width="11.140625" style="121" customWidth="1"/>
    <col min="12554" max="12554" width="12" style="121" customWidth="1"/>
    <col min="12555" max="12555" width="53.42578125" style="121" customWidth="1"/>
    <col min="12556" max="12570" width="8.140625" style="121" bestFit="1" customWidth="1"/>
    <col min="12571" max="12571" width="10.28515625" style="121" bestFit="1" customWidth="1"/>
    <col min="12572" max="12807" width="8.85546875" style="121"/>
    <col min="12808" max="12808" width="19.42578125" style="121" customWidth="1"/>
    <col min="12809" max="12809" width="11.140625" style="121" customWidth="1"/>
    <col min="12810" max="12810" width="12" style="121" customWidth="1"/>
    <col min="12811" max="12811" width="53.42578125" style="121" customWidth="1"/>
    <col min="12812" max="12826" width="8.140625" style="121" bestFit="1" customWidth="1"/>
    <col min="12827" max="12827" width="10.28515625" style="121" bestFit="1" customWidth="1"/>
    <col min="12828" max="13063" width="8.85546875" style="121"/>
    <col min="13064" max="13064" width="19.42578125" style="121" customWidth="1"/>
    <col min="13065" max="13065" width="11.140625" style="121" customWidth="1"/>
    <col min="13066" max="13066" width="12" style="121" customWidth="1"/>
    <col min="13067" max="13067" width="53.42578125" style="121" customWidth="1"/>
    <col min="13068" max="13082" width="8.140625" style="121" bestFit="1" customWidth="1"/>
    <col min="13083" max="13083" width="10.28515625" style="121" bestFit="1" customWidth="1"/>
    <col min="13084" max="13319" width="8.85546875" style="121"/>
    <col min="13320" max="13320" width="19.42578125" style="121" customWidth="1"/>
    <col min="13321" max="13321" width="11.140625" style="121" customWidth="1"/>
    <col min="13322" max="13322" width="12" style="121" customWidth="1"/>
    <col min="13323" max="13323" width="53.42578125" style="121" customWidth="1"/>
    <col min="13324" max="13338" width="8.140625" style="121" bestFit="1" customWidth="1"/>
    <col min="13339" max="13339" width="10.28515625" style="121" bestFit="1" customWidth="1"/>
    <col min="13340" max="13575" width="8.85546875" style="121"/>
    <col min="13576" max="13576" width="19.42578125" style="121" customWidth="1"/>
    <col min="13577" max="13577" width="11.140625" style="121" customWidth="1"/>
    <col min="13578" max="13578" width="12" style="121" customWidth="1"/>
    <col min="13579" max="13579" width="53.42578125" style="121" customWidth="1"/>
    <col min="13580" max="13594" width="8.140625" style="121" bestFit="1" customWidth="1"/>
    <col min="13595" max="13595" width="10.28515625" style="121" bestFit="1" customWidth="1"/>
    <col min="13596" max="13831" width="8.85546875" style="121"/>
    <col min="13832" max="13832" width="19.42578125" style="121" customWidth="1"/>
    <col min="13833" max="13833" width="11.140625" style="121" customWidth="1"/>
    <col min="13834" max="13834" width="12" style="121" customWidth="1"/>
    <col min="13835" max="13835" width="53.42578125" style="121" customWidth="1"/>
    <col min="13836" max="13850" width="8.140625" style="121" bestFit="1" customWidth="1"/>
    <col min="13851" max="13851" width="10.28515625" style="121" bestFit="1" customWidth="1"/>
    <col min="13852" max="14087" width="8.85546875" style="121"/>
    <col min="14088" max="14088" width="19.42578125" style="121" customWidth="1"/>
    <col min="14089" max="14089" width="11.140625" style="121" customWidth="1"/>
    <col min="14090" max="14090" width="12" style="121" customWidth="1"/>
    <col min="14091" max="14091" width="53.42578125" style="121" customWidth="1"/>
    <col min="14092" max="14106" width="8.140625" style="121" bestFit="1" customWidth="1"/>
    <col min="14107" max="14107" width="10.28515625" style="121" bestFit="1" customWidth="1"/>
    <col min="14108" max="14343" width="8.85546875" style="121"/>
    <col min="14344" max="14344" width="19.42578125" style="121" customWidth="1"/>
    <col min="14345" max="14345" width="11.140625" style="121" customWidth="1"/>
    <col min="14346" max="14346" width="12" style="121" customWidth="1"/>
    <col min="14347" max="14347" width="53.42578125" style="121" customWidth="1"/>
    <col min="14348" max="14362" width="8.140625" style="121" bestFit="1" customWidth="1"/>
    <col min="14363" max="14363" width="10.28515625" style="121" bestFit="1" customWidth="1"/>
    <col min="14364" max="14599" width="8.85546875" style="121"/>
    <col min="14600" max="14600" width="19.42578125" style="121" customWidth="1"/>
    <col min="14601" max="14601" width="11.140625" style="121" customWidth="1"/>
    <col min="14602" max="14602" width="12" style="121" customWidth="1"/>
    <col min="14603" max="14603" width="53.42578125" style="121" customWidth="1"/>
    <col min="14604" max="14618" width="8.140625" style="121" bestFit="1" customWidth="1"/>
    <col min="14619" max="14619" width="10.28515625" style="121" bestFit="1" customWidth="1"/>
    <col min="14620" max="14855" width="8.85546875" style="121"/>
    <col min="14856" max="14856" width="19.42578125" style="121" customWidth="1"/>
    <col min="14857" max="14857" width="11.140625" style="121" customWidth="1"/>
    <col min="14858" max="14858" width="12" style="121" customWidth="1"/>
    <col min="14859" max="14859" width="53.42578125" style="121" customWidth="1"/>
    <col min="14860" max="14874" width="8.140625" style="121" bestFit="1" customWidth="1"/>
    <col min="14875" max="14875" width="10.28515625" style="121" bestFit="1" customWidth="1"/>
    <col min="14876" max="15111" width="8.85546875" style="121"/>
    <col min="15112" max="15112" width="19.42578125" style="121" customWidth="1"/>
    <col min="15113" max="15113" width="11.140625" style="121" customWidth="1"/>
    <col min="15114" max="15114" width="12" style="121" customWidth="1"/>
    <col min="15115" max="15115" width="53.42578125" style="121" customWidth="1"/>
    <col min="15116" max="15130" width="8.140625" style="121" bestFit="1" customWidth="1"/>
    <col min="15131" max="15131" width="10.28515625" style="121" bestFit="1" customWidth="1"/>
    <col min="15132" max="15367" width="8.85546875" style="121"/>
    <col min="15368" max="15368" width="19.42578125" style="121" customWidth="1"/>
    <col min="15369" max="15369" width="11.140625" style="121" customWidth="1"/>
    <col min="15370" max="15370" width="12" style="121" customWidth="1"/>
    <col min="15371" max="15371" width="53.42578125" style="121" customWidth="1"/>
    <col min="15372" max="15386" width="8.140625" style="121" bestFit="1" customWidth="1"/>
    <col min="15387" max="15387" width="10.28515625" style="121" bestFit="1" customWidth="1"/>
    <col min="15388" max="15623" width="8.85546875" style="121"/>
    <col min="15624" max="15624" width="19.42578125" style="121" customWidth="1"/>
    <col min="15625" max="15625" width="11.140625" style="121" customWidth="1"/>
    <col min="15626" max="15626" width="12" style="121" customWidth="1"/>
    <col min="15627" max="15627" width="53.42578125" style="121" customWidth="1"/>
    <col min="15628" max="15642" width="8.140625" style="121" bestFit="1" customWidth="1"/>
    <col min="15643" max="15643" width="10.28515625" style="121" bestFit="1" customWidth="1"/>
    <col min="15644" max="15879" width="8.85546875" style="121"/>
    <col min="15880" max="15880" width="19.42578125" style="121" customWidth="1"/>
    <col min="15881" max="15881" width="11.140625" style="121" customWidth="1"/>
    <col min="15882" max="15882" width="12" style="121" customWidth="1"/>
    <col min="15883" max="15883" width="53.42578125" style="121" customWidth="1"/>
    <col min="15884" max="15898" width="8.140625" style="121" bestFit="1" customWidth="1"/>
    <col min="15899" max="15899" width="10.28515625" style="121" bestFit="1" customWidth="1"/>
    <col min="15900" max="16135" width="8.85546875" style="121"/>
    <col min="16136" max="16136" width="19.42578125" style="121" customWidth="1"/>
    <col min="16137" max="16137" width="11.140625" style="121" customWidth="1"/>
    <col min="16138" max="16138" width="12" style="121" customWidth="1"/>
    <col min="16139" max="16139" width="53.42578125" style="121" customWidth="1"/>
    <col min="16140" max="16154" width="8.140625" style="121" bestFit="1" customWidth="1"/>
    <col min="16155" max="16155" width="10.28515625" style="121" bestFit="1" customWidth="1"/>
    <col min="16156" max="16384" width="8.85546875" style="121"/>
  </cols>
  <sheetData>
    <row r="1" spans="2:27" s="35" customFormat="1" x14ac:dyDescent="0.2">
      <c r="E1" s="31"/>
      <c r="F1" s="31"/>
    </row>
    <row r="2" spans="2:27" ht="15" x14ac:dyDescent="0.25">
      <c r="B2" s="122" t="s">
        <v>139</v>
      </c>
      <c r="C2" s="123" t="s">
        <v>1080</v>
      </c>
      <c r="D2" s="124" t="s">
        <v>207</v>
      </c>
      <c r="E2" s="124" t="s">
        <v>1081</v>
      </c>
      <c r="F2" s="122"/>
      <c r="G2" s="31">
        <v>1997</v>
      </c>
      <c r="H2" s="31">
        <v>1998</v>
      </c>
      <c r="I2" s="31">
        <v>1999</v>
      </c>
      <c r="J2" s="31">
        <v>2000</v>
      </c>
      <c r="K2" s="31">
        <v>2001</v>
      </c>
      <c r="L2" s="31">
        <v>2002</v>
      </c>
      <c r="M2" s="31">
        <v>2003</v>
      </c>
      <c r="N2" s="31">
        <v>2004</v>
      </c>
      <c r="O2" s="31">
        <v>2005</v>
      </c>
      <c r="P2" s="31">
        <v>2006</v>
      </c>
      <c r="Q2" s="31">
        <v>2007</v>
      </c>
      <c r="R2" s="31">
        <v>2008</v>
      </c>
      <c r="S2" s="31">
        <v>2009</v>
      </c>
      <c r="T2" s="31">
        <v>2010</v>
      </c>
      <c r="U2" s="31">
        <v>2011</v>
      </c>
      <c r="V2" s="31">
        <v>2012</v>
      </c>
      <c r="W2" s="31">
        <v>2013</v>
      </c>
      <c r="X2" s="31">
        <v>2014</v>
      </c>
      <c r="Y2" s="31">
        <v>2015</v>
      </c>
      <c r="Z2" s="31">
        <v>2016</v>
      </c>
      <c r="AA2" s="125"/>
    </row>
    <row r="3" spans="2:27" ht="15" x14ac:dyDescent="0.25">
      <c r="B3" s="122" t="s">
        <v>1079</v>
      </c>
      <c r="C3" s="126" t="s">
        <v>362</v>
      </c>
      <c r="D3" s="122" t="s">
        <v>164</v>
      </c>
      <c r="E3" s="127" t="s">
        <v>1082</v>
      </c>
      <c r="F3" s="122" t="s">
        <v>1083</v>
      </c>
      <c r="G3" s="93">
        <v>2.2999999999999998</v>
      </c>
      <c r="H3" s="93"/>
      <c r="I3" s="93"/>
      <c r="J3" s="93"/>
      <c r="K3" s="93"/>
      <c r="L3" s="93"/>
      <c r="M3" s="93"/>
      <c r="N3" s="93"/>
      <c r="O3" s="93"/>
      <c r="P3" s="93"/>
      <c r="Q3" s="93"/>
      <c r="R3" s="113" t="s">
        <v>1055</v>
      </c>
      <c r="S3" s="113" t="s">
        <v>1055</v>
      </c>
      <c r="T3" s="113" t="s">
        <v>1055</v>
      </c>
      <c r="U3" s="113"/>
      <c r="V3" s="113"/>
      <c r="W3" s="113"/>
      <c r="X3" s="113"/>
      <c r="Y3" s="487"/>
      <c r="Z3" s="113"/>
      <c r="AA3" s="125">
        <f t="shared" ref="AA3:AA47" si="0">SUM(G3:U3)</f>
        <v>2.2999999999999998</v>
      </c>
    </row>
    <row r="4" spans="2:27" ht="15" x14ac:dyDescent="0.25">
      <c r="B4" s="122" t="s">
        <v>1079</v>
      </c>
      <c r="C4" s="126" t="s">
        <v>1084</v>
      </c>
      <c r="D4" s="122" t="s">
        <v>164</v>
      </c>
      <c r="E4" s="127" t="s">
        <v>1085</v>
      </c>
      <c r="F4" s="122" t="s">
        <v>1086</v>
      </c>
      <c r="G4" s="93">
        <v>0.8</v>
      </c>
      <c r="H4" s="93"/>
      <c r="I4" s="93"/>
      <c r="J4" s="93"/>
      <c r="K4" s="93"/>
      <c r="L4" s="93"/>
      <c r="M4" s="93"/>
      <c r="N4" s="93"/>
      <c r="O4" s="93"/>
      <c r="P4" s="93"/>
      <c r="Q4" s="93"/>
      <c r="R4" s="113" t="s">
        <v>1055</v>
      </c>
      <c r="S4" s="113" t="s">
        <v>1055</v>
      </c>
      <c r="T4" s="113" t="s">
        <v>1055</v>
      </c>
      <c r="U4" s="113"/>
      <c r="V4" s="113"/>
      <c r="W4" s="113"/>
      <c r="X4" s="113"/>
      <c r="Y4" s="487"/>
      <c r="Z4" s="113"/>
      <c r="AA4" s="125">
        <f t="shared" si="0"/>
        <v>0.8</v>
      </c>
    </row>
    <row r="5" spans="2:27" ht="15" x14ac:dyDescent="0.25">
      <c r="B5" s="122" t="s">
        <v>1079</v>
      </c>
      <c r="C5" s="126" t="s">
        <v>362</v>
      </c>
      <c r="D5" s="122" t="s">
        <v>164</v>
      </c>
      <c r="E5" s="127" t="s">
        <v>606</v>
      </c>
      <c r="F5" s="122" t="s">
        <v>607</v>
      </c>
      <c r="G5" s="93">
        <v>7.9</v>
      </c>
      <c r="H5" s="93"/>
      <c r="I5" s="93">
        <v>6.4</v>
      </c>
      <c r="J5" s="93">
        <v>1.2</v>
      </c>
      <c r="K5" s="93">
        <v>0.4</v>
      </c>
      <c r="L5" s="93">
        <v>0.1</v>
      </c>
      <c r="M5" s="93"/>
      <c r="N5" s="93"/>
      <c r="O5" s="93"/>
      <c r="P5" s="93"/>
      <c r="Q5" s="93"/>
      <c r="R5" s="113" t="s">
        <v>1055</v>
      </c>
      <c r="S5" s="113" t="s">
        <v>1055</v>
      </c>
      <c r="T5" s="113" t="s">
        <v>1055</v>
      </c>
      <c r="U5" s="113"/>
      <c r="V5" s="113"/>
      <c r="W5" s="113"/>
      <c r="X5" s="113"/>
      <c r="Y5" s="487"/>
      <c r="Z5" s="113"/>
      <c r="AA5" s="125">
        <f t="shared" si="0"/>
        <v>16</v>
      </c>
    </row>
    <row r="6" spans="2:27" ht="15" x14ac:dyDescent="0.25">
      <c r="B6" s="122" t="s">
        <v>1079</v>
      </c>
      <c r="C6" s="126" t="s">
        <v>464</v>
      </c>
      <c r="D6" s="122" t="s">
        <v>164</v>
      </c>
      <c r="E6" s="127">
        <v>3368</v>
      </c>
      <c r="F6" s="122" t="s">
        <v>1087</v>
      </c>
      <c r="G6" s="93">
        <v>29.5</v>
      </c>
      <c r="H6" s="93"/>
      <c r="I6" s="93"/>
      <c r="J6" s="93"/>
      <c r="K6" s="93"/>
      <c r="L6" s="93"/>
      <c r="M6" s="93"/>
      <c r="N6" s="93"/>
      <c r="O6" s="93"/>
      <c r="P6" s="93"/>
      <c r="Q6" s="93"/>
      <c r="R6" s="113"/>
      <c r="S6" s="113"/>
      <c r="T6" s="113"/>
      <c r="U6" s="113"/>
      <c r="V6" s="113"/>
      <c r="W6" s="113"/>
      <c r="X6" s="113"/>
      <c r="Y6" s="487"/>
      <c r="Z6" s="113"/>
      <c r="AA6" s="125">
        <f t="shared" si="0"/>
        <v>29.5</v>
      </c>
    </row>
    <row r="7" spans="2:27" ht="15" x14ac:dyDescent="0.25">
      <c r="B7" s="122" t="s">
        <v>1079</v>
      </c>
      <c r="C7" s="126" t="s">
        <v>338</v>
      </c>
      <c r="D7" s="122" t="s">
        <v>225</v>
      </c>
      <c r="E7" s="127" t="s">
        <v>1088</v>
      </c>
      <c r="F7" s="122" t="s">
        <v>1089</v>
      </c>
      <c r="G7" s="93">
        <v>1.7</v>
      </c>
      <c r="H7" s="93">
        <v>1.9</v>
      </c>
      <c r="I7" s="93">
        <v>1.9</v>
      </c>
      <c r="J7" s="93">
        <v>1.1000000000000001</v>
      </c>
      <c r="K7" s="93">
        <v>0.9</v>
      </c>
      <c r="L7" s="93">
        <v>0.7</v>
      </c>
      <c r="M7" s="93"/>
      <c r="N7" s="93"/>
      <c r="O7" s="93"/>
      <c r="P7" s="93"/>
      <c r="Q7" s="93"/>
      <c r="R7" s="113" t="s">
        <v>1055</v>
      </c>
      <c r="S7" s="113" t="s">
        <v>1055</v>
      </c>
      <c r="T7" s="113" t="s">
        <v>1055</v>
      </c>
      <c r="U7" s="113"/>
      <c r="V7" s="113"/>
      <c r="W7" s="113"/>
      <c r="X7" s="113"/>
      <c r="Y7" s="487"/>
      <c r="Z7" s="113"/>
      <c r="AA7" s="125">
        <f t="shared" si="0"/>
        <v>8.1999999999999993</v>
      </c>
    </row>
    <row r="8" spans="2:27" ht="15" x14ac:dyDescent="0.25">
      <c r="B8" s="122" t="s">
        <v>1079</v>
      </c>
      <c r="C8" s="126" t="s">
        <v>362</v>
      </c>
      <c r="D8" s="122" t="s">
        <v>225</v>
      </c>
      <c r="E8" s="127" t="s">
        <v>1090</v>
      </c>
      <c r="F8" s="122" t="s">
        <v>1091</v>
      </c>
      <c r="G8" s="93">
        <v>33.1</v>
      </c>
      <c r="H8" s="93">
        <v>22.1</v>
      </c>
      <c r="I8" s="93">
        <v>6.4</v>
      </c>
      <c r="J8" s="93">
        <v>4</v>
      </c>
      <c r="K8" s="93">
        <v>2.6</v>
      </c>
      <c r="L8" s="93">
        <v>2</v>
      </c>
      <c r="M8" s="93"/>
      <c r="N8" s="93"/>
      <c r="O8" s="93"/>
      <c r="P8" s="93"/>
      <c r="Q8" s="93"/>
      <c r="R8" s="113" t="s">
        <v>1055</v>
      </c>
      <c r="S8" s="113" t="s">
        <v>1055</v>
      </c>
      <c r="T8" s="113" t="s">
        <v>1055</v>
      </c>
      <c r="U8" s="113"/>
      <c r="V8" s="113"/>
      <c r="W8" s="113"/>
      <c r="X8" s="113"/>
      <c r="Y8" s="487"/>
      <c r="Z8" s="113"/>
      <c r="AA8" s="125">
        <f t="shared" si="0"/>
        <v>70.199999999999989</v>
      </c>
    </row>
    <row r="9" spans="2:27" ht="15" x14ac:dyDescent="0.25">
      <c r="B9" s="122" t="s">
        <v>1079</v>
      </c>
      <c r="C9" s="126" t="s">
        <v>362</v>
      </c>
      <c r="D9" s="122" t="s">
        <v>164</v>
      </c>
      <c r="E9" s="127" t="s">
        <v>1092</v>
      </c>
      <c r="F9" s="122" t="s">
        <v>1093</v>
      </c>
      <c r="G9" s="93"/>
      <c r="H9" s="93">
        <v>3.2</v>
      </c>
      <c r="I9" s="93">
        <v>17.899999999999999</v>
      </c>
      <c r="J9" s="93">
        <v>11.6</v>
      </c>
      <c r="K9" s="93">
        <v>2.2999999999999998</v>
      </c>
      <c r="L9" s="93">
        <v>0.1</v>
      </c>
      <c r="M9" s="93"/>
      <c r="N9" s="93"/>
      <c r="O9" s="93"/>
      <c r="P9" s="93"/>
      <c r="Q9" s="93"/>
      <c r="R9" s="113" t="s">
        <v>1055</v>
      </c>
      <c r="S9" s="113" t="s">
        <v>1055</v>
      </c>
      <c r="T9" s="113" t="s">
        <v>1055</v>
      </c>
      <c r="U9" s="113"/>
      <c r="V9" s="113"/>
      <c r="W9" s="113"/>
      <c r="X9" s="113"/>
      <c r="Y9" s="487"/>
      <c r="Z9" s="113"/>
      <c r="AA9" s="125">
        <f t="shared" si="0"/>
        <v>35.099999999999994</v>
      </c>
    </row>
    <row r="10" spans="2:27" ht="15" x14ac:dyDescent="0.25">
      <c r="B10" s="122" t="s">
        <v>1079</v>
      </c>
      <c r="C10" s="126" t="s">
        <v>362</v>
      </c>
      <c r="D10" s="122" t="s">
        <v>164</v>
      </c>
      <c r="E10" s="127" t="s">
        <v>1094</v>
      </c>
      <c r="F10" s="122" t="s">
        <v>1095</v>
      </c>
      <c r="G10" s="93">
        <v>4</v>
      </c>
      <c r="H10" s="93">
        <v>6</v>
      </c>
      <c r="I10" s="93">
        <v>29.3</v>
      </c>
      <c r="J10" s="93">
        <v>43.1</v>
      </c>
      <c r="K10" s="93">
        <v>43.7</v>
      </c>
      <c r="L10" s="93">
        <v>19.3</v>
      </c>
      <c r="M10" s="93"/>
      <c r="N10" s="93"/>
      <c r="O10" s="93"/>
      <c r="P10" s="93"/>
      <c r="Q10" s="93"/>
      <c r="R10" s="113" t="s">
        <v>1055</v>
      </c>
      <c r="S10" s="113" t="s">
        <v>1055</v>
      </c>
      <c r="T10" s="113" t="s">
        <v>1055</v>
      </c>
      <c r="U10" s="113"/>
      <c r="V10" s="113"/>
      <c r="W10" s="113"/>
      <c r="X10" s="113"/>
      <c r="Y10" s="487"/>
      <c r="Z10" s="113"/>
      <c r="AA10" s="125">
        <f t="shared" si="0"/>
        <v>145.4</v>
      </c>
    </row>
    <row r="11" spans="2:27" ht="15" x14ac:dyDescent="0.25">
      <c r="B11" s="280" t="s">
        <v>1079</v>
      </c>
      <c r="C11" s="126"/>
      <c r="D11" s="280"/>
      <c r="E11" s="282">
        <v>8653</v>
      </c>
      <c r="F11" s="280" t="s">
        <v>1410</v>
      </c>
      <c r="G11" s="281"/>
      <c r="H11" s="281"/>
      <c r="I11" s="281"/>
      <c r="J11" s="281"/>
      <c r="K11" s="281"/>
      <c r="L11" s="281"/>
      <c r="M11" s="281"/>
      <c r="N11" s="281"/>
      <c r="O11" s="281"/>
      <c r="P11" s="281"/>
      <c r="Q11" s="281"/>
      <c r="R11" s="266"/>
      <c r="S11" s="266"/>
      <c r="T11" s="266"/>
      <c r="U11" s="266"/>
      <c r="V11" s="266">
        <v>31.454000000000001</v>
      </c>
      <c r="W11" s="266">
        <v>19.920999999999999</v>
      </c>
      <c r="X11" s="266"/>
      <c r="Y11" s="487"/>
      <c r="Z11" s="266"/>
      <c r="AA11" s="125"/>
    </row>
    <row r="12" spans="2:27" ht="15" x14ac:dyDescent="0.25">
      <c r="B12" s="122" t="s">
        <v>1079</v>
      </c>
      <c r="C12" s="126" t="s">
        <v>362</v>
      </c>
      <c r="D12" s="122" t="s">
        <v>164</v>
      </c>
      <c r="E12" s="127" t="s">
        <v>1096</v>
      </c>
      <c r="F12" s="122" t="s">
        <v>1097</v>
      </c>
      <c r="G12" s="93"/>
      <c r="H12" s="93"/>
      <c r="I12" s="93"/>
      <c r="J12" s="93"/>
      <c r="K12" s="93"/>
      <c r="L12" s="93"/>
      <c r="M12" s="93"/>
      <c r="N12" s="93"/>
      <c r="O12" s="93"/>
      <c r="P12" s="93"/>
      <c r="Q12" s="93"/>
      <c r="R12" s="113">
        <v>6.6</v>
      </c>
      <c r="S12" s="113">
        <v>7.9</v>
      </c>
      <c r="T12" s="113">
        <v>1</v>
      </c>
      <c r="U12" s="113">
        <v>0.997</v>
      </c>
      <c r="V12" s="113"/>
      <c r="W12" s="113"/>
      <c r="X12" s="113"/>
      <c r="Y12" s="487"/>
      <c r="Z12" s="113"/>
      <c r="AA12" s="125">
        <f t="shared" si="0"/>
        <v>16.497</v>
      </c>
    </row>
    <row r="13" spans="2:27" ht="15" x14ac:dyDescent="0.25">
      <c r="B13" s="122" t="s">
        <v>1079</v>
      </c>
      <c r="C13" s="126" t="s">
        <v>1055</v>
      </c>
      <c r="D13" s="122"/>
      <c r="E13" s="127" t="s">
        <v>1098</v>
      </c>
      <c r="F13" s="122" t="s">
        <v>1099</v>
      </c>
      <c r="G13" s="93"/>
      <c r="H13" s="93">
        <v>0.1</v>
      </c>
      <c r="I13" s="93"/>
      <c r="J13" s="93"/>
      <c r="K13" s="93"/>
      <c r="L13" s="93"/>
      <c r="M13" s="93"/>
      <c r="N13" s="93"/>
      <c r="O13" s="93"/>
      <c r="P13" s="93"/>
      <c r="Q13" s="93"/>
      <c r="R13" s="113"/>
      <c r="S13" s="113"/>
      <c r="T13" s="113"/>
      <c r="U13" s="113"/>
      <c r="V13" s="113"/>
      <c r="W13" s="113"/>
      <c r="X13" s="113"/>
      <c r="Y13" s="487"/>
      <c r="Z13" s="113"/>
      <c r="AA13" s="125">
        <f t="shared" si="0"/>
        <v>0.1</v>
      </c>
    </row>
    <row r="14" spans="2:27" ht="15" x14ac:dyDescent="0.25">
      <c r="B14" s="122" t="s">
        <v>1079</v>
      </c>
      <c r="C14" s="126" t="s">
        <v>1055</v>
      </c>
      <c r="D14" s="122"/>
      <c r="E14" s="127" t="s">
        <v>1100</v>
      </c>
      <c r="F14" s="122" t="s">
        <v>1101</v>
      </c>
      <c r="G14" s="93"/>
      <c r="H14" s="93">
        <v>1.3</v>
      </c>
      <c r="I14" s="93"/>
      <c r="J14" s="93"/>
      <c r="K14" s="93"/>
      <c r="L14" s="93"/>
      <c r="M14" s="93"/>
      <c r="N14" s="93"/>
      <c r="O14" s="93"/>
      <c r="P14" s="93"/>
      <c r="Q14" s="93"/>
      <c r="R14" s="113"/>
      <c r="S14" s="113"/>
      <c r="T14" s="113"/>
      <c r="U14" s="113"/>
      <c r="V14" s="113"/>
      <c r="W14" s="113"/>
      <c r="X14" s="113"/>
      <c r="Y14" s="487"/>
      <c r="Z14" s="113"/>
      <c r="AA14" s="125">
        <f t="shared" si="0"/>
        <v>1.3</v>
      </c>
    </row>
    <row r="15" spans="2:27" ht="15" x14ac:dyDescent="0.25">
      <c r="B15" s="122" t="s">
        <v>1079</v>
      </c>
      <c r="C15" s="126" t="s">
        <v>362</v>
      </c>
      <c r="D15" s="122" t="s">
        <v>164</v>
      </c>
      <c r="E15" s="127" t="s">
        <v>1102</v>
      </c>
      <c r="F15" s="122" t="s">
        <v>1103</v>
      </c>
      <c r="G15" s="93"/>
      <c r="H15" s="93"/>
      <c r="I15" s="93">
        <v>12.8</v>
      </c>
      <c r="J15" s="93">
        <v>24.8</v>
      </c>
      <c r="K15" s="93">
        <v>30.9</v>
      </c>
      <c r="L15" s="111"/>
      <c r="M15" s="111"/>
      <c r="N15" s="111"/>
      <c r="O15" s="93"/>
      <c r="P15" s="93"/>
      <c r="Q15" s="93"/>
      <c r="R15" s="113"/>
      <c r="S15" s="113"/>
      <c r="T15" s="113"/>
      <c r="U15" s="113"/>
      <c r="V15" s="113"/>
      <c r="W15" s="113"/>
      <c r="X15" s="113"/>
      <c r="Y15" s="487"/>
      <c r="Z15" s="113"/>
      <c r="AA15" s="125">
        <f t="shared" si="0"/>
        <v>68.5</v>
      </c>
    </row>
    <row r="16" spans="2:27" ht="15" x14ac:dyDescent="0.25">
      <c r="B16" s="122" t="s">
        <v>1079</v>
      </c>
      <c r="C16" s="126" t="s">
        <v>657</v>
      </c>
      <c r="D16" s="122" t="s">
        <v>164</v>
      </c>
      <c r="E16" s="127" t="s">
        <v>532</v>
      </c>
      <c r="F16" s="122" t="s">
        <v>1104</v>
      </c>
      <c r="G16" s="93"/>
      <c r="H16" s="93"/>
      <c r="I16" s="93">
        <v>48.4</v>
      </c>
      <c r="J16" s="93">
        <v>16.7</v>
      </c>
      <c r="K16" s="93">
        <v>19</v>
      </c>
      <c r="L16" s="93">
        <v>90</v>
      </c>
      <c r="M16" s="93">
        <v>86.5</v>
      </c>
      <c r="N16" s="93">
        <v>104.3</v>
      </c>
      <c r="O16" s="93">
        <v>33</v>
      </c>
      <c r="P16" s="93">
        <v>81.400000000000006</v>
      </c>
      <c r="Q16" s="93">
        <v>70.5</v>
      </c>
      <c r="R16" s="113">
        <v>108.2</v>
      </c>
      <c r="S16" s="113">
        <v>118.94799999999999</v>
      </c>
      <c r="T16" s="113">
        <v>112.31399999999999</v>
      </c>
      <c r="U16" s="113">
        <v>8.7010000000000005</v>
      </c>
      <c r="V16" s="113"/>
      <c r="W16" s="113"/>
      <c r="X16" s="113"/>
      <c r="Y16" s="487"/>
      <c r="Z16" s="113"/>
      <c r="AA16" s="125">
        <f t="shared" si="0"/>
        <v>897.96300000000008</v>
      </c>
    </row>
    <row r="17" spans="2:27" ht="15" x14ac:dyDescent="0.25">
      <c r="B17" s="122" t="s">
        <v>1079</v>
      </c>
      <c r="C17" s="126" t="s">
        <v>358</v>
      </c>
      <c r="D17" s="122" t="s">
        <v>187</v>
      </c>
      <c r="E17" s="127" t="s">
        <v>1105</v>
      </c>
      <c r="F17" s="122" t="s">
        <v>1106</v>
      </c>
      <c r="G17" s="93"/>
      <c r="H17" s="93"/>
      <c r="I17" s="93"/>
      <c r="J17" s="93"/>
      <c r="K17" s="93"/>
      <c r="L17" s="93">
        <v>5.3</v>
      </c>
      <c r="M17" s="93">
        <v>0.2</v>
      </c>
      <c r="N17" s="93"/>
      <c r="O17" s="93"/>
      <c r="P17" s="93"/>
      <c r="Q17" s="93"/>
      <c r="R17" s="113"/>
      <c r="S17" s="113"/>
      <c r="T17" s="113"/>
      <c r="U17" s="113"/>
      <c r="V17" s="113"/>
      <c r="W17" s="113"/>
      <c r="X17" s="113"/>
      <c r="Y17" s="487"/>
      <c r="Z17" s="113"/>
      <c r="AA17" s="125">
        <f t="shared" si="0"/>
        <v>5.5</v>
      </c>
    </row>
    <row r="18" spans="2:27" ht="15" x14ac:dyDescent="0.25">
      <c r="B18" s="122" t="s">
        <v>1079</v>
      </c>
      <c r="C18" s="122" t="s">
        <v>464</v>
      </c>
      <c r="D18" s="122" t="s">
        <v>225</v>
      </c>
      <c r="E18" s="127" t="s">
        <v>1107</v>
      </c>
      <c r="F18" s="122" t="s">
        <v>1108</v>
      </c>
      <c r="G18" s="93"/>
      <c r="H18" s="93"/>
      <c r="I18" s="93"/>
      <c r="J18" s="93"/>
      <c r="K18" s="93"/>
      <c r="L18" s="93"/>
      <c r="M18" s="93"/>
      <c r="N18" s="93">
        <v>0.2</v>
      </c>
      <c r="O18" s="93">
        <v>12.8</v>
      </c>
      <c r="P18" s="93">
        <v>9</v>
      </c>
      <c r="Q18" s="93">
        <v>11.7</v>
      </c>
      <c r="R18" s="113">
        <v>9.4</v>
      </c>
      <c r="S18" s="113">
        <v>4.9409999999999998</v>
      </c>
      <c r="T18" s="113"/>
      <c r="U18" s="113"/>
      <c r="V18" s="113"/>
      <c r="W18" s="113"/>
      <c r="X18" s="113"/>
      <c r="Y18" s="487"/>
      <c r="Z18" s="113"/>
      <c r="AA18" s="125">
        <f t="shared" si="0"/>
        <v>48.041000000000004</v>
      </c>
    </row>
    <row r="19" spans="2:27" ht="15" x14ac:dyDescent="0.25">
      <c r="B19" s="122" t="s">
        <v>1079</v>
      </c>
      <c r="C19" s="122" t="s">
        <v>362</v>
      </c>
      <c r="D19" s="122" t="s">
        <v>235</v>
      </c>
      <c r="E19" s="127" t="s">
        <v>1109</v>
      </c>
      <c r="F19" s="122" t="s">
        <v>1110</v>
      </c>
      <c r="G19" s="93"/>
      <c r="H19" s="93"/>
      <c r="I19" s="93"/>
      <c r="J19" s="93"/>
      <c r="K19" s="93"/>
      <c r="L19" s="93">
        <v>14.9</v>
      </c>
      <c r="M19" s="93"/>
      <c r="N19" s="93"/>
      <c r="O19" s="93"/>
      <c r="P19" s="93"/>
      <c r="Q19" s="93"/>
      <c r="R19" s="113"/>
      <c r="S19" s="113"/>
      <c r="T19" s="113"/>
      <c r="U19" s="113"/>
      <c r="V19" s="113"/>
      <c r="W19" s="113"/>
      <c r="X19" s="113"/>
      <c r="Y19" s="487"/>
      <c r="Z19" s="113"/>
      <c r="AA19" s="125">
        <f t="shared" si="0"/>
        <v>14.9</v>
      </c>
    </row>
    <row r="20" spans="2:27" ht="15" x14ac:dyDescent="0.25">
      <c r="B20" s="122" t="s">
        <v>1079</v>
      </c>
      <c r="C20" s="122" t="s">
        <v>358</v>
      </c>
      <c r="D20" s="122" t="s">
        <v>164</v>
      </c>
      <c r="E20" s="127" t="s">
        <v>1111</v>
      </c>
      <c r="F20" s="122" t="s">
        <v>1112</v>
      </c>
      <c r="G20" s="93"/>
      <c r="H20" s="93"/>
      <c r="I20" s="93"/>
      <c r="J20" s="93"/>
      <c r="K20" s="93"/>
      <c r="L20" s="93"/>
      <c r="M20" s="93">
        <v>3.4</v>
      </c>
      <c r="N20" s="93">
        <v>2.1</v>
      </c>
      <c r="O20" s="93"/>
      <c r="P20" s="93"/>
      <c r="Q20" s="93"/>
      <c r="R20" s="113"/>
      <c r="S20" s="113"/>
      <c r="T20" s="113"/>
      <c r="U20" s="113"/>
      <c r="V20" s="113"/>
      <c r="W20" s="113"/>
      <c r="X20" s="113"/>
      <c r="Y20" s="487"/>
      <c r="Z20" s="113"/>
      <c r="AA20" s="125">
        <f t="shared" si="0"/>
        <v>5.5</v>
      </c>
    </row>
    <row r="21" spans="2:27" ht="15" x14ac:dyDescent="0.25">
      <c r="B21" s="122" t="s">
        <v>1079</v>
      </c>
      <c r="C21" s="122" t="s">
        <v>177</v>
      </c>
      <c r="D21" s="122" t="s">
        <v>225</v>
      </c>
      <c r="E21" s="127" t="s">
        <v>1113</v>
      </c>
      <c r="F21" s="122" t="s">
        <v>1114</v>
      </c>
      <c r="G21" s="93"/>
      <c r="H21" s="93"/>
      <c r="I21" s="93"/>
      <c r="J21" s="93"/>
      <c r="K21" s="93"/>
      <c r="L21" s="93"/>
      <c r="M21" s="93">
        <v>4.9000000000000004</v>
      </c>
      <c r="N21" s="93"/>
      <c r="O21" s="93">
        <v>2.6</v>
      </c>
      <c r="P21" s="93"/>
      <c r="Q21" s="93"/>
      <c r="R21" s="113"/>
      <c r="S21" s="113"/>
      <c r="T21" s="113"/>
      <c r="U21" s="113"/>
      <c r="V21" s="113"/>
      <c r="W21" s="113"/>
      <c r="X21" s="113"/>
      <c r="Y21" s="487"/>
      <c r="Z21" s="113"/>
      <c r="AA21" s="125">
        <f t="shared" si="0"/>
        <v>7.5</v>
      </c>
    </row>
    <row r="22" spans="2:27" ht="15" x14ac:dyDescent="0.25">
      <c r="B22" s="122" t="s">
        <v>1079</v>
      </c>
      <c r="C22" s="122" t="s">
        <v>1084</v>
      </c>
      <c r="D22" s="122" t="s">
        <v>235</v>
      </c>
      <c r="E22" s="128">
        <v>9814</v>
      </c>
      <c r="F22" s="122" t="s">
        <v>1115</v>
      </c>
      <c r="G22" s="93"/>
      <c r="H22" s="93"/>
      <c r="I22" s="93"/>
      <c r="J22" s="93"/>
      <c r="K22" s="93"/>
      <c r="L22" s="93"/>
      <c r="M22" s="93"/>
      <c r="N22" s="93">
        <v>8.8000000000000007</v>
      </c>
      <c r="O22" s="93"/>
      <c r="P22" s="93"/>
      <c r="Q22" s="93"/>
      <c r="R22" s="113"/>
      <c r="S22" s="113"/>
      <c r="T22" s="113"/>
      <c r="U22" s="113"/>
      <c r="V22" s="113"/>
      <c r="W22" s="113"/>
      <c r="X22" s="113"/>
      <c r="Y22" s="487">
        <v>1.7270000000000001</v>
      </c>
      <c r="Z22" s="113"/>
      <c r="AA22" s="125">
        <f t="shared" si="0"/>
        <v>8.8000000000000007</v>
      </c>
    </row>
    <row r="23" spans="2:27" ht="15" x14ac:dyDescent="0.25">
      <c r="B23" s="122" t="s">
        <v>1079</v>
      </c>
      <c r="C23" s="122" t="s">
        <v>464</v>
      </c>
      <c r="D23" s="122" t="s">
        <v>225</v>
      </c>
      <c r="E23" s="127" t="s">
        <v>1116</v>
      </c>
      <c r="F23" s="122" t="s">
        <v>1117</v>
      </c>
      <c r="G23" s="93"/>
      <c r="H23" s="93"/>
      <c r="I23" s="93"/>
      <c r="J23" s="93"/>
      <c r="K23" s="93"/>
      <c r="L23" s="93"/>
      <c r="M23" s="93"/>
      <c r="N23" s="93"/>
      <c r="O23" s="93">
        <v>0.5</v>
      </c>
      <c r="P23" s="93">
        <v>2.6</v>
      </c>
      <c r="Q23" s="93">
        <v>3</v>
      </c>
      <c r="R23" s="113"/>
      <c r="S23" s="113"/>
      <c r="T23" s="113"/>
      <c r="U23" s="113"/>
      <c r="V23" s="113"/>
      <c r="W23" s="113"/>
      <c r="X23" s="113"/>
      <c r="Y23" s="487"/>
      <c r="Z23" s="113"/>
      <c r="AA23" s="125">
        <f t="shared" si="0"/>
        <v>6.1</v>
      </c>
    </row>
    <row r="24" spans="2:27" ht="15" x14ac:dyDescent="0.25">
      <c r="B24" s="122" t="s">
        <v>1079</v>
      </c>
      <c r="C24" s="122" t="s">
        <v>477</v>
      </c>
      <c r="D24" s="122" t="s">
        <v>164</v>
      </c>
      <c r="E24" s="127" t="s">
        <v>1118</v>
      </c>
      <c r="F24" s="122" t="s">
        <v>1119</v>
      </c>
      <c r="G24" s="93"/>
      <c r="H24" s="93"/>
      <c r="I24" s="93"/>
      <c r="J24" s="93"/>
      <c r="K24" s="93"/>
      <c r="L24" s="93"/>
      <c r="M24" s="93"/>
      <c r="N24" s="93"/>
      <c r="O24" s="93"/>
      <c r="P24" s="93"/>
      <c r="Q24" s="93"/>
      <c r="R24" s="113"/>
      <c r="S24" s="113"/>
      <c r="T24" s="113">
        <v>1.7</v>
      </c>
      <c r="U24" s="113">
        <v>12.523999999999999</v>
      </c>
      <c r="V24" s="113">
        <v>5.8029999999999999</v>
      </c>
      <c r="W24" s="113"/>
      <c r="X24" s="113"/>
      <c r="Y24" s="487"/>
      <c r="Z24" s="113"/>
      <c r="AA24" s="125">
        <f t="shared" si="0"/>
        <v>14.223999999999998</v>
      </c>
    </row>
    <row r="25" spans="2:27" ht="15" x14ac:dyDescent="0.25">
      <c r="B25" s="122" t="s">
        <v>1079</v>
      </c>
      <c r="C25" s="122" t="s">
        <v>289</v>
      </c>
      <c r="D25" s="122" t="s">
        <v>164</v>
      </c>
      <c r="E25" s="127" t="s">
        <v>1120</v>
      </c>
      <c r="F25" s="122" t="s">
        <v>1121</v>
      </c>
      <c r="G25" s="93"/>
      <c r="H25" s="93"/>
      <c r="I25" s="93"/>
      <c r="J25" s="93"/>
      <c r="K25" s="93"/>
      <c r="L25" s="93"/>
      <c r="M25" s="93"/>
      <c r="N25" s="93"/>
      <c r="O25" s="93"/>
      <c r="P25" s="93"/>
      <c r="Q25" s="93"/>
      <c r="R25" s="113"/>
      <c r="S25" s="113"/>
      <c r="T25" s="113">
        <v>2</v>
      </c>
      <c r="U25" s="113">
        <v>0.98399999999999999</v>
      </c>
      <c r="V25" s="113">
        <v>2.331</v>
      </c>
      <c r="W25" s="113">
        <v>2.452</v>
      </c>
      <c r="X25" s="113"/>
      <c r="Y25" s="487"/>
      <c r="Z25" s="113"/>
      <c r="AA25" s="125">
        <f t="shared" si="0"/>
        <v>2.984</v>
      </c>
    </row>
    <row r="26" spans="2:27" ht="15" x14ac:dyDescent="0.25">
      <c r="B26" s="122" t="s">
        <v>1079</v>
      </c>
      <c r="C26" s="122" t="s">
        <v>362</v>
      </c>
      <c r="D26" s="122" t="s">
        <v>235</v>
      </c>
      <c r="E26" s="127" t="s">
        <v>1122</v>
      </c>
      <c r="F26" s="122" t="s">
        <v>1061</v>
      </c>
      <c r="G26" s="93"/>
      <c r="H26" s="93"/>
      <c r="I26" s="93"/>
      <c r="J26" s="93"/>
      <c r="K26" s="93"/>
      <c r="L26" s="93"/>
      <c r="M26" s="93"/>
      <c r="N26" s="93"/>
      <c r="O26" s="93"/>
      <c r="P26" s="93"/>
      <c r="Q26" s="93"/>
      <c r="R26" s="113"/>
      <c r="S26" s="113"/>
      <c r="T26" s="113">
        <v>11.538</v>
      </c>
      <c r="U26" s="113">
        <v>10.436</v>
      </c>
      <c r="V26" s="113">
        <v>21.056999999999999</v>
      </c>
      <c r="W26" s="113">
        <v>0.33600000000000002</v>
      </c>
      <c r="X26" s="113"/>
      <c r="Y26" s="487"/>
      <c r="Z26" s="113"/>
      <c r="AA26" s="125">
        <f t="shared" si="0"/>
        <v>21.974</v>
      </c>
    </row>
    <row r="27" spans="2:27" ht="15" x14ac:dyDescent="0.25">
      <c r="B27" s="122" t="s">
        <v>1079</v>
      </c>
      <c r="C27" s="122" t="s">
        <v>509</v>
      </c>
      <c r="D27" s="122" t="s">
        <v>225</v>
      </c>
      <c r="E27" s="127" t="s">
        <v>1123</v>
      </c>
      <c r="F27" s="122" t="s">
        <v>1124</v>
      </c>
      <c r="G27" s="93"/>
      <c r="H27" s="93"/>
      <c r="I27" s="93"/>
      <c r="J27" s="93"/>
      <c r="K27" s="93"/>
      <c r="L27" s="93"/>
      <c r="M27" s="93"/>
      <c r="N27" s="93"/>
      <c r="O27" s="93"/>
      <c r="P27" s="93"/>
      <c r="Q27" s="93"/>
      <c r="R27" s="113"/>
      <c r="S27" s="113">
        <v>0</v>
      </c>
      <c r="T27" s="113">
        <v>15.916</v>
      </c>
      <c r="U27" s="113"/>
      <c r="V27" s="113"/>
      <c r="W27" s="113"/>
      <c r="X27" s="113"/>
      <c r="Y27" s="487"/>
      <c r="Z27" s="113"/>
      <c r="AA27" s="125">
        <f t="shared" si="0"/>
        <v>15.916</v>
      </c>
    </row>
    <row r="28" spans="2:27" ht="15" x14ac:dyDescent="0.25">
      <c r="B28" s="122" t="s">
        <v>1079</v>
      </c>
      <c r="C28" s="122" t="s">
        <v>1055</v>
      </c>
      <c r="D28" s="122"/>
      <c r="E28" s="127" t="s">
        <v>1125</v>
      </c>
      <c r="F28" s="122" t="s">
        <v>1126</v>
      </c>
      <c r="G28" s="93"/>
      <c r="H28" s="93"/>
      <c r="I28" s="93"/>
      <c r="J28" s="93"/>
      <c r="K28" s="93"/>
      <c r="L28" s="93"/>
      <c r="M28" s="93"/>
      <c r="N28" s="93"/>
      <c r="O28" s="93"/>
      <c r="P28" s="93"/>
      <c r="Q28" s="93"/>
      <c r="R28" s="113"/>
      <c r="S28" s="113"/>
      <c r="T28" s="113">
        <v>1</v>
      </c>
      <c r="U28" s="113"/>
      <c r="V28" s="113"/>
      <c r="W28" s="113"/>
      <c r="X28" s="113"/>
      <c r="Y28" s="487"/>
      <c r="Z28" s="113"/>
      <c r="AA28" s="125">
        <f t="shared" si="0"/>
        <v>1</v>
      </c>
    </row>
    <row r="29" spans="2:27" ht="15" x14ac:dyDescent="0.25">
      <c r="B29" s="122" t="s">
        <v>1079</v>
      </c>
      <c r="C29" s="122" t="s">
        <v>1055</v>
      </c>
      <c r="D29" s="122" t="s">
        <v>225</v>
      </c>
      <c r="E29" s="127" t="s">
        <v>1127</v>
      </c>
      <c r="F29" s="122" t="s">
        <v>1128</v>
      </c>
      <c r="G29" s="93">
        <v>1.1000000000000001</v>
      </c>
      <c r="H29" s="93">
        <v>0.6</v>
      </c>
      <c r="I29" s="93">
        <v>0.6</v>
      </c>
      <c r="J29" s="93"/>
      <c r="K29" s="93"/>
      <c r="L29" s="93"/>
      <c r="M29" s="93"/>
      <c r="N29" s="93"/>
      <c r="O29" s="93"/>
      <c r="P29" s="93"/>
      <c r="Q29" s="93"/>
      <c r="R29" s="113" t="s">
        <v>1055</v>
      </c>
      <c r="S29" s="113" t="s">
        <v>1055</v>
      </c>
      <c r="T29" s="113" t="s">
        <v>1055</v>
      </c>
      <c r="U29" s="113"/>
      <c r="V29" s="113"/>
      <c r="W29" s="113"/>
      <c r="X29" s="113"/>
      <c r="Y29" s="487"/>
      <c r="Z29" s="113"/>
      <c r="AA29" s="125">
        <f t="shared" si="0"/>
        <v>2.3000000000000003</v>
      </c>
    </row>
    <row r="30" spans="2:27" ht="15" x14ac:dyDescent="0.25">
      <c r="B30" s="122" t="s">
        <v>1079</v>
      </c>
      <c r="C30" s="122" t="s">
        <v>1055</v>
      </c>
      <c r="D30" s="122"/>
      <c r="E30" s="127" t="s">
        <v>1129</v>
      </c>
      <c r="F30" s="122" t="s">
        <v>1130</v>
      </c>
      <c r="G30" s="93">
        <v>0.1</v>
      </c>
      <c r="H30" s="93">
        <v>0.1</v>
      </c>
      <c r="I30" s="93"/>
      <c r="J30" s="93"/>
      <c r="K30" s="93"/>
      <c r="L30" s="93"/>
      <c r="M30" s="93"/>
      <c r="N30" s="93"/>
      <c r="O30" s="93"/>
      <c r="P30" s="93"/>
      <c r="Q30" s="93"/>
      <c r="R30" s="113" t="s">
        <v>1055</v>
      </c>
      <c r="S30" s="113" t="s">
        <v>1055</v>
      </c>
      <c r="T30" s="113" t="s">
        <v>1055</v>
      </c>
      <c r="U30" s="113"/>
      <c r="V30" s="113"/>
      <c r="W30" s="113"/>
      <c r="X30" s="113"/>
      <c r="Y30" s="487"/>
      <c r="Z30" s="113"/>
      <c r="AA30" s="125">
        <f t="shared" si="0"/>
        <v>0.2</v>
      </c>
    </row>
    <row r="31" spans="2:27" ht="15" x14ac:dyDescent="0.25">
      <c r="B31" s="122" t="s">
        <v>1079</v>
      </c>
      <c r="C31" s="122" t="s">
        <v>464</v>
      </c>
      <c r="D31" s="122" t="s">
        <v>225</v>
      </c>
      <c r="E31" s="127" t="s">
        <v>1131</v>
      </c>
      <c r="F31" s="122" t="s">
        <v>1132</v>
      </c>
      <c r="G31" s="93"/>
      <c r="H31" s="93">
        <v>0.4</v>
      </c>
      <c r="I31" s="93">
        <v>0.9</v>
      </c>
      <c r="J31" s="93">
        <v>0.3</v>
      </c>
      <c r="K31" s="93">
        <v>0.4</v>
      </c>
      <c r="L31" s="93"/>
      <c r="M31" s="93"/>
      <c r="N31" s="93"/>
      <c r="O31" s="93"/>
      <c r="P31" s="93"/>
      <c r="Q31" s="93"/>
      <c r="R31" s="113" t="s">
        <v>1055</v>
      </c>
      <c r="S31" s="113" t="s">
        <v>1055</v>
      </c>
      <c r="T31" s="113" t="s">
        <v>1055</v>
      </c>
      <c r="U31" s="113"/>
      <c r="V31" s="113"/>
      <c r="W31" s="113"/>
      <c r="X31" s="113"/>
      <c r="Y31" s="487"/>
      <c r="Z31" s="113"/>
      <c r="AA31" s="125">
        <f t="shared" si="0"/>
        <v>2</v>
      </c>
    </row>
    <row r="32" spans="2:27" ht="15" x14ac:dyDescent="0.25">
      <c r="B32" s="122" t="s">
        <v>1079</v>
      </c>
      <c r="C32" s="122" t="s">
        <v>1055</v>
      </c>
      <c r="D32" s="122"/>
      <c r="E32" s="127" t="s">
        <v>1133</v>
      </c>
      <c r="F32" s="122" t="s">
        <v>1134</v>
      </c>
      <c r="G32" s="93">
        <v>0.1</v>
      </c>
      <c r="H32" s="93">
        <v>0.1</v>
      </c>
      <c r="I32" s="93">
        <v>0.5</v>
      </c>
      <c r="J32" s="93"/>
      <c r="K32" s="93"/>
      <c r="L32" s="93"/>
      <c r="M32" s="93"/>
      <c r="N32" s="93"/>
      <c r="O32" s="93"/>
      <c r="P32" s="93"/>
      <c r="Q32" s="93"/>
      <c r="R32" s="113" t="s">
        <v>1055</v>
      </c>
      <c r="S32" s="113" t="s">
        <v>1055</v>
      </c>
      <c r="T32" s="113" t="s">
        <v>1055</v>
      </c>
      <c r="U32" s="113"/>
      <c r="V32" s="113"/>
      <c r="W32" s="113"/>
      <c r="X32" s="113"/>
      <c r="Y32" s="487"/>
      <c r="Z32" s="113"/>
      <c r="AA32" s="125">
        <f t="shared" si="0"/>
        <v>0.7</v>
      </c>
    </row>
    <row r="33" spans="2:27" ht="15" x14ac:dyDescent="0.25">
      <c r="B33" s="122" t="s">
        <v>1079</v>
      </c>
      <c r="C33" s="122" t="s">
        <v>362</v>
      </c>
      <c r="D33" s="122" t="s">
        <v>187</v>
      </c>
      <c r="E33" s="127" t="s">
        <v>1135</v>
      </c>
      <c r="F33" s="122" t="s">
        <v>1136</v>
      </c>
      <c r="G33" s="93">
        <v>50</v>
      </c>
      <c r="H33" s="93">
        <v>0.1</v>
      </c>
      <c r="I33" s="93">
        <v>3</v>
      </c>
      <c r="J33" s="93">
        <v>102.9</v>
      </c>
      <c r="K33" s="93">
        <v>59.1</v>
      </c>
      <c r="L33" s="93"/>
      <c r="M33" s="93">
        <v>0.1</v>
      </c>
      <c r="N33" s="93">
        <v>7.7</v>
      </c>
      <c r="O33" s="93"/>
      <c r="P33" s="93"/>
      <c r="Q33" s="93"/>
      <c r="R33" s="113" t="s">
        <v>1055</v>
      </c>
      <c r="S33" s="113" t="s">
        <v>1055</v>
      </c>
      <c r="T33" s="113" t="s">
        <v>1055</v>
      </c>
      <c r="U33" s="113"/>
      <c r="V33" s="113"/>
      <c r="W33" s="113"/>
      <c r="X33" s="113"/>
      <c r="Y33" s="487"/>
      <c r="Z33" s="113"/>
      <c r="AA33" s="125">
        <f t="shared" si="0"/>
        <v>222.89999999999998</v>
      </c>
    </row>
    <row r="34" spans="2:27" ht="15" x14ac:dyDescent="0.25">
      <c r="B34" s="122" t="s">
        <v>1079</v>
      </c>
      <c r="C34" s="122" t="s">
        <v>1055</v>
      </c>
      <c r="D34" s="122"/>
      <c r="E34" s="127" t="s">
        <v>1137</v>
      </c>
      <c r="F34" s="122" t="s">
        <v>1138</v>
      </c>
      <c r="G34" s="93">
        <v>0.1</v>
      </c>
      <c r="H34" s="93">
        <v>0.2</v>
      </c>
      <c r="I34" s="93">
        <v>0.1</v>
      </c>
      <c r="J34" s="93"/>
      <c r="K34" s="93"/>
      <c r="L34" s="93"/>
      <c r="M34" s="93"/>
      <c r="N34" s="93"/>
      <c r="O34" s="93"/>
      <c r="P34" s="93"/>
      <c r="Q34" s="93"/>
      <c r="R34" s="113" t="s">
        <v>1055</v>
      </c>
      <c r="S34" s="113" t="s">
        <v>1055</v>
      </c>
      <c r="T34" s="113" t="s">
        <v>1055</v>
      </c>
      <c r="U34" s="113"/>
      <c r="V34" s="113"/>
      <c r="W34" s="113"/>
      <c r="X34" s="113"/>
      <c r="Y34" s="487"/>
      <c r="Z34" s="113"/>
      <c r="AA34" s="125">
        <f t="shared" si="0"/>
        <v>0.4</v>
      </c>
    </row>
    <row r="35" spans="2:27" ht="15" x14ac:dyDescent="0.25">
      <c r="B35" s="122" t="s">
        <v>1079</v>
      </c>
      <c r="C35" s="122" t="s">
        <v>1055</v>
      </c>
      <c r="D35" s="122"/>
      <c r="E35" s="127" t="s">
        <v>1139</v>
      </c>
      <c r="F35" s="122" t="s">
        <v>1140</v>
      </c>
      <c r="G35" s="93">
        <v>0.2</v>
      </c>
      <c r="H35" s="93">
        <v>0.1</v>
      </c>
      <c r="I35" s="93">
        <v>0.1</v>
      </c>
      <c r="J35" s="93"/>
      <c r="K35" s="93"/>
      <c r="L35" s="93"/>
      <c r="M35" s="93"/>
      <c r="N35" s="93"/>
      <c r="O35" s="93"/>
      <c r="P35" s="93"/>
      <c r="Q35" s="93"/>
      <c r="R35" s="113" t="s">
        <v>1055</v>
      </c>
      <c r="S35" s="113" t="s">
        <v>1055</v>
      </c>
      <c r="T35" s="113" t="s">
        <v>1055</v>
      </c>
      <c r="U35" s="113"/>
      <c r="V35" s="113"/>
      <c r="W35" s="113"/>
      <c r="X35" s="113"/>
      <c r="Y35" s="487"/>
      <c r="Z35" s="113"/>
      <c r="AA35" s="125">
        <f t="shared" si="0"/>
        <v>0.4</v>
      </c>
    </row>
    <row r="36" spans="2:27" ht="15" x14ac:dyDescent="0.25">
      <c r="B36" s="122" t="s">
        <v>1079</v>
      </c>
      <c r="C36" s="122" t="s">
        <v>464</v>
      </c>
      <c r="D36" s="122" t="s">
        <v>164</v>
      </c>
      <c r="E36" s="127" t="s">
        <v>1141</v>
      </c>
      <c r="F36" s="122" t="s">
        <v>1142</v>
      </c>
      <c r="G36" s="93">
        <v>12.2</v>
      </c>
      <c r="H36" s="93">
        <v>2.4</v>
      </c>
      <c r="I36" s="93">
        <v>15.1</v>
      </c>
      <c r="J36" s="93">
        <v>16.3</v>
      </c>
      <c r="K36" s="93">
        <v>52.9</v>
      </c>
      <c r="L36" s="93">
        <v>19.100000000000001</v>
      </c>
      <c r="M36" s="93">
        <v>1.5</v>
      </c>
      <c r="N36" s="93"/>
      <c r="O36" s="93"/>
      <c r="P36" s="93"/>
      <c r="Q36" s="93"/>
      <c r="R36" s="113" t="s">
        <v>1055</v>
      </c>
      <c r="S36" s="113" t="s">
        <v>1055</v>
      </c>
      <c r="T36" s="113" t="s">
        <v>1055</v>
      </c>
      <c r="U36" s="113"/>
      <c r="V36" s="113"/>
      <c r="W36" s="113"/>
      <c r="X36" s="113"/>
      <c r="Y36" s="487">
        <v>2.5000000000000001E-2</v>
      </c>
      <c r="Z36" s="113"/>
      <c r="AA36" s="125">
        <f t="shared" si="0"/>
        <v>119.5</v>
      </c>
    </row>
    <row r="37" spans="2:27" ht="15" x14ac:dyDescent="0.25">
      <c r="B37" s="122" t="s">
        <v>1079</v>
      </c>
      <c r="C37" s="122" t="s">
        <v>362</v>
      </c>
      <c r="D37" s="122" t="s">
        <v>164</v>
      </c>
      <c r="E37" s="127" t="s">
        <v>1143</v>
      </c>
      <c r="F37" s="122" t="s">
        <v>1144</v>
      </c>
      <c r="G37" s="93">
        <v>86</v>
      </c>
      <c r="H37" s="93">
        <v>94.1</v>
      </c>
      <c r="I37" s="93">
        <v>126.9</v>
      </c>
      <c r="J37" s="93">
        <v>159</v>
      </c>
      <c r="K37" s="93">
        <v>64.8</v>
      </c>
      <c r="L37" s="93">
        <v>3.2</v>
      </c>
      <c r="M37" s="93"/>
      <c r="N37" s="93"/>
      <c r="O37" s="93"/>
      <c r="P37" s="93"/>
      <c r="Q37" s="93"/>
      <c r="R37" s="113" t="s">
        <v>1055</v>
      </c>
      <c r="S37" s="113" t="s">
        <v>1055</v>
      </c>
      <c r="T37" s="113" t="s">
        <v>1055</v>
      </c>
      <c r="U37" s="113"/>
      <c r="V37" s="113"/>
      <c r="W37" s="113"/>
      <c r="X37" s="113"/>
      <c r="Y37" s="487"/>
      <c r="Z37" s="113"/>
      <c r="AA37" s="125">
        <f t="shared" si="0"/>
        <v>534</v>
      </c>
    </row>
    <row r="38" spans="2:27" ht="15" x14ac:dyDescent="0.25">
      <c r="B38" s="122" t="s">
        <v>1079</v>
      </c>
      <c r="C38" s="122" t="s">
        <v>1055</v>
      </c>
      <c r="D38" s="122"/>
      <c r="E38" s="127" t="s">
        <v>1145</v>
      </c>
      <c r="F38" s="122" t="s">
        <v>1146</v>
      </c>
      <c r="G38" s="93">
        <v>0.2</v>
      </c>
      <c r="H38" s="93">
        <v>0</v>
      </c>
      <c r="I38" s="93">
        <v>0.2</v>
      </c>
      <c r="J38" s="93"/>
      <c r="K38" s="93"/>
      <c r="L38" s="93"/>
      <c r="M38" s="93"/>
      <c r="N38" s="93"/>
      <c r="O38" s="93"/>
      <c r="P38" s="93"/>
      <c r="Q38" s="93"/>
      <c r="R38" s="113" t="s">
        <v>1055</v>
      </c>
      <c r="S38" s="113" t="s">
        <v>1055</v>
      </c>
      <c r="T38" s="113" t="s">
        <v>1055</v>
      </c>
      <c r="U38" s="113"/>
      <c r="V38" s="113"/>
      <c r="W38" s="113"/>
      <c r="X38" s="113"/>
      <c r="Y38" s="487">
        <v>0.47099999999999997</v>
      </c>
      <c r="Z38" s="113"/>
      <c r="AA38" s="125">
        <f t="shared" si="0"/>
        <v>0.4</v>
      </c>
    </row>
    <row r="39" spans="2:27" ht="15" x14ac:dyDescent="0.25">
      <c r="B39" s="122" t="s">
        <v>1079</v>
      </c>
      <c r="C39" s="122" t="s">
        <v>1055</v>
      </c>
      <c r="D39" s="122"/>
      <c r="E39" s="127" t="s">
        <v>196</v>
      </c>
      <c r="F39" s="122" t="s">
        <v>197</v>
      </c>
      <c r="G39" s="93"/>
      <c r="H39" s="93"/>
      <c r="I39" s="93"/>
      <c r="J39" s="93"/>
      <c r="K39" s="93"/>
      <c r="L39" s="93"/>
      <c r="M39" s="93"/>
      <c r="N39" s="93"/>
      <c r="O39" s="93"/>
      <c r="P39" s="93"/>
      <c r="Q39" s="93"/>
      <c r="R39" s="113">
        <v>0</v>
      </c>
      <c r="S39" s="113">
        <v>2.5000000000000001E-2</v>
      </c>
      <c r="T39" s="113">
        <v>2.5000000000000001E-2</v>
      </c>
      <c r="U39" s="113" t="s">
        <v>1147</v>
      </c>
      <c r="V39" s="113">
        <v>2.5000000000000001E-2</v>
      </c>
      <c r="W39" s="113">
        <v>2.5000000000000001E-2</v>
      </c>
      <c r="X39" s="113"/>
      <c r="Y39" s="113"/>
      <c r="Z39" s="113"/>
      <c r="AA39" s="125">
        <f>SUM(G39:W39)</f>
        <v>0.1</v>
      </c>
    </row>
    <row r="40" spans="2:27" ht="15" x14ac:dyDescent="0.25">
      <c r="B40" s="122" t="s">
        <v>1079</v>
      </c>
      <c r="C40" s="122" t="s">
        <v>1055</v>
      </c>
      <c r="D40" s="122"/>
      <c r="E40" s="127" t="s">
        <v>729</v>
      </c>
      <c r="F40" s="122" t="s">
        <v>730</v>
      </c>
      <c r="G40" s="93">
        <v>0.5</v>
      </c>
      <c r="H40" s="93"/>
      <c r="I40" s="93"/>
      <c r="J40" s="93"/>
      <c r="K40" s="93"/>
      <c r="L40" s="93"/>
      <c r="M40" s="93"/>
      <c r="N40" s="93"/>
      <c r="O40" s="93"/>
      <c r="P40" s="93"/>
      <c r="Q40" s="93"/>
      <c r="R40" s="113"/>
      <c r="S40" s="113"/>
      <c r="T40" s="113"/>
      <c r="U40" s="113"/>
      <c r="V40" s="113"/>
      <c r="W40" s="113"/>
      <c r="X40" s="113"/>
      <c r="Y40" s="113"/>
      <c r="Z40" s="113"/>
      <c r="AA40" s="125">
        <f t="shared" si="0"/>
        <v>0.5</v>
      </c>
    </row>
    <row r="41" spans="2:27" ht="15" x14ac:dyDescent="0.25">
      <c r="B41" s="122" t="s">
        <v>1079</v>
      </c>
      <c r="C41" s="122" t="s">
        <v>1055</v>
      </c>
      <c r="D41" s="122"/>
      <c r="E41" s="127" t="s">
        <v>198</v>
      </c>
      <c r="F41" s="122" t="s">
        <v>199</v>
      </c>
      <c r="G41" s="93">
        <v>0.7</v>
      </c>
      <c r="H41" s="93">
        <v>2.2999999999999998</v>
      </c>
      <c r="I41" s="93">
        <v>0.9</v>
      </c>
      <c r="J41" s="93">
        <v>1</v>
      </c>
      <c r="K41" s="93">
        <v>2</v>
      </c>
      <c r="L41" s="93">
        <v>1.3</v>
      </c>
      <c r="M41" s="93">
        <v>0.5</v>
      </c>
      <c r="N41" s="93">
        <v>2</v>
      </c>
      <c r="O41" s="93">
        <v>1.9</v>
      </c>
      <c r="P41" s="93">
        <v>0.7</v>
      </c>
      <c r="Q41" s="93">
        <v>1</v>
      </c>
      <c r="R41" s="113">
        <v>0.7</v>
      </c>
      <c r="S41" s="113">
        <v>1.9950000000000001</v>
      </c>
      <c r="T41" s="113">
        <v>1.411</v>
      </c>
      <c r="U41" s="113">
        <v>3.5539999999999998</v>
      </c>
      <c r="V41" s="113">
        <v>1.54</v>
      </c>
      <c r="W41" s="113">
        <v>0.69199999999999995</v>
      </c>
      <c r="X41" s="113"/>
      <c r="Y41" s="113"/>
      <c r="Z41" s="113"/>
      <c r="AA41" s="125">
        <f>SUM(G41:W41)</f>
        <v>24.192</v>
      </c>
    </row>
    <row r="42" spans="2:27" ht="15" x14ac:dyDescent="0.25">
      <c r="B42" s="122" t="s">
        <v>1079</v>
      </c>
      <c r="C42" s="122" t="s">
        <v>889</v>
      </c>
      <c r="D42" s="122" t="s">
        <v>164</v>
      </c>
      <c r="E42" s="127" t="s">
        <v>201</v>
      </c>
      <c r="F42" s="122" t="s">
        <v>202</v>
      </c>
      <c r="G42" s="93"/>
      <c r="H42" s="93"/>
      <c r="I42" s="93"/>
      <c r="J42" s="93">
        <v>0.8</v>
      </c>
      <c r="K42" s="93">
        <v>6.4</v>
      </c>
      <c r="L42" s="93"/>
      <c r="M42" s="93"/>
      <c r="N42" s="93"/>
      <c r="O42" s="93"/>
      <c r="P42" s="93"/>
      <c r="Q42" s="93"/>
      <c r="R42" s="113"/>
      <c r="S42" s="113"/>
      <c r="T42" s="113"/>
      <c r="U42" s="113"/>
      <c r="V42" s="113"/>
      <c r="W42" s="113"/>
      <c r="X42" s="113"/>
      <c r="Y42" s="113"/>
      <c r="Z42" s="113"/>
      <c r="AA42" s="125">
        <f t="shared" si="0"/>
        <v>7.2</v>
      </c>
    </row>
    <row r="43" spans="2:27" ht="15" x14ac:dyDescent="0.25">
      <c r="B43" s="122" t="s">
        <v>1079</v>
      </c>
      <c r="C43" s="122" t="s">
        <v>362</v>
      </c>
      <c r="D43" s="122" t="s">
        <v>235</v>
      </c>
      <c r="E43" s="127" t="s">
        <v>1148</v>
      </c>
      <c r="F43" s="122" t="s">
        <v>1149</v>
      </c>
      <c r="G43" s="93"/>
      <c r="H43" s="93"/>
      <c r="I43" s="93">
        <v>10.199999999999999</v>
      </c>
      <c r="J43" s="93">
        <v>20.6</v>
      </c>
      <c r="K43" s="93">
        <v>20.100000000000001</v>
      </c>
      <c r="L43" s="93">
        <v>3.6</v>
      </c>
      <c r="M43" s="93">
        <v>1.3</v>
      </c>
      <c r="N43" s="93"/>
      <c r="O43" s="93"/>
      <c r="P43" s="93"/>
      <c r="Q43" s="93"/>
      <c r="R43" s="113"/>
      <c r="S43" s="113"/>
      <c r="T43" s="113"/>
      <c r="U43" s="113"/>
      <c r="V43" s="113"/>
      <c r="W43" s="113"/>
      <c r="X43" s="113"/>
      <c r="Y43" s="113"/>
      <c r="Z43" s="113"/>
      <c r="AA43" s="125">
        <f t="shared" si="0"/>
        <v>55.800000000000004</v>
      </c>
    </row>
    <row r="44" spans="2:27" ht="15" x14ac:dyDescent="0.25">
      <c r="B44" s="122" t="s">
        <v>1079</v>
      </c>
      <c r="C44" s="122" t="s">
        <v>464</v>
      </c>
      <c r="D44" s="122" t="s">
        <v>164</v>
      </c>
      <c r="E44" s="127" t="s">
        <v>552</v>
      </c>
      <c r="F44" s="122" t="s">
        <v>553</v>
      </c>
      <c r="G44" s="93"/>
      <c r="H44" s="93">
        <v>5.4</v>
      </c>
      <c r="I44" s="93">
        <v>8.9</v>
      </c>
      <c r="J44" s="93">
        <v>24.4</v>
      </c>
      <c r="K44" s="93">
        <v>11.8</v>
      </c>
      <c r="L44" s="93">
        <v>5.2</v>
      </c>
      <c r="M44" s="93"/>
      <c r="N44" s="93"/>
      <c r="O44" s="93"/>
      <c r="P44" s="93"/>
      <c r="Q44" s="93"/>
      <c r="R44" s="113"/>
      <c r="S44" s="113"/>
      <c r="T44" s="113"/>
      <c r="U44" s="113"/>
      <c r="V44" s="113"/>
      <c r="W44" s="113"/>
      <c r="X44" s="113"/>
      <c r="Y44" s="113"/>
      <c r="Z44" s="113"/>
      <c r="AA44" s="125">
        <f t="shared" si="0"/>
        <v>55.7</v>
      </c>
    </row>
    <row r="45" spans="2:27" ht="15" x14ac:dyDescent="0.25">
      <c r="B45" s="122" t="s">
        <v>1079</v>
      </c>
      <c r="C45" s="122" t="s">
        <v>1055</v>
      </c>
      <c r="D45" s="122"/>
      <c r="E45" s="127" t="s">
        <v>204</v>
      </c>
      <c r="F45" s="122" t="s">
        <v>1077</v>
      </c>
      <c r="G45" s="93"/>
      <c r="H45" s="93"/>
      <c r="I45" s="93">
        <v>-0.1</v>
      </c>
      <c r="J45" s="93">
        <v>28.8</v>
      </c>
      <c r="K45" s="93">
        <v>0.5</v>
      </c>
      <c r="L45" s="93">
        <v>6</v>
      </c>
      <c r="M45" s="93"/>
      <c r="N45" s="93">
        <v>-6.3</v>
      </c>
      <c r="O45" s="93">
        <v>2.4</v>
      </c>
      <c r="P45" s="93"/>
      <c r="Q45" s="93"/>
      <c r="R45" s="113"/>
      <c r="S45" s="113"/>
      <c r="T45" s="113">
        <v>1.7000000000000001E-2</v>
      </c>
      <c r="U45" s="113"/>
      <c r="V45" s="113"/>
      <c r="W45" s="113"/>
      <c r="X45" s="113"/>
      <c r="Y45" s="113"/>
      <c r="Z45" s="113"/>
      <c r="AA45" s="125">
        <f t="shared" si="0"/>
        <v>31.317</v>
      </c>
    </row>
    <row r="46" spans="2:27" ht="15" x14ac:dyDescent="0.25">
      <c r="C46" s="122"/>
      <c r="D46" s="122"/>
      <c r="E46" s="122"/>
      <c r="F46" s="122"/>
      <c r="G46" s="93"/>
      <c r="H46" s="93"/>
      <c r="I46" s="93"/>
      <c r="J46" s="93"/>
      <c r="K46" s="93"/>
      <c r="L46" s="93"/>
      <c r="M46" s="93"/>
      <c r="N46" s="93"/>
      <c r="O46" s="93"/>
      <c r="P46" s="93"/>
      <c r="Q46" s="93"/>
      <c r="R46" s="113"/>
      <c r="S46" s="113"/>
      <c r="T46" s="113"/>
      <c r="U46" s="113"/>
      <c r="V46" s="113"/>
      <c r="W46" s="113"/>
      <c r="X46" s="113"/>
      <c r="Y46" s="113"/>
      <c r="Z46" s="113"/>
      <c r="AA46" s="125">
        <f t="shared" si="0"/>
        <v>0</v>
      </c>
    </row>
    <row r="47" spans="2:27" ht="15" x14ac:dyDescent="0.25">
      <c r="C47" s="122" t="s">
        <v>1055</v>
      </c>
      <c r="D47" s="122"/>
      <c r="E47" s="122" t="s">
        <v>1055</v>
      </c>
      <c r="F47" s="122" t="s">
        <v>309</v>
      </c>
      <c r="G47" s="93">
        <v>233.5</v>
      </c>
      <c r="H47" s="93">
        <v>141.4</v>
      </c>
      <c r="I47" s="93">
        <v>290.39999999999998</v>
      </c>
      <c r="J47" s="93">
        <v>456.4</v>
      </c>
      <c r="K47" s="93">
        <v>317.89999999999998</v>
      </c>
      <c r="L47" s="93">
        <v>170.8</v>
      </c>
      <c r="M47" s="93">
        <v>98</v>
      </c>
      <c r="N47" s="93">
        <v>118.8</v>
      </c>
      <c r="O47" s="93">
        <v>53.3</v>
      </c>
      <c r="P47" s="93">
        <v>93.6</v>
      </c>
      <c r="Q47" s="93">
        <v>86.2</v>
      </c>
      <c r="R47" s="93">
        <v>124.9</v>
      </c>
      <c r="S47" s="93">
        <v>133.80000000000001</v>
      </c>
      <c r="T47" s="93">
        <v>146.9</v>
      </c>
      <c r="U47" s="93">
        <v>37.200000000000003</v>
      </c>
      <c r="V47" s="93"/>
      <c r="W47" s="113">
        <v>23.425999999999998</v>
      </c>
      <c r="X47" s="113"/>
      <c r="Y47" s="113"/>
      <c r="Z47" s="113"/>
      <c r="AA47" s="125">
        <f t="shared" si="0"/>
        <v>2503.1</v>
      </c>
    </row>
    <row r="48" spans="2:27" ht="15" x14ac:dyDescent="0.25">
      <c r="C48" s="121" t="s">
        <v>161</v>
      </c>
      <c r="G48" s="111">
        <f>SUM(G3:G46)</f>
        <v>230.49999999999994</v>
      </c>
      <c r="H48" s="111">
        <f t="shared" ref="H48:U48" si="1">SUM(H3:H46)</f>
        <v>140.4</v>
      </c>
      <c r="I48" s="111">
        <f t="shared" si="1"/>
        <v>290.39999999999986</v>
      </c>
      <c r="J48" s="111">
        <f t="shared" si="1"/>
        <v>456.6</v>
      </c>
      <c r="K48" s="111">
        <f t="shared" si="1"/>
        <v>317.8</v>
      </c>
      <c r="L48" s="111">
        <f t="shared" si="1"/>
        <v>170.79999999999998</v>
      </c>
      <c r="M48" s="111">
        <f t="shared" si="1"/>
        <v>98.4</v>
      </c>
      <c r="N48" s="111">
        <f t="shared" si="1"/>
        <v>118.8</v>
      </c>
      <c r="O48" s="111">
        <f t="shared" si="1"/>
        <v>53.199999999999996</v>
      </c>
      <c r="P48" s="111">
        <f t="shared" si="1"/>
        <v>93.7</v>
      </c>
      <c r="Q48" s="111">
        <f t="shared" si="1"/>
        <v>86.2</v>
      </c>
      <c r="R48" s="111">
        <f t="shared" si="1"/>
        <v>124.9</v>
      </c>
      <c r="S48" s="111">
        <f t="shared" si="1"/>
        <v>133.809</v>
      </c>
      <c r="T48" s="111">
        <f t="shared" si="1"/>
        <v>146.92099999999999</v>
      </c>
      <c r="U48" s="111">
        <f t="shared" si="1"/>
        <v>37.196000000000005</v>
      </c>
      <c r="V48" s="111">
        <f>SUM(V3:V46)</f>
        <v>62.209999999999994</v>
      </c>
      <c r="W48" s="111">
        <f>SUM(W3:W46)</f>
        <v>23.425999999999995</v>
      </c>
      <c r="X48" s="113"/>
      <c r="Y48" s="113"/>
      <c r="Z48" s="113"/>
      <c r="AA48" s="125">
        <f>SUM(G48:U48)</f>
        <v>2499.6259999999997</v>
      </c>
    </row>
    <row r="50" spans="19:28" x14ac:dyDescent="0.2">
      <c r="AB50" s="121">
        <f>SUBTOTAL(9,AA3:AA43)</f>
        <v>2414.8910000000001</v>
      </c>
    </row>
    <row r="51" spans="19:28" x14ac:dyDescent="0.2">
      <c r="S51" s="121" t="s">
        <v>468</v>
      </c>
      <c r="T51" s="121">
        <v>2503</v>
      </c>
    </row>
    <row r="52" spans="19:28" x14ac:dyDescent="0.2">
      <c r="S52" s="121" t="s">
        <v>362</v>
      </c>
      <c r="T52" s="121">
        <v>2141</v>
      </c>
    </row>
    <row r="53" spans="19:28" x14ac:dyDescent="0.2">
      <c r="S53" s="121" t="s">
        <v>464</v>
      </c>
      <c r="T53" s="121">
        <v>215</v>
      </c>
    </row>
    <row r="54" spans="19:28" x14ac:dyDescent="0.2">
      <c r="S54" s="121" t="s">
        <v>431</v>
      </c>
      <c r="T54" s="121">
        <v>19</v>
      </c>
    </row>
    <row r="55" spans="19:28" x14ac:dyDescent="0.2">
      <c r="S55" s="121" t="s">
        <v>177</v>
      </c>
      <c r="T55" s="121">
        <v>8</v>
      </c>
    </row>
    <row r="56" spans="19:28" x14ac:dyDescent="0.2">
      <c r="S56" s="121" t="s">
        <v>289</v>
      </c>
      <c r="T56" s="121">
        <v>3</v>
      </c>
    </row>
    <row r="59" spans="19:28" x14ac:dyDescent="0.2">
      <c r="S59" s="121" t="s">
        <v>164</v>
      </c>
      <c r="T59" s="121">
        <v>1896</v>
      </c>
    </row>
    <row r="60" spans="19:28" x14ac:dyDescent="0.2">
      <c r="S60" s="121" t="s">
        <v>187</v>
      </c>
      <c r="T60" s="121">
        <v>228</v>
      </c>
    </row>
    <row r="61" spans="19:28" x14ac:dyDescent="0.2">
      <c r="S61" s="121" t="s">
        <v>169</v>
      </c>
      <c r="T61" s="121">
        <v>163</v>
      </c>
    </row>
    <row r="62" spans="19:28" x14ac:dyDescent="0.2">
      <c r="S62" s="121" t="s">
        <v>178</v>
      </c>
      <c r="T62" s="121">
        <v>102</v>
      </c>
    </row>
  </sheetData>
  <pageMargins left="0.7" right="0.7" top="0.75" bottom="0.75" header="0.3" footer="0.3"/>
  <pageSetup scale="35"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FF0000"/>
  </sheetPr>
  <dimension ref="B2:AA42"/>
  <sheetViews>
    <sheetView zoomScale="85" zoomScaleNormal="85" workbookViewId="0">
      <pane xSplit="6" ySplit="2" topLeftCell="G8" activePane="bottomRight" state="frozen"/>
      <selection activeCell="D30" sqref="D30"/>
      <selection pane="topRight" activeCell="D30" sqref="D30"/>
      <selection pane="bottomLeft" activeCell="D30" sqref="D30"/>
      <selection pane="bottomRight" activeCell="P43" sqref="P43"/>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52.85546875" bestFit="1" customWidth="1"/>
    <col min="7" max="8" width="7.85546875" bestFit="1" customWidth="1"/>
    <col min="9" max="9" width="6.85546875" bestFit="1" customWidth="1"/>
    <col min="10" max="10" width="7.85546875" bestFit="1" customWidth="1"/>
    <col min="11" max="20" width="6.85546875" bestFit="1" customWidth="1"/>
    <col min="21" max="22" width="7.85546875" bestFit="1" customWidth="1"/>
    <col min="23" max="24" width="8" bestFit="1" customWidth="1"/>
    <col min="25" max="25" width="5.85546875" customWidth="1"/>
    <col min="26" max="26" width="6.85546875" bestFit="1" customWidth="1"/>
  </cols>
  <sheetData>
    <row r="2" spans="2:27" x14ac:dyDescent="0.25">
      <c r="B2" s="30" t="s">
        <v>139</v>
      </c>
      <c r="C2" s="57" t="s">
        <v>142</v>
      </c>
      <c r="D2" s="31" t="s">
        <v>207</v>
      </c>
      <c r="E2" s="31" t="s">
        <v>144</v>
      </c>
      <c r="F2" s="30" t="s">
        <v>145</v>
      </c>
      <c r="G2" s="31" t="s">
        <v>146</v>
      </c>
      <c r="H2" s="31">
        <v>1998</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263">
        <v>2014</v>
      </c>
      <c r="Y2" s="263">
        <v>2015</v>
      </c>
      <c r="Z2" s="31">
        <v>2016</v>
      </c>
      <c r="AA2" t="s">
        <v>1177</v>
      </c>
    </row>
    <row r="3" spans="2:27" x14ac:dyDescent="0.25">
      <c r="B3" s="30" t="s">
        <v>1245</v>
      </c>
      <c r="C3" s="36"/>
      <c r="D3" s="30"/>
      <c r="E3" s="55" t="s">
        <v>1201</v>
      </c>
      <c r="F3" s="55" t="s">
        <v>1210</v>
      </c>
      <c r="G3" s="171">
        <v>0.6</v>
      </c>
      <c r="H3" s="171"/>
      <c r="I3" s="171"/>
      <c r="J3" s="171"/>
      <c r="K3" s="171"/>
      <c r="L3" s="171"/>
      <c r="M3" s="171"/>
      <c r="N3" s="171"/>
      <c r="O3" s="171"/>
      <c r="P3" s="171"/>
      <c r="Q3" s="171"/>
      <c r="R3" s="114"/>
      <c r="S3" s="114"/>
      <c r="T3" s="177"/>
      <c r="U3" s="177"/>
      <c r="V3" s="114"/>
      <c r="W3" s="177"/>
      <c r="X3" s="264"/>
      <c r="Y3" s="481"/>
      <c r="Z3" s="264"/>
    </row>
    <row r="4" spans="2:27" x14ac:dyDescent="0.25">
      <c r="B4" s="30" t="s">
        <v>1245</v>
      </c>
      <c r="C4" s="36"/>
      <c r="D4" s="30"/>
      <c r="E4" s="172">
        <v>3150</v>
      </c>
      <c r="F4" s="172" t="s">
        <v>1170</v>
      </c>
      <c r="G4" s="171">
        <v>10.4</v>
      </c>
      <c r="H4" s="171">
        <v>0.7</v>
      </c>
      <c r="I4" s="171">
        <v>2.7</v>
      </c>
      <c r="J4" s="171">
        <v>5.7</v>
      </c>
      <c r="K4" s="171">
        <v>2.2000000000000002</v>
      </c>
      <c r="L4" s="171">
        <v>0.9</v>
      </c>
      <c r="M4" s="171"/>
      <c r="N4" s="171"/>
      <c r="O4" s="171"/>
      <c r="P4" s="171"/>
      <c r="Q4" s="171"/>
      <c r="R4" s="114"/>
      <c r="S4" s="114"/>
      <c r="T4" s="177"/>
      <c r="U4" s="177"/>
      <c r="V4" s="114"/>
      <c r="W4" s="177"/>
      <c r="X4" s="264"/>
      <c r="Y4" s="481"/>
      <c r="Z4" s="264"/>
    </row>
    <row r="5" spans="2:27" x14ac:dyDescent="0.25">
      <c r="B5" s="30" t="s">
        <v>1245</v>
      </c>
      <c r="C5" s="36"/>
      <c r="D5" s="30"/>
      <c r="E5" s="55">
        <v>3246</v>
      </c>
      <c r="F5" s="55" t="s">
        <v>1211</v>
      </c>
      <c r="G5" s="171">
        <v>0.4</v>
      </c>
      <c r="H5" s="171"/>
      <c r="I5" s="171"/>
      <c r="J5" s="171"/>
      <c r="K5" s="171"/>
      <c r="L5" s="171"/>
      <c r="M5" s="171"/>
      <c r="N5" s="171"/>
      <c r="O5" s="171"/>
      <c r="P5" s="171"/>
      <c r="Q5" s="171"/>
      <c r="R5" s="114"/>
      <c r="S5" s="114"/>
      <c r="T5" s="177"/>
      <c r="U5" s="177"/>
      <c r="V5" s="114"/>
      <c r="W5" s="177"/>
      <c r="X5" s="264"/>
      <c r="Y5" s="481"/>
      <c r="Z5" s="264"/>
    </row>
    <row r="6" spans="2:27" x14ac:dyDescent="0.25">
      <c r="B6" s="30" t="s">
        <v>1245</v>
      </c>
      <c r="C6" s="36"/>
      <c r="D6" s="30"/>
      <c r="E6" s="172">
        <v>3371</v>
      </c>
      <c r="F6" s="172" t="s">
        <v>1212</v>
      </c>
      <c r="G6" s="171">
        <v>86.7</v>
      </c>
      <c r="H6" s="171">
        <v>17.8</v>
      </c>
      <c r="I6" s="171">
        <v>17.8</v>
      </c>
      <c r="J6" s="171">
        <v>21.6</v>
      </c>
      <c r="K6" s="171">
        <v>3.5</v>
      </c>
      <c r="L6" s="171"/>
      <c r="M6" s="171"/>
      <c r="N6" s="171"/>
      <c r="O6" s="171"/>
      <c r="P6" s="171"/>
      <c r="Q6" s="171"/>
      <c r="R6" s="114"/>
      <c r="S6" s="114"/>
      <c r="T6" s="177"/>
      <c r="U6" s="177"/>
      <c r="V6" s="114"/>
      <c r="W6" s="177"/>
      <c r="X6" s="264"/>
      <c r="Y6" s="481"/>
      <c r="Z6" s="264"/>
    </row>
    <row r="7" spans="2:27" x14ac:dyDescent="0.25">
      <c r="B7" s="30" t="s">
        <v>1245</v>
      </c>
      <c r="C7" s="36"/>
      <c r="D7" s="30"/>
      <c r="E7" s="55">
        <v>3401</v>
      </c>
      <c r="F7" s="55" t="s">
        <v>1213</v>
      </c>
      <c r="G7" s="171">
        <v>12.6</v>
      </c>
      <c r="H7" s="171"/>
      <c r="I7" s="171"/>
      <c r="J7" s="171"/>
      <c r="K7" s="171"/>
      <c r="L7" s="171"/>
      <c r="M7" s="171"/>
      <c r="N7" s="171"/>
      <c r="O7" s="171"/>
      <c r="P7" s="171"/>
      <c r="Q7" s="171"/>
      <c r="R7" s="114"/>
      <c r="S7" s="114"/>
      <c r="T7" s="177"/>
      <c r="U7" s="177"/>
      <c r="V7" s="114"/>
      <c r="W7" s="177"/>
      <c r="X7" s="264"/>
      <c r="Y7" s="481"/>
      <c r="Z7" s="264"/>
    </row>
    <row r="8" spans="2:27" x14ac:dyDescent="0.25">
      <c r="B8" s="30" t="s">
        <v>1245</v>
      </c>
      <c r="C8" s="36"/>
      <c r="D8" s="30"/>
      <c r="E8" s="172">
        <v>3402</v>
      </c>
      <c r="F8" s="172" t="s">
        <v>1214</v>
      </c>
      <c r="G8" s="171">
        <v>33.9</v>
      </c>
      <c r="H8" s="171"/>
      <c r="I8" s="171">
        <v>1.3</v>
      </c>
      <c r="J8" s="171">
        <v>0.3</v>
      </c>
      <c r="K8" s="171">
        <v>0.1</v>
      </c>
      <c r="L8" s="171"/>
      <c r="M8" s="171"/>
      <c r="N8" s="171"/>
      <c r="O8" s="171"/>
      <c r="P8" s="171"/>
      <c r="Q8" s="171"/>
      <c r="R8" s="173"/>
      <c r="S8" s="173"/>
      <c r="T8" s="178"/>
      <c r="U8" s="178"/>
      <c r="V8" s="173"/>
      <c r="W8" s="178"/>
      <c r="X8" s="265"/>
      <c r="Y8" s="488"/>
      <c r="Z8" s="264"/>
    </row>
    <row r="9" spans="2:27" x14ac:dyDescent="0.25">
      <c r="B9" s="112" t="s">
        <v>1245</v>
      </c>
      <c r="C9" s="36"/>
      <c r="D9" s="112"/>
      <c r="E9" s="180">
        <v>3403</v>
      </c>
      <c r="F9" s="180" t="s">
        <v>1272</v>
      </c>
      <c r="G9" s="181"/>
      <c r="H9" s="181"/>
      <c r="I9" s="181"/>
      <c r="J9" s="181"/>
      <c r="K9" s="181"/>
      <c r="L9" s="181">
        <v>2.6</v>
      </c>
      <c r="M9" s="181">
        <v>1.2</v>
      </c>
      <c r="N9" s="181"/>
      <c r="O9" s="181"/>
      <c r="P9" s="181"/>
      <c r="Q9" s="181"/>
      <c r="R9" s="178"/>
      <c r="S9" s="178"/>
      <c r="T9" s="178"/>
      <c r="U9" s="178"/>
      <c r="V9" s="178"/>
      <c r="W9" s="178"/>
      <c r="X9" s="265"/>
      <c r="Y9" s="488"/>
      <c r="Z9" s="264"/>
    </row>
    <row r="10" spans="2:27" x14ac:dyDescent="0.25">
      <c r="B10" s="30" t="s">
        <v>1245</v>
      </c>
      <c r="C10" s="36"/>
      <c r="D10" s="30"/>
      <c r="E10" s="172" t="s">
        <v>1202</v>
      </c>
      <c r="F10" s="172" t="s">
        <v>1215</v>
      </c>
      <c r="G10" s="171">
        <v>24.6</v>
      </c>
      <c r="H10" s="171">
        <v>29.8</v>
      </c>
      <c r="I10" s="171">
        <v>28</v>
      </c>
      <c r="J10" s="171"/>
      <c r="K10" s="171"/>
      <c r="L10" s="171"/>
      <c r="M10" s="171"/>
      <c r="N10" s="171"/>
      <c r="O10" s="171"/>
      <c r="P10" s="171"/>
      <c r="Q10" s="171"/>
      <c r="R10" s="173"/>
      <c r="S10" s="173"/>
      <c r="T10" s="178"/>
      <c r="U10" s="178"/>
      <c r="V10" s="173"/>
      <c r="W10" s="178"/>
      <c r="X10" s="265"/>
      <c r="Y10" s="488"/>
      <c r="Z10" s="264"/>
    </row>
    <row r="11" spans="2:27" x14ac:dyDescent="0.25">
      <c r="B11" s="30" t="s">
        <v>1245</v>
      </c>
      <c r="C11" s="36"/>
      <c r="D11" s="30"/>
      <c r="E11" s="172" t="s">
        <v>1203</v>
      </c>
      <c r="F11" s="172" t="s">
        <v>1216</v>
      </c>
      <c r="G11" s="171">
        <v>0.1</v>
      </c>
      <c r="H11" s="171"/>
      <c r="I11" s="171"/>
      <c r="J11" s="171"/>
      <c r="K11" s="171"/>
      <c r="L11" s="171"/>
      <c r="M11" s="171"/>
      <c r="N11" s="171"/>
      <c r="O11" s="171"/>
      <c r="P11" s="171"/>
      <c r="Q11" s="171"/>
      <c r="R11" s="173"/>
      <c r="S11" s="173"/>
      <c r="T11" s="178"/>
      <c r="U11" s="178"/>
      <c r="V11" s="173"/>
      <c r="W11" s="178"/>
      <c r="X11" s="265"/>
      <c r="Y11" s="488"/>
      <c r="Z11" s="264"/>
    </row>
    <row r="12" spans="2:27" x14ac:dyDescent="0.25">
      <c r="B12" s="30" t="s">
        <v>1245</v>
      </c>
      <c r="C12" s="36"/>
      <c r="D12" s="30"/>
      <c r="E12" s="172" t="s">
        <v>1204</v>
      </c>
      <c r="F12" s="172" t="s">
        <v>1217</v>
      </c>
      <c r="G12" s="171">
        <v>11.4</v>
      </c>
      <c r="H12" s="171">
        <v>0.2</v>
      </c>
      <c r="I12" s="171">
        <v>0.2</v>
      </c>
      <c r="J12" s="171">
        <v>0.1</v>
      </c>
      <c r="K12" s="171"/>
      <c r="L12" s="171"/>
      <c r="M12" s="171"/>
      <c r="N12" s="171"/>
      <c r="O12" s="171"/>
      <c r="P12" s="171"/>
      <c r="Q12" s="171"/>
      <c r="R12" s="173"/>
      <c r="S12" s="173"/>
      <c r="T12" s="178"/>
      <c r="U12" s="178"/>
      <c r="V12" s="173"/>
      <c r="W12" s="178"/>
      <c r="X12" s="265"/>
      <c r="Y12" s="488"/>
      <c r="Z12" s="264"/>
    </row>
    <row r="13" spans="2:27" x14ac:dyDescent="0.25">
      <c r="B13" s="30" t="s">
        <v>1245</v>
      </c>
      <c r="C13" s="36"/>
      <c r="D13" s="30"/>
      <c r="E13" s="172" t="s">
        <v>1205</v>
      </c>
      <c r="F13" s="172" t="s">
        <v>1218</v>
      </c>
      <c r="G13" s="171">
        <v>0.1</v>
      </c>
      <c r="H13" s="171"/>
      <c r="I13" s="171"/>
      <c r="J13" s="171"/>
      <c r="K13" s="171"/>
      <c r="L13" s="171"/>
      <c r="M13" s="171"/>
      <c r="N13" s="171"/>
      <c r="O13" s="171"/>
      <c r="P13" s="171"/>
      <c r="Q13" s="171"/>
      <c r="R13" s="173"/>
      <c r="S13" s="173"/>
      <c r="T13" s="178"/>
      <c r="U13" s="178"/>
      <c r="V13" s="173"/>
      <c r="W13" s="178"/>
      <c r="X13" s="265"/>
      <c r="Y13" s="488"/>
      <c r="Z13" s="264"/>
    </row>
    <row r="14" spans="2:27" x14ac:dyDescent="0.25">
      <c r="B14" s="30" t="s">
        <v>1245</v>
      </c>
      <c r="C14" s="36"/>
      <c r="D14" s="30"/>
      <c r="E14" s="172" t="s">
        <v>1206</v>
      </c>
      <c r="F14" s="172" t="s">
        <v>1219</v>
      </c>
      <c r="G14" s="171">
        <v>1.3</v>
      </c>
      <c r="H14" s="171">
        <v>0</v>
      </c>
      <c r="I14" s="171">
        <v>1.5</v>
      </c>
      <c r="J14" s="171">
        <v>3.2</v>
      </c>
      <c r="K14" s="171">
        <v>1.7</v>
      </c>
      <c r="L14" s="171">
        <v>0.7</v>
      </c>
      <c r="M14" s="171">
        <v>3.6</v>
      </c>
      <c r="N14" s="171">
        <v>2.8</v>
      </c>
      <c r="O14" s="171">
        <v>0.5</v>
      </c>
      <c r="P14" s="171">
        <v>4.3</v>
      </c>
      <c r="Q14" s="171">
        <v>2.5</v>
      </c>
      <c r="R14" s="173">
        <v>2.8</v>
      </c>
      <c r="S14" s="173">
        <v>3.2</v>
      </c>
      <c r="T14" s="178">
        <v>1.7</v>
      </c>
      <c r="U14" s="178"/>
      <c r="V14" s="173"/>
      <c r="W14" s="178"/>
      <c r="X14" s="265"/>
      <c r="Y14" s="488"/>
      <c r="Z14" s="264"/>
    </row>
    <row r="15" spans="2:27" x14ac:dyDescent="0.25">
      <c r="B15" s="30" t="s">
        <v>1245</v>
      </c>
      <c r="C15" s="36"/>
      <c r="D15" s="30"/>
      <c r="E15" s="55" t="s">
        <v>1207</v>
      </c>
      <c r="F15" s="55" t="s">
        <v>1220</v>
      </c>
      <c r="G15" s="171">
        <v>12.2</v>
      </c>
      <c r="H15" s="171"/>
      <c r="I15" s="171">
        <v>1.8</v>
      </c>
      <c r="J15" s="171"/>
      <c r="K15" s="171"/>
      <c r="L15" s="171"/>
      <c r="M15" s="171"/>
      <c r="N15" s="171"/>
      <c r="O15" s="171"/>
      <c r="P15" s="171"/>
      <c r="Q15" s="171"/>
      <c r="R15" s="114"/>
      <c r="S15" s="114"/>
      <c r="T15" s="177"/>
      <c r="U15" s="177"/>
      <c r="V15" s="114"/>
      <c r="W15" s="177"/>
      <c r="X15" s="264"/>
      <c r="Y15" s="481"/>
      <c r="Z15" s="264"/>
    </row>
    <row r="16" spans="2:27" x14ac:dyDescent="0.25">
      <c r="B16" s="112" t="s">
        <v>1245</v>
      </c>
      <c r="C16" s="36" t="s">
        <v>163</v>
      </c>
      <c r="D16" s="112"/>
      <c r="E16" s="182">
        <v>1</v>
      </c>
      <c r="F16" s="182" t="s">
        <v>1315</v>
      </c>
      <c r="G16" s="181"/>
      <c r="H16" s="181"/>
      <c r="I16" s="181"/>
      <c r="J16" s="181"/>
      <c r="K16" s="181"/>
      <c r="L16" s="181"/>
      <c r="M16" s="181"/>
      <c r="N16" s="181"/>
      <c r="O16" s="181"/>
      <c r="P16" s="181"/>
      <c r="Q16" s="181"/>
      <c r="R16" s="177">
        <v>2.6</v>
      </c>
      <c r="S16" s="177">
        <v>66.099999999999994</v>
      </c>
      <c r="T16" s="177">
        <v>62.2</v>
      </c>
      <c r="U16" s="177">
        <v>171.501</v>
      </c>
      <c r="V16" s="177">
        <v>110.491</v>
      </c>
      <c r="W16" s="177">
        <v>137.44399999999999</v>
      </c>
      <c r="X16" s="264">
        <v>114.43899999999999</v>
      </c>
      <c r="Y16" s="481"/>
      <c r="Z16" s="264"/>
    </row>
    <row r="17" spans="2:26" x14ac:dyDescent="0.25">
      <c r="B17" s="30" t="s">
        <v>1245</v>
      </c>
      <c r="C17" s="174"/>
      <c r="D17" s="175"/>
      <c r="E17" s="172" t="s">
        <v>1208</v>
      </c>
      <c r="F17" s="172" t="s">
        <v>1221</v>
      </c>
      <c r="G17" s="171">
        <v>7.5</v>
      </c>
      <c r="H17" s="171">
        <v>9.4</v>
      </c>
      <c r="I17" s="171"/>
      <c r="J17" s="171"/>
      <c r="K17" s="171"/>
      <c r="L17" s="171"/>
      <c r="M17" s="171"/>
      <c r="N17" s="171"/>
      <c r="O17" s="171"/>
      <c r="P17" s="171"/>
      <c r="Q17" s="171"/>
      <c r="R17" s="173"/>
      <c r="S17" s="173"/>
      <c r="T17" s="178"/>
      <c r="U17" s="178"/>
      <c r="V17" s="173"/>
      <c r="W17" s="178"/>
      <c r="X17" s="265"/>
      <c r="Y17" s="488"/>
      <c r="Z17" s="264"/>
    </row>
    <row r="18" spans="2:26" x14ac:dyDescent="0.25">
      <c r="B18" s="30" t="s">
        <v>1245</v>
      </c>
      <c r="C18" s="36"/>
      <c r="D18" s="30"/>
      <c r="E18" s="55" t="s">
        <v>1209</v>
      </c>
      <c r="F18" s="55" t="s">
        <v>1222</v>
      </c>
      <c r="G18" s="171">
        <v>17.7</v>
      </c>
      <c r="H18" s="171"/>
      <c r="I18" s="171">
        <v>0.5</v>
      </c>
      <c r="J18" s="171">
        <v>1.4</v>
      </c>
      <c r="K18" s="171">
        <v>1.4</v>
      </c>
      <c r="L18" s="171">
        <v>1.4</v>
      </c>
      <c r="M18" s="171">
        <v>1.4</v>
      </c>
      <c r="N18" s="171"/>
      <c r="O18" s="171"/>
      <c r="P18" s="171"/>
      <c r="Q18" s="171"/>
      <c r="R18" s="114"/>
      <c r="S18" s="114"/>
      <c r="T18" s="177"/>
      <c r="U18" s="177"/>
      <c r="V18" s="114"/>
      <c r="W18" s="177"/>
      <c r="X18" s="264"/>
      <c r="Y18" s="481"/>
      <c r="Z18" s="264"/>
    </row>
    <row r="19" spans="2:26" x14ac:dyDescent="0.25">
      <c r="B19" s="112" t="s">
        <v>1245</v>
      </c>
      <c r="C19" s="36" t="s">
        <v>163</v>
      </c>
      <c r="D19" s="112"/>
      <c r="E19" s="182">
        <v>7225</v>
      </c>
      <c r="F19" s="182" t="s">
        <v>1380</v>
      </c>
      <c r="G19" s="181"/>
      <c r="H19" s="181"/>
      <c r="I19" s="181"/>
      <c r="J19" s="181"/>
      <c r="K19" s="181"/>
      <c r="L19" s="181"/>
      <c r="M19" s="181"/>
      <c r="N19" s="181"/>
      <c r="O19" s="181"/>
      <c r="P19" s="181"/>
      <c r="Q19" s="181"/>
      <c r="R19" s="177"/>
      <c r="S19" s="177"/>
      <c r="T19" s="177"/>
      <c r="U19" s="177">
        <v>6.9210000000000003</v>
      </c>
      <c r="V19" s="177">
        <v>18.140999999999998</v>
      </c>
      <c r="W19" s="177">
        <v>17.041</v>
      </c>
      <c r="X19" s="264">
        <v>17.277000000000001</v>
      </c>
      <c r="Y19" s="481">
        <v>9.8989999999999991</v>
      </c>
      <c r="Z19" s="264"/>
    </row>
    <row r="20" spans="2:26" x14ac:dyDescent="0.25">
      <c r="B20" s="30" t="s">
        <v>1245</v>
      </c>
      <c r="C20" s="174"/>
      <c r="D20" s="175"/>
      <c r="E20" s="172">
        <v>7266</v>
      </c>
      <c r="F20" s="172" t="s">
        <v>1223</v>
      </c>
      <c r="G20" s="171">
        <v>44.7</v>
      </c>
      <c r="H20" s="171">
        <v>63</v>
      </c>
      <c r="I20" s="171">
        <v>58.9</v>
      </c>
      <c r="J20" s="171">
        <v>80.2</v>
      </c>
      <c r="K20" s="171">
        <v>108.2</v>
      </c>
      <c r="L20" s="171">
        <v>84.4</v>
      </c>
      <c r="M20" s="171">
        <v>21.9</v>
      </c>
      <c r="N20" s="171">
        <v>17.8</v>
      </c>
      <c r="O20" s="171">
        <v>0.8</v>
      </c>
      <c r="P20" s="171"/>
      <c r="Q20" s="171"/>
      <c r="R20" s="173"/>
      <c r="S20" s="173"/>
      <c r="T20" s="178"/>
      <c r="U20" s="178"/>
      <c r="V20" s="173"/>
      <c r="W20" s="178"/>
      <c r="X20" s="265"/>
      <c r="Y20" s="488"/>
      <c r="Z20" s="264"/>
    </row>
    <row r="21" spans="2:26" x14ac:dyDescent="0.25">
      <c r="B21" s="112" t="s">
        <v>1245</v>
      </c>
      <c r="C21" s="36" t="s">
        <v>163</v>
      </c>
      <c r="D21" s="183"/>
      <c r="E21" s="180">
        <v>7267</v>
      </c>
      <c r="F21" s="180" t="s">
        <v>1306</v>
      </c>
      <c r="G21" s="181"/>
      <c r="H21" s="181"/>
      <c r="I21" s="181"/>
      <c r="J21" s="181"/>
      <c r="K21" s="181"/>
      <c r="L21" s="181"/>
      <c r="M21" s="181"/>
      <c r="N21" s="181"/>
      <c r="O21" s="181"/>
      <c r="P21" s="181"/>
      <c r="Q21" s="181">
        <v>1.8</v>
      </c>
      <c r="R21" s="178">
        <v>7.8</v>
      </c>
      <c r="S21" s="178">
        <v>3.4</v>
      </c>
      <c r="T21" s="178">
        <v>1.4</v>
      </c>
      <c r="U21" s="178"/>
      <c r="V21" s="178"/>
      <c r="W21" s="178"/>
      <c r="X21" s="265"/>
      <c r="Y21" s="488"/>
      <c r="Z21" s="264"/>
    </row>
    <row r="22" spans="2:26" x14ac:dyDescent="0.25">
      <c r="B22" s="112" t="s">
        <v>1245</v>
      </c>
      <c r="C22" s="36" t="s">
        <v>163</v>
      </c>
      <c r="D22" s="183"/>
      <c r="E22" s="180">
        <v>7268</v>
      </c>
      <c r="F22" s="180" t="s">
        <v>1382</v>
      </c>
      <c r="G22" s="181"/>
      <c r="H22" s="181"/>
      <c r="I22" s="181"/>
      <c r="J22" s="181"/>
      <c r="K22" s="181"/>
      <c r="L22" s="181"/>
      <c r="M22" s="181"/>
      <c r="N22" s="181">
        <v>6.4</v>
      </c>
      <c r="O22" s="181">
        <v>22.4</v>
      </c>
      <c r="P22" s="181">
        <v>32.4</v>
      </c>
      <c r="Q22" s="181">
        <v>46.2</v>
      </c>
      <c r="R22" s="178">
        <v>17.5</v>
      </c>
      <c r="S22" s="178">
        <v>7</v>
      </c>
      <c r="T22" s="178">
        <v>3.5</v>
      </c>
      <c r="U22" s="178">
        <v>0.27300000000000002</v>
      </c>
      <c r="V22" s="178"/>
      <c r="W22" s="178"/>
      <c r="X22" s="265"/>
      <c r="Y22" s="488"/>
      <c r="Z22" s="264"/>
    </row>
    <row r="23" spans="2:26" x14ac:dyDescent="0.25">
      <c r="B23" s="112" t="s">
        <v>1245</v>
      </c>
      <c r="C23" s="36" t="s">
        <v>163</v>
      </c>
      <c r="D23" s="183"/>
      <c r="E23" s="180">
        <v>8662</v>
      </c>
      <c r="F23" s="180" t="s">
        <v>666</v>
      </c>
      <c r="G23" s="181"/>
      <c r="H23" s="181"/>
      <c r="I23" s="181"/>
      <c r="J23" s="181"/>
      <c r="K23" s="181"/>
      <c r="L23" s="181"/>
      <c r="M23" s="181"/>
      <c r="N23" s="181"/>
      <c r="O23" s="181"/>
      <c r="P23" s="181">
        <v>0.1</v>
      </c>
      <c r="Q23" s="181">
        <v>0.5</v>
      </c>
      <c r="R23" s="178"/>
      <c r="S23" s="178"/>
      <c r="T23" s="178">
        <v>2.4</v>
      </c>
      <c r="U23" s="178">
        <v>2.468</v>
      </c>
      <c r="V23" s="178">
        <v>0.26600000000000001</v>
      </c>
      <c r="W23" s="178"/>
      <c r="X23" s="265">
        <v>0.1</v>
      </c>
      <c r="Y23" s="488">
        <v>0.60799999999999998</v>
      </c>
      <c r="Z23" s="264"/>
    </row>
    <row r="24" spans="2:26" x14ac:dyDescent="0.25">
      <c r="B24" s="112" t="s">
        <v>1245</v>
      </c>
      <c r="C24" s="174" t="s">
        <v>431</v>
      </c>
      <c r="D24" s="183"/>
      <c r="E24" s="180">
        <v>9707</v>
      </c>
      <c r="F24" s="180" t="s">
        <v>1286</v>
      </c>
      <c r="G24" s="181"/>
      <c r="H24" s="181"/>
      <c r="I24" s="181"/>
      <c r="J24" s="181"/>
      <c r="K24" s="181"/>
      <c r="L24" s="181"/>
      <c r="M24" s="181"/>
      <c r="N24" s="181">
        <v>21.6</v>
      </c>
      <c r="O24" s="181">
        <v>22.8</v>
      </c>
      <c r="P24" s="181">
        <v>10</v>
      </c>
      <c r="Q24" s="181">
        <v>15.3</v>
      </c>
      <c r="R24" s="178">
        <v>46.2</v>
      </c>
      <c r="S24" s="178">
        <v>16.5</v>
      </c>
      <c r="T24" s="178">
        <v>7.7</v>
      </c>
      <c r="U24" s="178">
        <v>10.089</v>
      </c>
      <c r="V24" s="178">
        <v>2.9670000000000001</v>
      </c>
      <c r="W24" s="178">
        <v>4.6929999999999996</v>
      </c>
      <c r="X24" s="265">
        <v>3.59</v>
      </c>
      <c r="Y24" s="488">
        <v>1.9990000000000001</v>
      </c>
      <c r="Z24" s="264"/>
    </row>
    <row r="25" spans="2:26" x14ac:dyDescent="0.25">
      <c r="B25" s="112" t="s">
        <v>1245</v>
      </c>
      <c r="C25" s="174"/>
      <c r="D25" s="183"/>
      <c r="E25" s="180"/>
      <c r="F25" s="180" t="s">
        <v>1381</v>
      </c>
      <c r="G25" s="181"/>
      <c r="H25" s="181"/>
      <c r="I25" s="181"/>
      <c r="J25" s="181"/>
      <c r="K25" s="181"/>
      <c r="L25" s="181"/>
      <c r="M25" s="181"/>
      <c r="N25" s="181"/>
      <c r="O25" s="181"/>
      <c r="P25" s="181"/>
      <c r="Q25" s="181"/>
      <c r="R25" s="178"/>
      <c r="S25" s="178"/>
      <c r="T25" s="178"/>
      <c r="U25" s="178">
        <v>2.754</v>
      </c>
      <c r="V25" s="178">
        <v>2.94</v>
      </c>
      <c r="W25" s="178">
        <v>9.92</v>
      </c>
      <c r="X25" s="265">
        <v>2.8450000000000002</v>
      </c>
      <c r="Y25" s="488">
        <v>3.335</v>
      </c>
      <c r="Z25" s="264"/>
    </row>
    <row r="26" spans="2:26" x14ac:dyDescent="0.25">
      <c r="B26" s="322" t="s">
        <v>1245</v>
      </c>
      <c r="C26" s="362" t="s">
        <v>431</v>
      </c>
      <c r="D26" s="363"/>
      <c r="E26" s="324"/>
      <c r="F26" s="324" t="s">
        <v>1473</v>
      </c>
      <c r="G26" s="325"/>
      <c r="H26" s="325"/>
      <c r="I26" s="325"/>
      <c r="J26" s="325"/>
      <c r="K26" s="325"/>
      <c r="L26" s="325"/>
      <c r="M26" s="325"/>
      <c r="N26" s="325"/>
      <c r="O26" s="325"/>
      <c r="P26" s="325"/>
      <c r="Q26" s="325"/>
      <c r="R26" s="327"/>
      <c r="S26" s="327"/>
      <c r="T26" s="327"/>
      <c r="U26" s="327"/>
      <c r="V26" s="327"/>
      <c r="W26" s="327">
        <v>7.6999999999999999E-2</v>
      </c>
      <c r="X26" s="327">
        <v>0.23799999999999999</v>
      </c>
      <c r="Y26" s="488">
        <v>0.374</v>
      </c>
      <c r="Z26" s="328"/>
    </row>
    <row r="27" spans="2:26" x14ac:dyDescent="0.25">
      <c r="B27" s="322" t="s">
        <v>1245</v>
      </c>
      <c r="C27" s="362" t="s">
        <v>431</v>
      </c>
      <c r="D27" s="363"/>
      <c r="E27" s="324"/>
      <c r="F27" s="324" t="s">
        <v>1474</v>
      </c>
      <c r="G27" s="325"/>
      <c r="H27" s="325"/>
      <c r="I27" s="325"/>
      <c r="J27" s="325"/>
      <c r="K27" s="325"/>
      <c r="L27" s="325"/>
      <c r="M27" s="325"/>
      <c r="N27" s="325"/>
      <c r="O27" s="325"/>
      <c r="P27" s="325"/>
      <c r="Q27" s="325"/>
      <c r="R27" s="327"/>
      <c r="S27" s="327"/>
      <c r="T27" s="327"/>
      <c r="U27" s="327"/>
      <c r="V27" s="327"/>
      <c r="W27" s="327">
        <v>0.1</v>
      </c>
      <c r="X27" s="327">
        <v>1.2E-2</v>
      </c>
      <c r="Y27" s="488">
        <v>0.13800000000000001</v>
      </c>
      <c r="Z27" s="328"/>
    </row>
    <row r="28" spans="2:26" x14ac:dyDescent="0.25">
      <c r="B28" s="322" t="s">
        <v>1245</v>
      </c>
      <c r="C28" s="362" t="s">
        <v>431</v>
      </c>
      <c r="D28" s="363"/>
      <c r="E28" s="324"/>
      <c r="F28" s="324" t="s">
        <v>1475</v>
      </c>
      <c r="G28" s="325"/>
      <c r="H28" s="325"/>
      <c r="I28" s="325"/>
      <c r="J28" s="325"/>
      <c r="K28" s="325"/>
      <c r="L28" s="325"/>
      <c r="M28" s="325"/>
      <c r="N28" s="325"/>
      <c r="O28" s="325"/>
      <c r="P28" s="325"/>
      <c r="Q28" s="325"/>
      <c r="R28" s="327"/>
      <c r="S28" s="327"/>
      <c r="T28" s="327"/>
      <c r="U28" s="327"/>
      <c r="V28" s="327"/>
      <c r="W28" s="327">
        <v>0.1</v>
      </c>
      <c r="X28" s="327">
        <v>1.2E-2</v>
      </c>
      <c r="Y28" s="488">
        <v>0.13800000000000001</v>
      </c>
      <c r="Z28" s="328"/>
    </row>
    <row r="29" spans="2:26" x14ac:dyDescent="0.25">
      <c r="B29" s="112" t="s">
        <v>1245</v>
      </c>
      <c r="C29" s="174"/>
      <c r="D29" s="183"/>
      <c r="E29" s="180" t="s">
        <v>201</v>
      </c>
      <c r="F29" s="180" t="s">
        <v>202</v>
      </c>
      <c r="G29" s="181"/>
      <c r="H29" s="181"/>
      <c r="I29" s="181"/>
      <c r="J29" s="181">
        <v>1.3</v>
      </c>
      <c r="K29" s="181">
        <v>0.4</v>
      </c>
      <c r="L29" s="181"/>
      <c r="M29" s="181"/>
      <c r="N29" s="181"/>
      <c r="O29" s="181"/>
      <c r="P29" s="181"/>
      <c r="Q29" s="181"/>
      <c r="R29" s="178"/>
      <c r="S29" s="178"/>
      <c r="T29" s="178"/>
      <c r="U29" s="178"/>
      <c r="V29" s="178"/>
      <c r="W29" s="178"/>
      <c r="X29" s="265"/>
      <c r="Y29" s="265"/>
      <c r="Z29" s="264"/>
    </row>
    <row r="30" spans="2:26" x14ac:dyDescent="0.25">
      <c r="B30" s="30" t="s">
        <v>1245</v>
      </c>
      <c r="C30" s="36"/>
      <c r="D30" s="30"/>
      <c r="E30" s="172" t="s">
        <v>204</v>
      </c>
      <c r="F30" s="172" t="s">
        <v>1174</v>
      </c>
      <c r="G30" s="171"/>
      <c r="H30" s="171"/>
      <c r="I30" s="171">
        <v>0.1</v>
      </c>
      <c r="J30" s="171">
        <v>0.8</v>
      </c>
      <c r="K30" s="171">
        <v>0.1</v>
      </c>
      <c r="L30" s="171"/>
      <c r="M30" s="171">
        <v>0</v>
      </c>
      <c r="N30" s="171">
        <v>6.3</v>
      </c>
      <c r="O30" s="171">
        <v>0</v>
      </c>
      <c r="P30" s="171">
        <v>2</v>
      </c>
      <c r="Q30" s="171">
        <v>0</v>
      </c>
      <c r="R30" s="114"/>
      <c r="S30" s="114"/>
      <c r="T30" s="177">
        <v>0.1</v>
      </c>
      <c r="U30" s="177"/>
      <c r="V30" s="114"/>
      <c r="W30" s="177"/>
      <c r="X30" s="264"/>
      <c r="Y30" s="264"/>
      <c r="Z30" s="264"/>
    </row>
    <row r="31" spans="2:26" x14ac:dyDescent="0.25">
      <c r="B31" s="30" t="s">
        <v>1245</v>
      </c>
      <c r="C31" s="36"/>
      <c r="D31" s="30"/>
      <c r="E31" s="55"/>
      <c r="F31" s="55"/>
      <c r="G31" s="171"/>
      <c r="H31" s="171"/>
      <c r="I31" s="171"/>
      <c r="J31" s="171"/>
      <c r="K31" s="171"/>
      <c r="L31" s="171"/>
      <c r="M31" s="171"/>
      <c r="N31" s="171"/>
      <c r="O31" s="171"/>
      <c r="P31" s="171"/>
      <c r="Q31" s="171"/>
      <c r="R31" s="114"/>
      <c r="S31" s="114"/>
      <c r="T31" s="177"/>
      <c r="U31" s="177"/>
      <c r="V31" s="114"/>
      <c r="W31" s="177"/>
      <c r="X31" s="264"/>
      <c r="Y31" s="264"/>
      <c r="Z31" s="264"/>
    </row>
    <row r="32" spans="2:26" x14ac:dyDescent="0.25">
      <c r="B32" s="30" t="s">
        <v>1245</v>
      </c>
      <c r="C32" s="36"/>
      <c r="D32" s="30"/>
      <c r="E32" s="55"/>
      <c r="F32" s="55"/>
      <c r="G32" s="171"/>
      <c r="H32" s="171"/>
      <c r="I32" s="171"/>
      <c r="J32" s="171"/>
      <c r="K32" s="171"/>
      <c r="L32" s="171"/>
      <c r="M32" s="171"/>
      <c r="N32" s="171"/>
      <c r="O32" s="171"/>
      <c r="P32" s="171"/>
      <c r="Q32" s="171"/>
      <c r="R32" s="173"/>
      <c r="S32" s="173"/>
      <c r="T32" s="178"/>
      <c r="U32" s="178"/>
      <c r="V32" s="173"/>
      <c r="W32" s="178"/>
      <c r="X32" s="265"/>
      <c r="Y32" s="265"/>
      <c r="Z32" s="264"/>
    </row>
    <row r="33" spans="2:26" x14ac:dyDescent="0.25">
      <c r="B33" s="30" t="s">
        <v>1245</v>
      </c>
      <c r="C33" s="30"/>
      <c r="D33" s="30"/>
      <c r="E33" s="55"/>
      <c r="F33" s="55"/>
      <c r="G33" s="171"/>
      <c r="H33" s="171"/>
      <c r="I33" s="171"/>
      <c r="J33" s="171"/>
      <c r="K33" s="171"/>
      <c r="L33" s="171"/>
      <c r="M33" s="171"/>
      <c r="N33" s="171"/>
      <c r="O33" s="171"/>
      <c r="P33" s="171"/>
      <c r="Q33" s="171"/>
      <c r="R33" s="173"/>
      <c r="S33" s="173"/>
      <c r="T33" s="178"/>
      <c r="U33" s="178"/>
      <c r="V33" s="173"/>
      <c r="W33" s="178"/>
      <c r="X33" s="265"/>
      <c r="Y33" s="265"/>
      <c r="Z33" s="264"/>
    </row>
    <row r="34" spans="2:26" x14ac:dyDescent="0.25">
      <c r="B34" s="30" t="s">
        <v>1245</v>
      </c>
      <c r="C34" s="30"/>
      <c r="D34" s="30"/>
      <c r="E34" s="55"/>
      <c r="F34" s="55"/>
      <c r="G34" s="171"/>
      <c r="H34" s="171"/>
      <c r="I34" s="171"/>
      <c r="J34" s="171"/>
      <c r="K34" s="171"/>
      <c r="L34" s="171"/>
      <c r="M34" s="171"/>
      <c r="N34" s="171"/>
      <c r="O34" s="171"/>
      <c r="P34" s="171"/>
      <c r="Q34" s="171"/>
      <c r="R34" s="114"/>
      <c r="S34" s="114"/>
      <c r="T34" s="177"/>
      <c r="U34" s="177"/>
      <c r="V34" s="114"/>
      <c r="W34" s="177"/>
      <c r="X34" s="264"/>
      <c r="Y34" s="264"/>
      <c r="Z34" s="264"/>
    </row>
    <row r="35" spans="2:26" x14ac:dyDescent="0.25">
      <c r="B35" s="30" t="s">
        <v>1245</v>
      </c>
      <c r="C35" s="30"/>
      <c r="D35" s="30"/>
      <c r="E35" s="55"/>
      <c r="F35" s="55"/>
      <c r="G35" s="171"/>
      <c r="H35" s="171"/>
      <c r="I35" s="171"/>
      <c r="J35" s="171"/>
      <c r="K35" s="171"/>
      <c r="L35" s="171"/>
      <c r="M35" s="171"/>
      <c r="N35" s="171"/>
      <c r="O35" s="171"/>
      <c r="P35" s="171"/>
      <c r="Q35" s="171"/>
      <c r="R35" s="114"/>
      <c r="S35" s="114"/>
      <c r="T35" s="177"/>
      <c r="U35" s="177"/>
      <c r="V35" s="114"/>
      <c r="W35" s="177"/>
      <c r="X35" s="264"/>
      <c r="Y35" s="264"/>
      <c r="Z35" s="264"/>
    </row>
    <row r="36" spans="2:26" x14ac:dyDescent="0.25">
      <c r="B36" s="30" t="s">
        <v>1245</v>
      </c>
      <c r="C36" s="175"/>
      <c r="D36" s="175"/>
      <c r="E36" s="172"/>
      <c r="F36" s="172"/>
      <c r="G36" s="171"/>
      <c r="H36" s="171"/>
      <c r="I36" s="171"/>
      <c r="J36" s="171"/>
      <c r="K36" s="171"/>
      <c r="L36" s="171"/>
      <c r="M36" s="171"/>
      <c r="N36" s="171"/>
      <c r="O36" s="171"/>
      <c r="P36" s="171"/>
      <c r="Q36" s="171"/>
      <c r="R36" s="173"/>
      <c r="S36" s="173"/>
      <c r="T36" s="178"/>
      <c r="U36" s="178"/>
      <c r="V36" s="173"/>
      <c r="W36" s="178"/>
      <c r="X36" s="265"/>
      <c r="Y36" s="265"/>
      <c r="Z36" s="264"/>
    </row>
    <row r="37" spans="2:26" x14ac:dyDescent="0.25">
      <c r="B37" s="26"/>
      <c r="C37" s="30"/>
      <c r="D37" s="30"/>
      <c r="E37" s="30"/>
      <c r="F37" s="30"/>
      <c r="G37" s="113"/>
      <c r="H37" s="113"/>
      <c r="I37" s="113"/>
      <c r="J37" s="113"/>
      <c r="K37" s="113"/>
      <c r="L37" s="113"/>
      <c r="M37" s="113"/>
      <c r="N37" s="113"/>
      <c r="O37" s="113"/>
      <c r="P37" s="113"/>
      <c r="Q37" s="113"/>
      <c r="R37" s="114"/>
      <c r="S37" s="114"/>
      <c r="T37" s="177"/>
      <c r="U37" s="177"/>
      <c r="V37" s="114"/>
      <c r="W37" s="177"/>
      <c r="X37" s="264"/>
      <c r="Y37" s="264"/>
      <c r="Z37" s="264"/>
    </row>
    <row r="38" spans="2:26" x14ac:dyDescent="0.25">
      <c r="B38" s="26"/>
      <c r="C38" s="50" t="s">
        <v>1078</v>
      </c>
      <c r="D38" s="51"/>
      <c r="E38" s="119"/>
      <c r="F38" s="119"/>
      <c r="G38" s="113"/>
      <c r="H38" s="113"/>
      <c r="I38" s="113"/>
      <c r="J38" s="113"/>
      <c r="K38" s="113"/>
      <c r="L38" s="113"/>
      <c r="M38" s="113"/>
      <c r="N38" s="113"/>
      <c r="O38" s="113"/>
      <c r="P38" s="113"/>
      <c r="Q38" s="113"/>
      <c r="R38" s="113"/>
      <c r="S38" s="113"/>
      <c r="T38" s="179"/>
      <c r="U38" s="179"/>
      <c r="V38" s="113"/>
      <c r="W38" s="179"/>
      <c r="X38" s="266"/>
      <c r="Y38" s="266"/>
      <c r="Z38" s="264"/>
    </row>
    <row r="39" spans="2:26" x14ac:dyDescent="0.25">
      <c r="B39" s="26"/>
      <c r="C39" s="26" t="s">
        <v>161</v>
      </c>
      <c r="D39" s="26"/>
      <c r="E39" s="120"/>
      <c r="F39" s="26"/>
      <c r="G39" s="40">
        <f>SUM(G3:G37)</f>
        <v>264.2</v>
      </c>
      <c r="H39" s="40">
        <f t="shared" ref="H39:Z39" si="0">SUM(H3:H37)</f>
        <v>120.9</v>
      </c>
      <c r="I39" s="40">
        <f t="shared" si="0"/>
        <v>112.79999999999998</v>
      </c>
      <c r="J39" s="40">
        <f>SUM(J3:J37)</f>
        <v>114.6</v>
      </c>
      <c r="K39" s="40">
        <f t="shared" si="0"/>
        <v>117.60000000000001</v>
      </c>
      <c r="L39" s="40">
        <f t="shared" si="0"/>
        <v>90</v>
      </c>
      <c r="M39" s="40">
        <f t="shared" si="0"/>
        <v>28.099999999999998</v>
      </c>
      <c r="N39" s="40">
        <f t="shared" si="0"/>
        <v>54.9</v>
      </c>
      <c r="O39" s="40">
        <f t="shared" si="0"/>
        <v>46.5</v>
      </c>
      <c r="P39" s="40">
        <f t="shared" si="0"/>
        <v>48.8</v>
      </c>
      <c r="Q39" s="40">
        <f t="shared" si="0"/>
        <v>66.3</v>
      </c>
      <c r="R39" s="40">
        <f t="shared" si="0"/>
        <v>76.900000000000006</v>
      </c>
      <c r="S39" s="40">
        <f t="shared" si="0"/>
        <v>96.2</v>
      </c>
      <c r="T39" s="40">
        <f t="shared" si="0"/>
        <v>79.000000000000014</v>
      </c>
      <c r="U39" s="40">
        <f>SUM(U3:U38)</f>
        <v>194.00599999999997</v>
      </c>
      <c r="V39" s="40">
        <f t="shared" si="0"/>
        <v>134.80500000000001</v>
      </c>
      <c r="W39" s="40">
        <f t="shared" si="0"/>
        <v>169.37499999999997</v>
      </c>
      <c r="X39" s="40">
        <f t="shared" si="0"/>
        <v>138.51300000000001</v>
      </c>
      <c r="Y39" s="40">
        <f t="shared" si="0"/>
        <v>16.491000000000003</v>
      </c>
      <c r="Z39" s="40">
        <f t="shared" si="0"/>
        <v>0</v>
      </c>
    </row>
    <row r="40" spans="2:26" x14ac:dyDescent="0.25">
      <c r="B40" s="26"/>
      <c r="C40" s="26"/>
      <c r="D40" s="26"/>
      <c r="E40" s="120"/>
      <c r="F40" s="26"/>
      <c r="G40" s="26">
        <v>364.3</v>
      </c>
      <c r="H40" s="26">
        <v>120.9</v>
      </c>
      <c r="I40" s="26">
        <v>112.8</v>
      </c>
      <c r="J40" s="26">
        <v>114.5</v>
      </c>
      <c r="K40" s="26">
        <v>117.6</v>
      </c>
      <c r="L40" s="26">
        <v>90.1</v>
      </c>
      <c r="M40" s="26">
        <v>28.1</v>
      </c>
      <c r="N40" s="26">
        <v>54.9</v>
      </c>
      <c r="O40" s="26">
        <v>46.5</v>
      </c>
      <c r="P40" s="26">
        <v>48.8</v>
      </c>
      <c r="Q40" s="26">
        <v>66.3</v>
      </c>
      <c r="R40" s="26">
        <v>76.8</v>
      </c>
      <c r="S40" s="26">
        <v>96.2</v>
      </c>
      <c r="T40" s="26">
        <v>79</v>
      </c>
      <c r="U40" s="26">
        <v>194.006</v>
      </c>
      <c r="V40" s="26">
        <v>134.79499999999999</v>
      </c>
      <c r="W40" s="26">
        <v>169.375</v>
      </c>
      <c r="X40" s="26">
        <v>138.51300000000001</v>
      </c>
      <c r="Y40" s="26">
        <v>16.491000000000003</v>
      </c>
      <c r="Z40" s="26"/>
    </row>
    <row r="42" spans="2:26" x14ac:dyDescent="0.25">
      <c r="U42" t="s">
        <v>1379</v>
      </c>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0000"/>
  </sheetPr>
  <dimension ref="B2:AA49"/>
  <sheetViews>
    <sheetView zoomScale="85" zoomScaleNormal="85" workbookViewId="0">
      <pane xSplit="6" ySplit="2" topLeftCell="G16" activePane="bottomRight" state="frozen"/>
      <selection activeCell="D30" sqref="D30"/>
      <selection pane="topRight" activeCell="D30" sqref="D30"/>
      <selection pane="bottomLeft" activeCell="D30" sqref="D30"/>
      <selection pane="bottomRight" activeCell="E49" sqref="E49"/>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73.5703125" bestFit="1" customWidth="1"/>
    <col min="7" max="14" width="6.85546875" bestFit="1" customWidth="1"/>
    <col min="15" max="15" width="7.85546875" bestFit="1" customWidth="1"/>
    <col min="16" max="16" width="6.85546875" bestFit="1" customWidth="1"/>
    <col min="17" max="17" width="5.85546875" bestFit="1" customWidth="1"/>
    <col min="18" max="24" width="6.85546875" bestFit="1" customWidth="1"/>
    <col min="25" max="25" width="5.85546875" customWidth="1"/>
    <col min="26" max="26" width="6.85546875"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303">
        <v>2014</v>
      </c>
      <c r="Y2" s="303">
        <v>2015</v>
      </c>
      <c r="Z2" s="31">
        <v>2016</v>
      </c>
      <c r="AA2" s="267" t="s">
        <v>1177</v>
      </c>
    </row>
    <row r="3" spans="2:27" x14ac:dyDescent="0.25">
      <c r="B3" s="30" t="s">
        <v>1246</v>
      </c>
      <c r="C3" s="36"/>
      <c r="D3" s="30"/>
      <c r="E3" s="55" t="s">
        <v>196</v>
      </c>
      <c r="F3" s="55" t="s">
        <v>1183</v>
      </c>
      <c r="H3" s="171"/>
      <c r="I3" s="171"/>
      <c r="J3" s="171"/>
      <c r="K3" s="171"/>
      <c r="L3" s="171"/>
      <c r="M3" s="171"/>
      <c r="N3" s="171"/>
      <c r="O3" s="171"/>
      <c r="P3" s="171"/>
      <c r="Q3" s="171"/>
      <c r="R3" s="114"/>
      <c r="S3" s="114"/>
      <c r="T3" s="177"/>
      <c r="U3" s="177"/>
      <c r="V3" s="114"/>
      <c r="W3" s="177"/>
      <c r="X3" s="304"/>
      <c r="Y3" s="304"/>
      <c r="Z3" s="304"/>
      <c r="AA3" s="267">
        <f>SUM(G3:Z3)</f>
        <v>0</v>
      </c>
    </row>
    <row r="4" spans="2:27" x14ac:dyDescent="0.25">
      <c r="B4" s="112" t="s">
        <v>1246</v>
      </c>
      <c r="C4" s="36"/>
      <c r="D4" s="112"/>
      <c r="E4" s="182" t="s">
        <v>1141</v>
      </c>
      <c r="F4" s="182" t="s">
        <v>1259</v>
      </c>
      <c r="H4" s="181"/>
      <c r="I4" s="181">
        <v>0.5</v>
      </c>
      <c r="J4" s="181">
        <v>0.1</v>
      </c>
      <c r="K4" s="181">
        <v>0.6</v>
      </c>
      <c r="L4" s="181">
        <v>0.5</v>
      </c>
      <c r="M4" s="181"/>
      <c r="N4" s="181"/>
      <c r="O4" s="181"/>
      <c r="P4" s="181"/>
      <c r="Q4" s="181"/>
      <c r="R4" s="177"/>
      <c r="S4" s="177"/>
      <c r="T4" s="177"/>
      <c r="U4" s="177"/>
      <c r="V4" s="177"/>
      <c r="W4" s="177"/>
      <c r="X4" s="304"/>
      <c r="Y4" s="304"/>
      <c r="Z4" s="304"/>
      <c r="AA4" s="267">
        <f t="shared" ref="AA4:AA48" si="0">SUM(G4:Z4)</f>
        <v>1.7</v>
      </c>
    </row>
    <row r="5" spans="2:27" x14ac:dyDescent="0.25">
      <c r="B5" s="30" t="s">
        <v>1246</v>
      </c>
      <c r="C5" s="36"/>
      <c r="D5" s="30"/>
      <c r="E5" s="172" t="s">
        <v>1165</v>
      </c>
      <c r="F5" s="172" t="s">
        <v>1169</v>
      </c>
      <c r="G5" s="171">
        <v>2</v>
      </c>
      <c r="H5" s="171">
        <v>2.2000000000000002</v>
      </c>
      <c r="I5" s="171">
        <v>1.5</v>
      </c>
      <c r="J5" s="171">
        <v>0.4</v>
      </c>
      <c r="K5" s="171">
        <v>1.1000000000000001</v>
      </c>
      <c r="L5" s="171">
        <v>0.7</v>
      </c>
      <c r="M5" s="171"/>
      <c r="N5" s="171"/>
      <c r="O5" s="171"/>
      <c r="P5" s="171"/>
      <c r="Q5" s="171"/>
      <c r="R5" s="114"/>
      <c r="S5" s="114"/>
      <c r="T5" s="177"/>
      <c r="U5" s="177"/>
      <c r="V5" s="114"/>
      <c r="W5" s="177"/>
      <c r="X5" s="304"/>
      <c r="Y5" s="304"/>
      <c r="Z5" s="304"/>
      <c r="AA5" s="267">
        <f t="shared" si="0"/>
        <v>7.9000000000000012</v>
      </c>
    </row>
    <row r="6" spans="2:27" x14ac:dyDescent="0.25">
      <c r="B6" s="30" t="s">
        <v>1246</v>
      </c>
      <c r="C6" s="36"/>
      <c r="D6" s="30"/>
      <c r="E6" s="55">
        <v>3150</v>
      </c>
      <c r="F6" s="55" t="s">
        <v>1170</v>
      </c>
      <c r="G6" s="171">
        <v>1.2</v>
      </c>
      <c r="H6" s="171">
        <v>0.4</v>
      </c>
      <c r="I6" s="171">
        <v>1.9</v>
      </c>
      <c r="J6" s="171">
        <v>0.9</v>
      </c>
      <c r="K6" s="171">
        <v>7.2</v>
      </c>
      <c r="L6" s="171">
        <v>2.2999999999999998</v>
      </c>
      <c r="M6" s="171"/>
      <c r="N6" s="171"/>
      <c r="O6" s="171"/>
      <c r="P6" s="171"/>
      <c r="Q6" s="171"/>
      <c r="R6" s="114"/>
      <c r="S6" s="114"/>
      <c r="T6" s="177"/>
      <c r="U6" s="177"/>
      <c r="V6" s="114"/>
      <c r="W6" s="177"/>
      <c r="X6" s="304"/>
      <c r="Y6" s="304"/>
      <c r="Z6" s="304"/>
      <c r="AA6" s="267">
        <f t="shared" si="0"/>
        <v>13.900000000000002</v>
      </c>
    </row>
    <row r="7" spans="2:27" x14ac:dyDescent="0.25">
      <c r="B7" s="112" t="s">
        <v>1246</v>
      </c>
      <c r="C7" s="36" t="s">
        <v>431</v>
      </c>
      <c r="D7" s="112"/>
      <c r="E7" s="182">
        <v>3410</v>
      </c>
      <c r="F7" s="182" t="s">
        <v>1267</v>
      </c>
      <c r="G7" s="181"/>
      <c r="H7" s="181"/>
      <c r="I7" s="181"/>
      <c r="J7" s="181">
        <v>0.3</v>
      </c>
      <c r="K7" s="181">
        <v>0.8</v>
      </c>
      <c r="L7" s="181">
        <v>0.8</v>
      </c>
      <c r="M7" s="181">
        <v>0.5</v>
      </c>
      <c r="N7" s="181">
        <v>0.5</v>
      </c>
      <c r="O7" s="181">
        <v>0.5</v>
      </c>
      <c r="P7" s="181">
        <v>0.8</v>
      </c>
      <c r="Q7" s="181">
        <v>0.6</v>
      </c>
      <c r="R7" s="177">
        <v>0.7</v>
      </c>
      <c r="S7" s="177">
        <v>0.6</v>
      </c>
      <c r="T7" s="177">
        <v>0.7</v>
      </c>
      <c r="U7" s="177">
        <v>0.65500000000000003</v>
      </c>
      <c r="V7" s="177">
        <v>0.66300000000000003</v>
      </c>
      <c r="W7" s="177">
        <v>0.67500000000000004</v>
      </c>
      <c r="X7" s="304">
        <v>0.68600000000000005</v>
      </c>
      <c r="Y7" s="304">
        <v>0.02</v>
      </c>
      <c r="Z7" s="304"/>
      <c r="AA7" s="267">
        <f t="shared" si="0"/>
        <v>9.4990000000000006</v>
      </c>
    </row>
    <row r="8" spans="2:27" x14ac:dyDescent="0.25">
      <c r="B8" s="30" t="s">
        <v>1246</v>
      </c>
      <c r="C8" s="36"/>
      <c r="D8" s="30"/>
      <c r="E8" s="172">
        <v>3445</v>
      </c>
      <c r="F8" s="172" t="s">
        <v>1224</v>
      </c>
      <c r="G8" s="171"/>
      <c r="H8" s="171"/>
      <c r="I8" s="171"/>
      <c r="J8" s="171"/>
      <c r="K8" s="171"/>
      <c r="L8" s="171"/>
      <c r="M8" s="171"/>
      <c r="N8" s="171"/>
      <c r="O8" s="171"/>
      <c r="P8" s="171"/>
      <c r="Q8" s="171"/>
      <c r="R8" s="114"/>
      <c r="S8" s="114"/>
      <c r="T8" s="177"/>
      <c r="U8" s="177"/>
      <c r="V8" s="114"/>
      <c r="W8" s="177"/>
      <c r="X8" s="304"/>
      <c r="Y8" s="304"/>
      <c r="Z8" s="304"/>
      <c r="AA8" s="267">
        <f t="shared" si="0"/>
        <v>0</v>
      </c>
    </row>
    <row r="9" spans="2:27" x14ac:dyDescent="0.25">
      <c r="B9" s="30" t="s">
        <v>1246</v>
      </c>
      <c r="C9" s="36"/>
      <c r="D9" s="30"/>
      <c r="E9" s="55">
        <v>3501</v>
      </c>
      <c r="F9" s="55" t="s">
        <v>1225</v>
      </c>
      <c r="G9" s="171">
        <v>1</v>
      </c>
      <c r="H9" s="171"/>
      <c r="I9" s="171"/>
      <c r="J9" s="171"/>
      <c r="K9" s="171"/>
      <c r="L9" s="171"/>
      <c r="M9" s="171"/>
      <c r="N9" s="171"/>
      <c r="O9" s="171"/>
      <c r="P9" s="171"/>
      <c r="Q9" s="171"/>
      <c r="R9" s="114"/>
      <c r="S9" s="114"/>
      <c r="T9" s="177"/>
      <c r="U9" s="177"/>
      <c r="V9" s="114"/>
      <c r="W9" s="177"/>
      <c r="X9" s="304"/>
      <c r="Y9" s="304"/>
      <c r="Z9" s="304"/>
      <c r="AA9" s="267">
        <f t="shared" si="0"/>
        <v>1</v>
      </c>
    </row>
    <row r="10" spans="2:27" x14ac:dyDescent="0.25">
      <c r="B10" s="30" t="s">
        <v>1246</v>
      </c>
      <c r="C10" s="36"/>
      <c r="D10" s="30"/>
      <c r="E10" s="172">
        <v>3505</v>
      </c>
      <c r="F10" s="172" t="s">
        <v>1226</v>
      </c>
      <c r="G10" s="171"/>
      <c r="H10" s="171"/>
      <c r="I10" s="171"/>
      <c r="J10" s="171">
        <v>5.2</v>
      </c>
      <c r="K10" s="171">
        <v>15.5</v>
      </c>
      <c r="L10" s="171">
        <v>7.5</v>
      </c>
      <c r="M10" s="171">
        <v>4.7</v>
      </c>
      <c r="N10" s="171"/>
      <c r="O10" s="171"/>
      <c r="P10" s="171"/>
      <c r="Q10" s="171"/>
      <c r="R10" s="173"/>
      <c r="S10" s="173"/>
      <c r="T10" s="178"/>
      <c r="U10" s="178"/>
      <c r="V10" s="173"/>
      <c r="W10" s="178"/>
      <c r="X10" s="305"/>
      <c r="Y10" s="305"/>
      <c r="Z10" s="304"/>
      <c r="AA10" s="267">
        <f t="shared" si="0"/>
        <v>32.9</v>
      </c>
    </row>
    <row r="11" spans="2:27" x14ac:dyDescent="0.25">
      <c r="B11" s="30" t="s">
        <v>1246</v>
      </c>
      <c r="C11" s="36"/>
      <c r="D11" s="30"/>
      <c r="E11" s="172">
        <v>4374</v>
      </c>
      <c r="F11" s="172" t="s">
        <v>1227</v>
      </c>
      <c r="G11" s="171">
        <v>4.8</v>
      </c>
      <c r="H11" s="171"/>
      <c r="I11" s="171">
        <v>3.4</v>
      </c>
      <c r="J11" s="171">
        <v>4.0999999999999996</v>
      </c>
      <c r="K11" s="171">
        <v>1.7</v>
      </c>
      <c r="L11" s="171"/>
      <c r="M11" s="171"/>
      <c r="N11" s="171"/>
      <c r="O11" s="171"/>
      <c r="P11" s="171"/>
      <c r="Q11" s="171"/>
      <c r="R11" s="173"/>
      <c r="S11" s="173"/>
      <c r="T11" s="178"/>
      <c r="U11" s="178"/>
      <c r="V11" s="173"/>
      <c r="W11" s="178"/>
      <c r="X11" s="305"/>
      <c r="Y11" s="305"/>
      <c r="Z11" s="304"/>
      <c r="AA11" s="267">
        <f t="shared" si="0"/>
        <v>13.999999999999998</v>
      </c>
    </row>
    <row r="12" spans="2:27" x14ac:dyDescent="0.25">
      <c r="B12" s="112" t="s">
        <v>1246</v>
      </c>
      <c r="C12" s="36"/>
      <c r="D12" s="112"/>
      <c r="E12" s="180">
        <v>4381</v>
      </c>
      <c r="F12" s="180" t="s">
        <v>1287</v>
      </c>
      <c r="G12" s="181"/>
      <c r="H12" s="181"/>
      <c r="I12" s="181"/>
      <c r="J12" s="181"/>
      <c r="K12" s="181"/>
      <c r="L12" s="181"/>
      <c r="M12" s="181"/>
      <c r="N12" s="181">
        <v>27.2</v>
      </c>
      <c r="O12" s="181">
        <v>61.8</v>
      </c>
      <c r="P12" s="181">
        <v>11.4</v>
      </c>
      <c r="Q12" s="181"/>
      <c r="R12" s="178"/>
      <c r="S12" s="178"/>
      <c r="T12" s="178"/>
      <c r="U12" s="178"/>
      <c r="V12" s="178"/>
      <c r="W12" s="178"/>
      <c r="X12" s="305"/>
      <c r="Y12" s="305"/>
      <c r="Z12" s="304"/>
      <c r="AA12" s="267">
        <f t="shared" si="0"/>
        <v>100.4</v>
      </c>
    </row>
    <row r="13" spans="2:27" x14ac:dyDescent="0.25">
      <c r="B13" s="30" t="s">
        <v>1246</v>
      </c>
      <c r="C13" s="36"/>
      <c r="D13" s="112"/>
      <c r="E13" s="180">
        <v>4382</v>
      </c>
      <c r="F13" s="180" t="s">
        <v>1273</v>
      </c>
      <c r="G13" s="181"/>
      <c r="H13" s="181"/>
      <c r="I13" s="181"/>
      <c r="J13" s="181"/>
      <c r="K13" s="181"/>
      <c r="L13" s="181">
        <v>1.9</v>
      </c>
      <c r="M13" s="181">
        <v>1.5</v>
      </c>
      <c r="N13" s="181"/>
      <c r="O13" s="181"/>
      <c r="P13" s="181"/>
      <c r="Q13" s="181"/>
      <c r="R13" s="178"/>
      <c r="S13" s="178"/>
      <c r="T13" s="178"/>
      <c r="U13" s="178"/>
      <c r="V13" s="178"/>
      <c r="W13" s="178"/>
      <c r="X13" s="305"/>
      <c r="Y13" s="305"/>
      <c r="Z13" s="304"/>
      <c r="AA13" s="267">
        <f t="shared" si="0"/>
        <v>3.4</v>
      </c>
    </row>
    <row r="14" spans="2:27" x14ac:dyDescent="0.25">
      <c r="B14" s="30" t="s">
        <v>1246</v>
      </c>
      <c r="C14" s="36" t="s">
        <v>163</v>
      </c>
      <c r="D14" s="112"/>
      <c r="E14" s="180">
        <v>4383</v>
      </c>
      <c r="F14" s="180" t="s">
        <v>1446</v>
      </c>
      <c r="G14" s="181"/>
      <c r="H14" s="181"/>
      <c r="I14" s="181"/>
      <c r="J14" s="181"/>
      <c r="K14" s="181"/>
      <c r="L14" s="181">
        <v>7</v>
      </c>
      <c r="M14" s="181">
        <v>6.1</v>
      </c>
      <c r="N14" s="181"/>
      <c r="O14" s="181">
        <v>0.2</v>
      </c>
      <c r="P14" s="181"/>
      <c r="Q14" s="181"/>
      <c r="R14" s="178">
        <v>10</v>
      </c>
      <c r="S14" s="178">
        <v>0.8</v>
      </c>
      <c r="T14" s="178">
        <v>8</v>
      </c>
      <c r="U14" s="178">
        <v>4.6289999999999996</v>
      </c>
      <c r="V14" s="178">
        <v>6.585</v>
      </c>
      <c r="W14" s="178">
        <v>2.6</v>
      </c>
      <c r="X14" s="305"/>
      <c r="Y14" s="305"/>
      <c r="Z14" s="304"/>
      <c r="AA14" s="267">
        <f t="shared" si="0"/>
        <v>45.913999999999994</v>
      </c>
    </row>
    <row r="15" spans="2:27" x14ac:dyDescent="0.25">
      <c r="B15" s="30" t="s">
        <v>1246</v>
      </c>
      <c r="C15" s="36"/>
      <c r="D15" s="112"/>
      <c r="E15" s="180">
        <v>4384</v>
      </c>
      <c r="F15" s="180" t="s">
        <v>1274</v>
      </c>
      <c r="G15" s="181"/>
      <c r="H15" s="181"/>
      <c r="I15" s="181"/>
      <c r="J15" s="181"/>
      <c r="K15" s="181"/>
      <c r="L15" s="181">
        <v>1.4</v>
      </c>
      <c r="M15" s="181"/>
      <c r="N15" s="181"/>
      <c r="O15" s="181"/>
      <c r="P15" s="181"/>
      <c r="Q15" s="181"/>
      <c r="R15" s="178"/>
      <c r="S15" s="178"/>
      <c r="T15" s="178"/>
      <c r="U15" s="178"/>
      <c r="V15" s="178"/>
      <c r="W15" s="178"/>
      <c r="X15" s="305"/>
      <c r="Y15" s="305"/>
      <c r="Z15" s="304"/>
      <c r="AA15" s="267">
        <f t="shared" si="0"/>
        <v>1.4</v>
      </c>
    </row>
    <row r="16" spans="2:27" x14ac:dyDescent="0.25">
      <c r="B16" s="30" t="s">
        <v>1246</v>
      </c>
      <c r="C16" s="36"/>
      <c r="D16" s="112"/>
      <c r="E16" s="180">
        <v>4386</v>
      </c>
      <c r="F16" s="180" t="s">
        <v>1275</v>
      </c>
      <c r="G16" s="181"/>
      <c r="H16" s="181"/>
      <c r="I16" s="181"/>
      <c r="J16" s="181"/>
      <c r="K16" s="181"/>
      <c r="L16" s="181">
        <v>4.5999999999999996</v>
      </c>
      <c r="M16" s="181"/>
      <c r="N16" s="181"/>
      <c r="O16" s="181"/>
      <c r="P16" s="181"/>
      <c r="Q16" s="181"/>
      <c r="R16" s="178"/>
      <c r="S16" s="178"/>
      <c r="T16" s="178"/>
      <c r="U16" s="178"/>
      <c r="V16" s="178"/>
      <c r="W16" s="178"/>
      <c r="X16" s="305"/>
      <c r="Y16" s="305"/>
      <c r="Z16" s="304"/>
      <c r="AA16" s="267">
        <f t="shared" si="0"/>
        <v>4.5999999999999996</v>
      </c>
    </row>
    <row r="17" spans="2:27" x14ac:dyDescent="0.25">
      <c r="B17" s="30" t="s">
        <v>1246</v>
      </c>
      <c r="C17" s="36"/>
      <c r="D17" s="112"/>
      <c r="E17" s="180">
        <v>4387</v>
      </c>
      <c r="F17" s="180" t="s">
        <v>1276</v>
      </c>
      <c r="G17" s="181"/>
      <c r="H17" s="181"/>
      <c r="I17" s="181"/>
      <c r="J17" s="181"/>
      <c r="K17" s="181"/>
      <c r="L17" s="181">
        <v>5</v>
      </c>
      <c r="M17" s="181">
        <v>19.100000000000001</v>
      </c>
      <c r="N17" s="181">
        <v>16.899999999999999</v>
      </c>
      <c r="O17" s="181">
        <v>17.3</v>
      </c>
      <c r="P17" s="181">
        <v>2.8</v>
      </c>
      <c r="Q17" s="181"/>
      <c r="R17" s="178"/>
      <c r="S17" s="178"/>
      <c r="T17" s="178"/>
      <c r="U17" s="178"/>
      <c r="V17" s="178"/>
      <c r="W17" s="178"/>
      <c r="X17" s="305"/>
      <c r="Y17" s="305"/>
      <c r="Z17" s="304"/>
      <c r="AA17" s="267">
        <f t="shared" si="0"/>
        <v>61.099999999999994</v>
      </c>
    </row>
    <row r="18" spans="2:27" x14ac:dyDescent="0.25">
      <c r="B18" s="112" t="s">
        <v>1246</v>
      </c>
      <c r="C18" s="36"/>
      <c r="D18" s="112"/>
      <c r="E18" s="180">
        <v>4388</v>
      </c>
      <c r="F18" s="180" t="s">
        <v>1279</v>
      </c>
      <c r="G18" s="181"/>
      <c r="H18" s="181"/>
      <c r="I18" s="181"/>
      <c r="J18" s="181"/>
      <c r="K18" s="181"/>
      <c r="L18" s="181"/>
      <c r="M18" s="181">
        <v>1.3</v>
      </c>
      <c r="N18" s="181">
        <v>0.2</v>
      </c>
      <c r="O18" s="181"/>
      <c r="P18" s="181"/>
      <c r="Q18" s="181"/>
      <c r="R18" s="178"/>
      <c r="S18" s="178"/>
      <c r="T18" s="178"/>
      <c r="U18" s="178"/>
      <c r="V18" s="178"/>
      <c r="W18" s="178"/>
      <c r="X18" s="305"/>
      <c r="Y18" s="305"/>
      <c r="Z18" s="304"/>
      <c r="AA18" s="267">
        <f t="shared" si="0"/>
        <v>1.5</v>
      </c>
    </row>
    <row r="19" spans="2:27" x14ac:dyDescent="0.25">
      <c r="B19" s="112" t="s">
        <v>1246</v>
      </c>
      <c r="C19" s="36"/>
      <c r="D19" s="112"/>
      <c r="E19" s="180">
        <v>4389</v>
      </c>
      <c r="F19" s="180" t="s">
        <v>1326</v>
      </c>
      <c r="G19" s="181"/>
      <c r="H19" s="181"/>
      <c r="I19" s="181"/>
      <c r="J19" s="181"/>
      <c r="K19" s="181"/>
      <c r="L19" s="181"/>
      <c r="M19" s="181"/>
      <c r="N19" s="181"/>
      <c r="O19" s="181"/>
      <c r="P19" s="181"/>
      <c r="Q19" s="181"/>
      <c r="R19" s="178"/>
      <c r="S19" s="178">
        <v>3.9</v>
      </c>
      <c r="T19" s="178">
        <v>6.1</v>
      </c>
      <c r="U19" s="178">
        <v>6.0000000000000001E-3</v>
      </c>
      <c r="V19" s="178"/>
      <c r="W19" s="178"/>
      <c r="X19" s="305"/>
      <c r="Y19" s="305"/>
      <c r="Z19" s="304"/>
      <c r="AA19" s="267">
        <f t="shared" si="0"/>
        <v>10.006</v>
      </c>
    </row>
    <row r="20" spans="2:27" x14ac:dyDescent="0.25">
      <c r="B20" s="112" t="s">
        <v>1246</v>
      </c>
      <c r="C20" s="36"/>
      <c r="D20" s="112"/>
      <c r="E20" s="180">
        <v>4390</v>
      </c>
      <c r="F20" s="180" t="s">
        <v>1316</v>
      </c>
      <c r="G20" s="181"/>
      <c r="H20" s="181"/>
      <c r="I20" s="181"/>
      <c r="J20" s="181"/>
      <c r="K20" s="181"/>
      <c r="L20" s="181"/>
      <c r="M20" s="181"/>
      <c r="N20" s="181"/>
      <c r="O20" s="181"/>
      <c r="P20" s="181"/>
      <c r="Q20" s="181"/>
      <c r="R20" s="178">
        <v>1.4</v>
      </c>
      <c r="S20" s="178">
        <v>0.1</v>
      </c>
      <c r="T20" s="178">
        <v>0</v>
      </c>
      <c r="U20" s="178">
        <v>0.223</v>
      </c>
      <c r="V20" s="178"/>
      <c r="W20" s="178"/>
      <c r="X20" s="305"/>
      <c r="Y20" s="305"/>
      <c r="Z20" s="304"/>
      <c r="AA20" s="267">
        <f t="shared" si="0"/>
        <v>1.7230000000000001</v>
      </c>
    </row>
    <row r="21" spans="2:27" x14ac:dyDescent="0.25">
      <c r="B21" s="112" t="s">
        <v>1246</v>
      </c>
      <c r="C21" s="36"/>
      <c r="D21" s="112"/>
      <c r="E21" s="180">
        <v>4392</v>
      </c>
      <c r="F21" s="180" t="s">
        <v>1296</v>
      </c>
      <c r="G21" s="181"/>
      <c r="H21" s="181"/>
      <c r="I21" s="181"/>
      <c r="J21" s="181"/>
      <c r="K21" s="181"/>
      <c r="L21" s="181"/>
      <c r="M21" s="181"/>
      <c r="N21" s="181"/>
      <c r="O21" s="181">
        <v>8.4</v>
      </c>
      <c r="P21" s="181">
        <v>5.0999999999999996</v>
      </c>
      <c r="Q21" s="181"/>
      <c r="R21" s="178"/>
      <c r="S21" s="178"/>
      <c r="T21" s="178">
        <v>0</v>
      </c>
      <c r="U21" s="178">
        <v>3.7</v>
      </c>
      <c r="V21" s="178"/>
      <c r="W21" s="178"/>
      <c r="X21" s="305"/>
      <c r="Y21" s="305"/>
      <c r="Z21" s="304"/>
      <c r="AA21" s="267">
        <f t="shared" si="0"/>
        <v>17.2</v>
      </c>
    </row>
    <row r="22" spans="2:27" x14ac:dyDescent="0.25">
      <c r="B22" s="112" t="s">
        <v>1246</v>
      </c>
      <c r="C22" s="36"/>
      <c r="D22" s="112"/>
      <c r="E22" s="180">
        <v>4393</v>
      </c>
      <c r="F22" s="180" t="s">
        <v>1327</v>
      </c>
      <c r="G22" s="181"/>
      <c r="H22" s="181"/>
      <c r="I22" s="181"/>
      <c r="J22" s="181"/>
      <c r="K22" s="181"/>
      <c r="L22" s="181"/>
      <c r="M22" s="181"/>
      <c r="N22" s="181"/>
      <c r="O22" s="181"/>
      <c r="P22" s="181"/>
      <c r="Q22" s="181"/>
      <c r="R22" s="178"/>
      <c r="S22" s="178">
        <v>12.6</v>
      </c>
      <c r="T22" s="178">
        <v>0.6</v>
      </c>
      <c r="U22" s="178">
        <v>1.7</v>
      </c>
      <c r="V22" s="178"/>
      <c r="W22" s="178"/>
      <c r="X22" s="305"/>
      <c r="Y22" s="305"/>
      <c r="Z22" s="304"/>
      <c r="AA22" s="267">
        <f t="shared" si="0"/>
        <v>14.899999999999999</v>
      </c>
    </row>
    <row r="23" spans="2:27" x14ac:dyDescent="0.25">
      <c r="B23" s="112" t="s">
        <v>1246</v>
      </c>
      <c r="C23" s="36"/>
      <c r="D23" s="112"/>
      <c r="E23" s="180">
        <v>4394</v>
      </c>
      <c r="F23" s="180" t="s">
        <v>1317</v>
      </c>
      <c r="G23" s="181"/>
      <c r="H23" s="181"/>
      <c r="I23" s="181"/>
      <c r="J23" s="181"/>
      <c r="K23" s="181"/>
      <c r="L23" s="181"/>
      <c r="M23" s="181"/>
      <c r="N23" s="181"/>
      <c r="O23" s="181"/>
      <c r="P23" s="181"/>
      <c r="Q23" s="181"/>
      <c r="R23" s="178">
        <v>2.6</v>
      </c>
      <c r="S23" s="178">
        <v>0.4</v>
      </c>
      <c r="T23" s="178">
        <v>0.4</v>
      </c>
      <c r="U23" s="178"/>
      <c r="V23" s="178"/>
      <c r="W23" s="178"/>
      <c r="X23" s="305"/>
      <c r="Y23" s="305"/>
      <c r="Z23" s="304"/>
      <c r="AA23" s="267">
        <f t="shared" si="0"/>
        <v>3.4</v>
      </c>
    </row>
    <row r="24" spans="2:27" x14ac:dyDescent="0.25">
      <c r="B24" s="112" t="s">
        <v>1246</v>
      </c>
      <c r="C24" s="36"/>
      <c r="D24" s="112"/>
      <c r="E24" s="180">
        <v>4399</v>
      </c>
      <c r="F24" s="180" t="s">
        <v>1336</v>
      </c>
      <c r="G24" s="181"/>
      <c r="H24" s="181"/>
      <c r="I24" s="181"/>
      <c r="J24" s="181"/>
      <c r="K24" s="181"/>
      <c r="L24" s="181"/>
      <c r="M24" s="181"/>
      <c r="N24" s="181"/>
      <c r="O24" s="181"/>
      <c r="P24" s="181"/>
      <c r="Q24" s="181"/>
      <c r="R24" s="178"/>
      <c r="S24" s="178"/>
      <c r="T24" s="178">
        <v>0.3</v>
      </c>
      <c r="U24" s="178">
        <v>2.8000000000000001E-2</v>
      </c>
      <c r="V24" s="178"/>
      <c r="W24" s="178"/>
      <c r="X24" s="305"/>
      <c r="Y24" s="305"/>
      <c r="Z24" s="304"/>
      <c r="AA24" s="267">
        <f t="shared" si="0"/>
        <v>0.32800000000000001</v>
      </c>
    </row>
    <row r="25" spans="2:27" x14ac:dyDescent="0.25">
      <c r="B25" s="112" t="s">
        <v>1246</v>
      </c>
      <c r="C25" s="36" t="s">
        <v>431</v>
      </c>
      <c r="D25" s="112"/>
      <c r="E25" s="180">
        <v>4402</v>
      </c>
      <c r="F25" s="180" t="s">
        <v>1328</v>
      </c>
      <c r="G25" s="181"/>
      <c r="H25" s="181"/>
      <c r="I25" s="181"/>
      <c r="J25" s="181"/>
      <c r="K25" s="181"/>
      <c r="L25" s="181"/>
      <c r="M25" s="181"/>
      <c r="N25" s="181"/>
      <c r="O25" s="181"/>
      <c r="P25" s="181"/>
      <c r="Q25" s="181"/>
      <c r="R25" s="178"/>
      <c r="S25" s="178">
        <v>2</v>
      </c>
      <c r="T25" s="178">
        <v>5.8</v>
      </c>
      <c r="U25" s="178"/>
      <c r="V25" s="178"/>
      <c r="W25" s="178">
        <v>4.1660000000000004</v>
      </c>
      <c r="X25" s="305">
        <v>3.6709999999999998</v>
      </c>
      <c r="Y25" s="305"/>
      <c r="Z25" s="304"/>
      <c r="AA25" s="267">
        <f t="shared" si="0"/>
        <v>15.637</v>
      </c>
    </row>
    <row r="26" spans="2:27" x14ac:dyDescent="0.25">
      <c r="B26" s="112" t="s">
        <v>1246</v>
      </c>
      <c r="C26" s="36"/>
      <c r="D26" s="112"/>
      <c r="E26" s="180">
        <v>4404</v>
      </c>
      <c r="F26" s="180" t="s">
        <v>1447</v>
      </c>
      <c r="G26" s="181"/>
      <c r="H26" s="181"/>
      <c r="I26" s="181"/>
      <c r="J26" s="181"/>
      <c r="K26" s="181"/>
      <c r="L26" s="181"/>
      <c r="M26" s="181"/>
      <c r="N26" s="181"/>
      <c r="O26" s="181"/>
      <c r="P26" s="181"/>
      <c r="Q26" s="181"/>
      <c r="R26" s="178"/>
      <c r="S26" s="178">
        <v>30.6</v>
      </c>
      <c r="T26" s="178">
        <v>46.5</v>
      </c>
      <c r="U26" s="178">
        <v>19.161000000000001</v>
      </c>
      <c r="V26" s="178"/>
      <c r="W26" s="178"/>
      <c r="X26" s="305"/>
      <c r="Y26" s="305"/>
      <c r="Z26" s="304"/>
      <c r="AA26" s="267">
        <f t="shared" si="0"/>
        <v>96.260999999999996</v>
      </c>
    </row>
    <row r="27" spans="2:27" x14ac:dyDescent="0.25">
      <c r="B27" s="30" t="s">
        <v>1246</v>
      </c>
      <c r="C27" s="36"/>
      <c r="D27" s="30"/>
      <c r="E27" s="172">
        <v>9702</v>
      </c>
      <c r="F27" s="172" t="s">
        <v>1228</v>
      </c>
      <c r="G27" s="171"/>
      <c r="H27" s="171">
        <v>0.4</v>
      </c>
      <c r="I27" s="171">
        <v>0.2</v>
      </c>
      <c r="J27" s="171">
        <v>0.5</v>
      </c>
      <c r="K27" s="171"/>
      <c r="L27" s="171"/>
      <c r="M27" s="171"/>
      <c r="N27" s="171"/>
      <c r="O27" s="171"/>
      <c r="P27" s="171"/>
      <c r="Q27" s="171"/>
      <c r="R27" s="173"/>
      <c r="S27" s="173"/>
      <c r="T27" s="178"/>
      <c r="U27" s="178"/>
      <c r="V27" s="173"/>
      <c r="W27" s="178"/>
      <c r="X27" s="305"/>
      <c r="Y27" s="305"/>
      <c r="Z27" s="304"/>
      <c r="AA27" s="267">
        <f t="shared" si="0"/>
        <v>1.1000000000000001</v>
      </c>
    </row>
    <row r="28" spans="2:27" x14ac:dyDescent="0.25">
      <c r="B28" s="112" t="s">
        <v>1246</v>
      </c>
      <c r="C28" s="36"/>
      <c r="D28" s="112"/>
      <c r="E28" s="180">
        <v>9709</v>
      </c>
      <c r="F28" s="180" t="s">
        <v>533</v>
      </c>
      <c r="G28" s="181"/>
      <c r="H28" s="181"/>
      <c r="I28" s="181"/>
      <c r="J28" s="181"/>
      <c r="K28" s="181"/>
      <c r="L28" s="181"/>
      <c r="M28" s="181"/>
      <c r="N28" s="181">
        <v>1.3</v>
      </c>
      <c r="O28" s="181">
        <v>7.1</v>
      </c>
      <c r="P28" s="181">
        <v>0.7</v>
      </c>
      <c r="Q28" s="181"/>
      <c r="R28" s="178"/>
      <c r="S28" s="178"/>
      <c r="T28" s="178"/>
      <c r="U28" s="178"/>
      <c r="V28" s="178"/>
      <c r="W28" s="178"/>
      <c r="X28" s="305"/>
      <c r="Y28" s="305"/>
      <c r="Z28" s="304"/>
      <c r="AA28" s="267">
        <f t="shared" si="0"/>
        <v>9.1</v>
      </c>
    </row>
    <row r="29" spans="2:27" x14ac:dyDescent="0.25">
      <c r="B29" s="30" t="s">
        <v>1246</v>
      </c>
      <c r="C29" s="36" t="s">
        <v>431</v>
      </c>
      <c r="D29" s="30"/>
      <c r="E29" s="172" t="s">
        <v>729</v>
      </c>
      <c r="F29" s="172" t="s">
        <v>730</v>
      </c>
      <c r="G29" s="171">
        <v>1.8</v>
      </c>
      <c r="H29" s="171">
        <v>3.8</v>
      </c>
      <c r="I29" s="171">
        <v>1.7</v>
      </c>
      <c r="J29" s="171">
        <v>0.4</v>
      </c>
      <c r="K29" s="171">
        <v>2.9</v>
      </c>
      <c r="L29" s="171">
        <v>7.5</v>
      </c>
      <c r="M29" s="171">
        <v>8.5</v>
      </c>
      <c r="N29" s="171">
        <v>4</v>
      </c>
      <c r="O29" s="171">
        <v>5.0999999999999996</v>
      </c>
      <c r="P29" s="171">
        <v>4.5999999999999996</v>
      </c>
      <c r="Q29" s="171">
        <v>3</v>
      </c>
      <c r="R29" s="173">
        <v>4.2</v>
      </c>
      <c r="S29" s="173">
        <v>3.1</v>
      </c>
      <c r="T29" s="178">
        <v>2.5</v>
      </c>
      <c r="U29" s="178">
        <v>0.59799999999999998</v>
      </c>
      <c r="V29" s="173">
        <v>2.4980000000000002</v>
      </c>
      <c r="W29" s="178">
        <v>5.4790000000000001</v>
      </c>
      <c r="X29" s="305">
        <v>2.6469999999999998</v>
      </c>
      <c r="Y29" s="305">
        <v>3.109</v>
      </c>
      <c r="Z29" s="304"/>
      <c r="AA29" s="267">
        <f t="shared" si="0"/>
        <v>67.430999999999997</v>
      </c>
    </row>
    <row r="30" spans="2:27" x14ac:dyDescent="0.25">
      <c r="B30" s="30" t="s">
        <v>1246</v>
      </c>
      <c r="C30" s="36" t="s">
        <v>431</v>
      </c>
      <c r="D30" s="30"/>
      <c r="E30" s="172" t="s">
        <v>198</v>
      </c>
      <c r="F30" s="172" t="s">
        <v>1172</v>
      </c>
      <c r="G30" s="171">
        <v>1.7</v>
      </c>
      <c r="H30" s="171">
        <v>2.1</v>
      </c>
      <c r="I30" s="171">
        <v>0.6</v>
      </c>
      <c r="J30" s="171">
        <v>1.9</v>
      </c>
      <c r="K30" s="171">
        <v>1.1000000000000001</v>
      </c>
      <c r="L30" s="171">
        <v>1.9</v>
      </c>
      <c r="M30" s="171">
        <v>1.7</v>
      </c>
      <c r="N30" s="171">
        <v>2.6</v>
      </c>
      <c r="O30" s="171">
        <v>1.8</v>
      </c>
      <c r="P30" s="171">
        <v>2</v>
      </c>
      <c r="Q30" s="171">
        <v>1.9</v>
      </c>
      <c r="R30" s="173">
        <v>0.7</v>
      </c>
      <c r="S30" s="173">
        <v>2</v>
      </c>
      <c r="T30" s="178">
        <v>2</v>
      </c>
      <c r="U30" s="178">
        <v>1.99</v>
      </c>
      <c r="V30" s="173">
        <v>1.9079999999999999</v>
      </c>
      <c r="W30" s="178">
        <v>1.99</v>
      </c>
      <c r="X30" s="305"/>
      <c r="Y30" s="305">
        <v>0.45</v>
      </c>
      <c r="Z30" s="304"/>
      <c r="AA30" s="267">
        <f t="shared" si="0"/>
        <v>30.337999999999994</v>
      </c>
    </row>
    <row r="31" spans="2:27" x14ac:dyDescent="0.25">
      <c r="B31" s="322" t="s">
        <v>1246</v>
      </c>
      <c r="C31" s="311" t="s">
        <v>431</v>
      </c>
      <c r="D31" s="322"/>
      <c r="E31" s="324"/>
      <c r="F31" s="324" t="s">
        <v>1453</v>
      </c>
      <c r="G31" s="325"/>
      <c r="H31" s="325"/>
      <c r="I31" s="325"/>
      <c r="J31" s="325"/>
      <c r="K31" s="325"/>
      <c r="L31" s="325"/>
      <c r="M31" s="325"/>
      <c r="N31" s="326"/>
      <c r="O31" s="325"/>
      <c r="P31" s="325"/>
      <c r="Q31" s="325"/>
      <c r="R31" s="327"/>
      <c r="S31" s="327"/>
      <c r="T31" s="327"/>
      <c r="U31" s="327"/>
      <c r="V31" s="327">
        <v>0.5</v>
      </c>
      <c r="W31" s="327">
        <v>1.8540000000000001</v>
      </c>
      <c r="X31" s="327"/>
      <c r="Y31" s="327"/>
      <c r="Z31" s="328"/>
      <c r="AA31" s="267">
        <f t="shared" si="0"/>
        <v>2.3540000000000001</v>
      </c>
    </row>
    <row r="32" spans="2:27" x14ac:dyDescent="0.25">
      <c r="B32" s="322" t="s">
        <v>1246</v>
      </c>
      <c r="C32" s="311" t="s">
        <v>163</v>
      </c>
      <c r="D32" s="322"/>
      <c r="E32" s="324">
        <v>1</v>
      </c>
      <c r="F32" s="324" t="s">
        <v>1445</v>
      </c>
      <c r="G32" s="325"/>
      <c r="H32" s="325"/>
      <c r="I32" s="325"/>
      <c r="J32" s="325"/>
      <c r="K32" s="325"/>
      <c r="L32" s="325"/>
      <c r="M32" s="325"/>
      <c r="N32" s="326"/>
      <c r="O32" s="325"/>
      <c r="P32" s="325"/>
      <c r="Q32" s="325"/>
      <c r="R32" s="327"/>
      <c r="S32" s="327"/>
      <c r="T32" s="327"/>
      <c r="U32" s="327">
        <v>0.2</v>
      </c>
      <c r="V32" s="327">
        <v>5.9340000000000002</v>
      </c>
      <c r="W32" s="327">
        <v>6.0579999999999998</v>
      </c>
      <c r="X32" s="327">
        <v>4.2009999999999996</v>
      </c>
      <c r="Y32" s="327">
        <v>10.747</v>
      </c>
      <c r="Z32" s="328"/>
      <c r="AA32" s="267">
        <f t="shared" si="0"/>
        <v>27.14</v>
      </c>
    </row>
    <row r="33" spans="2:27" x14ac:dyDescent="0.25">
      <c r="B33" s="322" t="s">
        <v>1246</v>
      </c>
      <c r="C33" s="311" t="s">
        <v>163</v>
      </c>
      <c r="D33" s="322"/>
      <c r="E33" s="324"/>
      <c r="F33" s="324" t="s">
        <v>1454</v>
      </c>
      <c r="G33" s="325"/>
      <c r="H33" s="325"/>
      <c r="I33" s="325"/>
      <c r="J33" s="325"/>
      <c r="K33" s="325"/>
      <c r="L33" s="325"/>
      <c r="M33" s="325"/>
      <c r="N33" s="326"/>
      <c r="O33" s="325"/>
      <c r="P33" s="325"/>
      <c r="Q33" s="325"/>
      <c r="R33" s="327"/>
      <c r="S33" s="327"/>
      <c r="T33" s="327"/>
      <c r="U33" s="327"/>
      <c r="V33" s="327">
        <v>31.991</v>
      </c>
      <c r="W33" s="327">
        <v>13.5</v>
      </c>
      <c r="X33" s="327"/>
      <c r="Y33" s="327">
        <v>0.83299999999999996</v>
      </c>
      <c r="Z33" s="328"/>
      <c r="AA33" s="267"/>
    </row>
    <row r="34" spans="2:27" x14ac:dyDescent="0.25">
      <c r="B34" s="322" t="s">
        <v>1246</v>
      </c>
      <c r="C34" s="311" t="s">
        <v>163</v>
      </c>
      <c r="D34" s="322"/>
      <c r="E34" s="324"/>
      <c r="F34" s="324" t="s">
        <v>1455</v>
      </c>
      <c r="G34" s="325"/>
      <c r="H34" s="325"/>
      <c r="I34" s="325"/>
      <c r="J34" s="325"/>
      <c r="K34" s="325"/>
      <c r="L34" s="325"/>
      <c r="M34" s="325"/>
      <c r="N34" s="326"/>
      <c r="O34" s="325"/>
      <c r="P34" s="325"/>
      <c r="Q34" s="325"/>
      <c r="R34" s="327"/>
      <c r="S34" s="327"/>
      <c r="T34" s="327"/>
      <c r="U34" s="327"/>
      <c r="V34" s="327">
        <v>7.75</v>
      </c>
      <c r="W34" s="327">
        <v>4.806</v>
      </c>
      <c r="X34" s="327"/>
      <c r="Y34" s="327"/>
      <c r="Z34" s="328"/>
      <c r="AA34" s="267"/>
    </row>
    <row r="35" spans="2:27" x14ac:dyDescent="0.25">
      <c r="B35" s="322" t="s">
        <v>1246</v>
      </c>
      <c r="C35" s="311" t="s">
        <v>431</v>
      </c>
      <c r="D35" s="322"/>
      <c r="E35" s="324"/>
      <c r="F35" s="324" t="s">
        <v>1448</v>
      </c>
      <c r="G35" s="325"/>
      <c r="H35" s="325"/>
      <c r="I35" s="325"/>
      <c r="J35" s="325"/>
      <c r="K35" s="325"/>
      <c r="L35" s="325"/>
      <c r="M35" s="325"/>
      <c r="N35" s="326"/>
      <c r="O35" s="325"/>
      <c r="P35" s="325"/>
      <c r="Q35" s="325"/>
      <c r="R35" s="327"/>
      <c r="S35" s="327"/>
      <c r="T35" s="327"/>
      <c r="U35" s="327">
        <v>6.8280000000000003</v>
      </c>
      <c r="V35" s="327"/>
      <c r="W35" s="327">
        <v>2</v>
      </c>
      <c r="X35" s="327"/>
      <c r="Y35" s="327"/>
      <c r="Z35" s="328"/>
      <c r="AA35" s="267">
        <f t="shared" si="0"/>
        <v>8.8279999999999994</v>
      </c>
    </row>
    <row r="36" spans="2:27" x14ac:dyDescent="0.25">
      <c r="B36" s="322" t="s">
        <v>1246</v>
      </c>
      <c r="C36" s="311" t="s">
        <v>163</v>
      </c>
      <c r="D36" s="322"/>
      <c r="E36" s="324"/>
      <c r="F36" s="324" t="s">
        <v>1449</v>
      </c>
      <c r="G36" s="325"/>
      <c r="H36" s="325"/>
      <c r="I36" s="325"/>
      <c r="J36" s="325"/>
      <c r="K36" s="325"/>
      <c r="L36" s="325"/>
      <c r="M36" s="325"/>
      <c r="N36" s="326"/>
      <c r="O36" s="325"/>
      <c r="P36" s="325"/>
      <c r="Q36" s="325"/>
      <c r="R36" s="327"/>
      <c r="S36" s="327"/>
      <c r="T36" s="327"/>
      <c r="U36" s="327">
        <v>4.13</v>
      </c>
      <c r="V36" s="327"/>
      <c r="W36" s="327"/>
      <c r="X36" s="327">
        <v>5.96</v>
      </c>
      <c r="Y36" s="327">
        <v>0.73199999999999998</v>
      </c>
      <c r="Z36" s="328"/>
      <c r="AA36" s="267">
        <f t="shared" si="0"/>
        <v>10.821999999999999</v>
      </c>
    </row>
    <row r="37" spans="2:27" x14ac:dyDescent="0.25">
      <c r="B37" s="112" t="s">
        <v>1246</v>
      </c>
      <c r="C37" s="36"/>
      <c r="D37" s="112"/>
      <c r="E37" s="180" t="s">
        <v>552</v>
      </c>
      <c r="F37" s="180" t="s">
        <v>1254</v>
      </c>
      <c r="G37" s="181"/>
      <c r="H37" s="181">
        <v>3.5</v>
      </c>
      <c r="I37" s="181">
        <v>1.3</v>
      </c>
      <c r="J37" s="181">
        <v>0.5</v>
      </c>
      <c r="K37" s="181">
        <v>1.4</v>
      </c>
      <c r="L37" s="181">
        <v>0.3</v>
      </c>
      <c r="M37" s="181"/>
      <c r="O37" s="181"/>
      <c r="P37" s="181"/>
      <c r="Q37" s="181"/>
      <c r="R37" s="178"/>
      <c r="S37" s="178"/>
      <c r="T37" s="178"/>
      <c r="U37" s="178"/>
      <c r="V37" s="178"/>
      <c r="W37" s="178"/>
      <c r="X37" s="305"/>
      <c r="Y37" s="305"/>
      <c r="Z37" s="304"/>
      <c r="AA37" s="267">
        <f t="shared" si="0"/>
        <v>6.9999999999999991</v>
      </c>
    </row>
    <row r="38" spans="2:27" x14ac:dyDescent="0.25">
      <c r="B38" s="30" t="s">
        <v>1246</v>
      </c>
      <c r="C38" s="36"/>
      <c r="D38" s="30"/>
      <c r="E38" s="172" t="s">
        <v>204</v>
      </c>
      <c r="F38" s="172" t="s">
        <v>1174</v>
      </c>
      <c r="G38" s="171"/>
      <c r="H38" s="171">
        <v>0.3</v>
      </c>
      <c r="I38" s="171"/>
      <c r="J38" s="171">
        <v>0</v>
      </c>
      <c r="K38" s="171"/>
      <c r="L38" s="171">
        <v>1.4</v>
      </c>
      <c r="M38" s="171">
        <v>-4.4000000000000004</v>
      </c>
      <c r="N38" s="181">
        <v>4</v>
      </c>
      <c r="O38" s="171">
        <v>4.4000000000000004</v>
      </c>
      <c r="P38" s="171">
        <v>44.7</v>
      </c>
      <c r="Q38" s="171">
        <v>0.1</v>
      </c>
      <c r="R38" s="173">
        <v>0</v>
      </c>
      <c r="S38" s="173">
        <v>0.1</v>
      </c>
      <c r="T38" s="178"/>
      <c r="U38" s="178"/>
      <c r="V38" s="173"/>
      <c r="W38" s="178"/>
      <c r="X38" s="305"/>
      <c r="Y38" s="305"/>
      <c r="Z38" s="304"/>
      <c r="AA38" s="267">
        <f t="shared" si="0"/>
        <v>50.600000000000009</v>
      </c>
    </row>
    <row r="39" spans="2:27" x14ac:dyDescent="0.25">
      <c r="B39" s="30" t="s">
        <v>1246</v>
      </c>
      <c r="C39" s="36"/>
      <c r="D39" s="30"/>
      <c r="E39" s="172" t="s">
        <v>1681</v>
      </c>
      <c r="F39" s="172" t="s">
        <v>1682</v>
      </c>
      <c r="G39" s="171"/>
      <c r="H39" s="171"/>
      <c r="I39" s="171"/>
      <c r="J39" s="171"/>
      <c r="K39" s="171"/>
      <c r="L39" s="171"/>
      <c r="M39" s="171"/>
      <c r="N39" s="171"/>
      <c r="O39" s="171"/>
      <c r="P39" s="171"/>
      <c r="Q39" s="171"/>
      <c r="R39" s="114"/>
      <c r="S39" s="114"/>
      <c r="T39" s="177"/>
      <c r="U39" s="177"/>
      <c r="V39" s="114"/>
      <c r="W39" s="177"/>
      <c r="X39" s="304"/>
      <c r="Y39" s="304">
        <v>1.2</v>
      </c>
      <c r="Z39" s="304"/>
      <c r="AA39" s="267">
        <f t="shared" si="0"/>
        <v>1.2</v>
      </c>
    </row>
    <row r="40" spans="2:27" x14ac:dyDescent="0.25">
      <c r="B40" s="30" t="s">
        <v>1246</v>
      </c>
      <c r="C40" s="36"/>
      <c r="D40" s="30"/>
      <c r="E40" s="55"/>
      <c r="F40" s="55"/>
      <c r="G40" s="171"/>
      <c r="H40" s="171"/>
      <c r="I40" s="171"/>
      <c r="J40" s="171"/>
      <c r="K40" s="171"/>
      <c r="L40" s="171"/>
      <c r="M40" s="171"/>
      <c r="N40" s="171"/>
      <c r="O40" s="171"/>
      <c r="P40" s="171"/>
      <c r="Q40" s="171"/>
      <c r="R40" s="114"/>
      <c r="S40" s="114"/>
      <c r="T40" s="177"/>
      <c r="U40" s="177"/>
      <c r="V40" s="114"/>
      <c r="W40" s="177"/>
      <c r="X40" s="304"/>
      <c r="Y40" s="304"/>
      <c r="Z40" s="304"/>
      <c r="AA40" s="267">
        <f t="shared" si="0"/>
        <v>0</v>
      </c>
    </row>
    <row r="41" spans="2:27" x14ac:dyDescent="0.25">
      <c r="B41" s="30" t="s">
        <v>1246</v>
      </c>
      <c r="C41" s="36"/>
      <c r="D41" s="30"/>
      <c r="E41" s="55"/>
      <c r="F41" s="55"/>
      <c r="G41" s="171"/>
      <c r="H41" s="171"/>
      <c r="I41" s="171"/>
      <c r="J41" s="171"/>
      <c r="K41" s="171"/>
      <c r="L41" s="171"/>
      <c r="M41" s="171"/>
      <c r="N41" s="171"/>
      <c r="O41" s="171"/>
      <c r="P41" s="171"/>
      <c r="Q41" s="171"/>
      <c r="R41" s="173"/>
      <c r="S41" s="173"/>
      <c r="T41" s="178"/>
      <c r="U41" s="178"/>
      <c r="V41" s="173"/>
      <c r="W41" s="178"/>
      <c r="X41" s="305"/>
      <c r="Y41" s="305"/>
      <c r="Z41" s="304"/>
      <c r="AA41" s="267">
        <f t="shared" si="0"/>
        <v>0</v>
      </c>
    </row>
    <row r="42" spans="2:27" x14ac:dyDescent="0.25">
      <c r="B42" s="30" t="s">
        <v>1246</v>
      </c>
      <c r="C42" s="30"/>
      <c r="D42" s="30"/>
      <c r="E42" s="55"/>
      <c r="F42" s="55"/>
      <c r="G42" s="171"/>
      <c r="H42" s="171"/>
      <c r="I42" s="171"/>
      <c r="J42" s="171"/>
      <c r="K42" s="171"/>
      <c r="L42" s="171"/>
      <c r="M42" s="171"/>
      <c r="N42" s="171"/>
      <c r="O42" s="171"/>
      <c r="P42" s="171"/>
      <c r="Q42" s="171"/>
      <c r="R42" s="173"/>
      <c r="S42" s="173"/>
      <c r="T42" s="178"/>
      <c r="U42" s="178"/>
      <c r="V42" s="173"/>
      <c r="W42" s="178"/>
      <c r="X42" s="305"/>
      <c r="Y42" s="305"/>
      <c r="Z42" s="304"/>
      <c r="AA42" s="267">
        <f t="shared" si="0"/>
        <v>0</v>
      </c>
    </row>
    <row r="43" spans="2:27" x14ac:dyDescent="0.25">
      <c r="B43" s="30" t="s">
        <v>1246</v>
      </c>
      <c r="C43" s="30"/>
      <c r="D43" s="30"/>
      <c r="E43" s="55"/>
      <c r="F43" s="55"/>
      <c r="G43" s="171"/>
      <c r="H43" s="171"/>
      <c r="I43" s="171"/>
      <c r="J43" s="171"/>
      <c r="K43" s="171"/>
      <c r="L43" s="171"/>
      <c r="M43" s="171"/>
      <c r="N43" s="171"/>
      <c r="O43" s="171"/>
      <c r="P43" s="171"/>
      <c r="Q43" s="171"/>
      <c r="R43" s="114"/>
      <c r="S43" s="114"/>
      <c r="T43" s="177"/>
      <c r="U43" s="177"/>
      <c r="V43" s="114"/>
      <c r="W43" s="177"/>
      <c r="X43" s="304"/>
      <c r="Y43" s="304"/>
      <c r="Z43" s="304"/>
      <c r="AA43" s="267">
        <f t="shared" si="0"/>
        <v>0</v>
      </c>
    </row>
    <row r="44" spans="2:27" x14ac:dyDescent="0.25">
      <c r="B44" s="30" t="s">
        <v>1246</v>
      </c>
      <c r="C44" s="30"/>
      <c r="D44" s="30"/>
      <c r="E44" s="55"/>
      <c r="F44" s="55"/>
      <c r="G44" s="171"/>
      <c r="H44" s="171"/>
      <c r="I44" s="171"/>
      <c r="J44" s="171"/>
      <c r="K44" s="171"/>
      <c r="L44" s="171"/>
      <c r="M44" s="171"/>
      <c r="N44" s="171"/>
      <c r="O44" s="171"/>
      <c r="P44" s="171"/>
      <c r="Q44" s="171"/>
      <c r="R44" s="114"/>
      <c r="S44" s="114"/>
      <c r="T44" s="177"/>
      <c r="U44" s="177"/>
      <c r="V44" s="114"/>
      <c r="W44" s="177"/>
      <c r="X44" s="304"/>
      <c r="Y44" s="304"/>
      <c r="Z44" s="304"/>
      <c r="AA44" s="267">
        <f t="shared" si="0"/>
        <v>0</v>
      </c>
    </row>
    <row r="45" spans="2:27" x14ac:dyDescent="0.25">
      <c r="B45" s="30" t="s">
        <v>1246</v>
      </c>
      <c r="C45" s="175"/>
      <c r="D45" s="175"/>
      <c r="E45" s="172"/>
      <c r="F45" s="172"/>
      <c r="G45" s="171"/>
      <c r="H45" s="171"/>
      <c r="I45" s="171"/>
      <c r="J45" s="171"/>
      <c r="K45" s="171"/>
      <c r="L45" s="171"/>
      <c r="M45" s="171"/>
      <c r="N45" s="171"/>
      <c r="O45" s="171"/>
      <c r="P45" s="171"/>
      <c r="Q45" s="171"/>
      <c r="R45" s="173"/>
      <c r="S45" s="173"/>
      <c r="T45" s="178"/>
      <c r="U45" s="178"/>
      <c r="V45" s="173"/>
      <c r="W45" s="178"/>
      <c r="X45" s="305"/>
      <c r="Y45" s="305"/>
      <c r="Z45" s="304"/>
      <c r="AA45" s="267">
        <f t="shared" si="0"/>
        <v>0</v>
      </c>
    </row>
    <row r="46" spans="2:27" x14ac:dyDescent="0.25">
      <c r="B46" s="26"/>
      <c r="C46" s="30"/>
      <c r="D46" s="30"/>
      <c r="E46" s="30"/>
      <c r="F46" s="30"/>
      <c r="G46" s="113"/>
      <c r="H46" s="113"/>
      <c r="I46" s="113"/>
      <c r="J46" s="113"/>
      <c r="K46" s="113"/>
      <c r="L46" s="113"/>
      <c r="M46" s="113"/>
      <c r="N46" s="113"/>
      <c r="O46" s="113"/>
      <c r="P46" s="113"/>
      <c r="Q46" s="113"/>
      <c r="R46" s="114"/>
      <c r="S46" s="114"/>
      <c r="T46" s="177"/>
      <c r="U46" s="177"/>
      <c r="V46" s="114"/>
      <c r="W46" s="177"/>
      <c r="X46" s="304"/>
      <c r="Y46" s="304"/>
      <c r="Z46" s="304"/>
      <c r="AA46" s="267">
        <f t="shared" si="0"/>
        <v>0</v>
      </c>
    </row>
    <row r="47" spans="2:27" x14ac:dyDescent="0.25">
      <c r="B47" s="26"/>
      <c r="C47" s="50" t="s">
        <v>1078</v>
      </c>
      <c r="D47" s="51"/>
      <c r="E47" s="119"/>
      <c r="F47" s="119"/>
      <c r="G47" s="113"/>
      <c r="H47" s="113"/>
      <c r="I47" s="113"/>
      <c r="J47" s="113"/>
      <c r="K47" s="113"/>
      <c r="L47" s="113"/>
      <c r="M47" s="113"/>
      <c r="N47" s="113"/>
      <c r="O47" s="113"/>
      <c r="P47" s="113"/>
      <c r="Q47" s="113"/>
      <c r="R47" s="113"/>
      <c r="S47" s="113"/>
      <c r="T47" s="179"/>
      <c r="U47" s="179"/>
      <c r="V47" s="113"/>
      <c r="W47" s="179"/>
      <c r="X47" s="306"/>
      <c r="Y47" s="306"/>
      <c r="Z47" s="304"/>
      <c r="AA47" s="267">
        <f t="shared" si="0"/>
        <v>0</v>
      </c>
    </row>
    <row r="48" spans="2:27" x14ac:dyDescent="0.25">
      <c r="B48" s="26"/>
      <c r="C48" s="26" t="s">
        <v>161</v>
      </c>
      <c r="D48" s="26"/>
      <c r="E48" s="120"/>
      <c r="F48" s="26"/>
      <c r="G48" s="40">
        <f>SUM(G5:G46)</f>
        <v>12.5</v>
      </c>
      <c r="H48" s="40">
        <f t="shared" ref="H48:Z48" si="1">SUM(H3:H46)</f>
        <v>12.700000000000001</v>
      </c>
      <c r="I48" s="40">
        <f t="shared" si="1"/>
        <v>11.1</v>
      </c>
      <c r="J48" s="40">
        <f t="shared" si="1"/>
        <v>14.3</v>
      </c>
      <c r="K48" s="40">
        <f t="shared" si="1"/>
        <v>32.300000000000004</v>
      </c>
      <c r="L48" s="40">
        <f t="shared" si="1"/>
        <v>42.8</v>
      </c>
      <c r="M48" s="40">
        <f t="shared" si="1"/>
        <v>39.000000000000007</v>
      </c>
      <c r="N48" s="40">
        <f t="shared" si="1"/>
        <v>56.699999999999996</v>
      </c>
      <c r="O48" s="40">
        <f t="shared" si="1"/>
        <v>106.6</v>
      </c>
      <c r="P48" s="40">
        <f t="shared" si="1"/>
        <v>72.099999999999994</v>
      </c>
      <c r="Q48" s="40">
        <f t="shared" si="1"/>
        <v>5.6</v>
      </c>
      <c r="R48" s="40">
        <f t="shared" si="1"/>
        <v>19.599999999999998</v>
      </c>
      <c r="S48" s="40">
        <f t="shared" si="1"/>
        <v>56.2</v>
      </c>
      <c r="T48" s="40">
        <f t="shared" si="1"/>
        <v>72.900000000000006</v>
      </c>
      <c r="U48" s="40">
        <f t="shared" si="1"/>
        <v>43.848000000000013</v>
      </c>
      <c r="V48" s="40">
        <f t="shared" si="1"/>
        <v>57.829000000000001</v>
      </c>
      <c r="W48" s="40">
        <f t="shared" si="1"/>
        <v>43.128</v>
      </c>
      <c r="X48" s="40">
        <f t="shared" si="1"/>
        <v>17.164999999999999</v>
      </c>
      <c r="Y48" s="40"/>
      <c r="Z48" s="40">
        <f t="shared" si="1"/>
        <v>0</v>
      </c>
      <c r="AA48" s="267">
        <f t="shared" si="0"/>
        <v>716.37</v>
      </c>
    </row>
    <row r="49" spans="2:26" x14ac:dyDescent="0.25">
      <c r="B49" s="26"/>
      <c r="C49" s="26"/>
      <c r="D49" s="26"/>
      <c r="E49" s="120"/>
      <c r="F49" s="26"/>
      <c r="G49" s="26">
        <v>12.5</v>
      </c>
      <c r="H49" s="26">
        <v>12.7</v>
      </c>
      <c r="I49" s="26">
        <v>11</v>
      </c>
      <c r="J49" s="26">
        <v>14.3</v>
      </c>
      <c r="K49" s="26">
        <v>32.299999999999997</v>
      </c>
      <c r="L49" s="26">
        <v>42.9</v>
      </c>
      <c r="M49" s="26">
        <v>39</v>
      </c>
      <c r="N49" s="26">
        <v>56.7</v>
      </c>
      <c r="O49" s="26">
        <v>106.6</v>
      </c>
      <c r="P49" s="26">
        <v>72.099999999999994</v>
      </c>
      <c r="Q49" s="26">
        <v>5.6</v>
      </c>
      <c r="R49" s="26">
        <v>19.600000000000001</v>
      </c>
      <c r="S49" s="26">
        <v>56.1</v>
      </c>
      <c r="T49" s="26">
        <v>72.8</v>
      </c>
      <c r="U49" s="26"/>
      <c r="V49" s="26"/>
      <c r="W49" s="26">
        <v>43.128</v>
      </c>
      <c r="X49" s="26">
        <v>17.164999999999999</v>
      </c>
      <c r="Y49" s="26"/>
      <c r="Z49" s="26"/>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F0000"/>
  </sheetPr>
  <dimension ref="B1:AA37"/>
  <sheetViews>
    <sheetView zoomScale="85" zoomScaleNormal="85" workbookViewId="0">
      <pane xSplit="6" ySplit="2" topLeftCell="K3" activePane="bottomRight" state="frozen"/>
      <selection activeCell="D30" sqref="D30"/>
      <selection pane="topRight" activeCell="D30" sqref="D30"/>
      <selection pane="bottomLeft" activeCell="D30" sqref="D30"/>
      <selection pane="bottomRight" activeCell="Z37" sqref="Z37"/>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73.42578125" bestFit="1" customWidth="1"/>
    <col min="7" max="8" width="6.85546875" bestFit="1" customWidth="1"/>
    <col min="9" max="16" width="7.28515625" bestFit="1" customWidth="1"/>
    <col min="17" max="17" width="8" bestFit="1" customWidth="1"/>
    <col min="18" max="20" width="7.28515625" bestFit="1" customWidth="1"/>
    <col min="21" max="21" width="5.85546875" customWidth="1"/>
    <col min="22" max="22" width="7.28515625" bestFit="1" customWidth="1"/>
    <col min="23" max="24" width="6.85546875" bestFit="1" customWidth="1"/>
    <col min="25" max="25" width="5.85546875" customWidth="1"/>
    <col min="26" max="26" width="6.85546875" bestFit="1" customWidth="1"/>
  </cols>
  <sheetData>
    <row r="1" spans="2:27" x14ac:dyDescent="0.25">
      <c r="G1" t="s">
        <v>1247</v>
      </c>
      <c r="L1" t="s">
        <v>50</v>
      </c>
    </row>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263">
        <v>2014</v>
      </c>
      <c r="Y2" s="263">
        <v>2015</v>
      </c>
      <c r="Z2" s="31">
        <v>2016</v>
      </c>
      <c r="AA2" t="s">
        <v>1177</v>
      </c>
    </row>
    <row r="3" spans="2:27" x14ac:dyDescent="0.25">
      <c r="B3" s="259" t="s">
        <v>1297</v>
      </c>
      <c r="C3" s="57" t="s">
        <v>163</v>
      </c>
      <c r="D3" s="263"/>
      <c r="E3" s="263">
        <v>38198</v>
      </c>
      <c r="F3" s="259" t="s">
        <v>1412</v>
      </c>
      <c r="G3" s="331"/>
      <c r="H3" s="331"/>
      <c r="I3" s="331"/>
      <c r="J3" s="331"/>
      <c r="K3" s="331"/>
      <c r="L3" s="331"/>
      <c r="M3" s="331"/>
      <c r="N3" s="331"/>
      <c r="O3" s="331"/>
      <c r="P3" s="331"/>
      <c r="Q3" s="331"/>
      <c r="R3" s="331"/>
      <c r="S3" s="331"/>
      <c r="T3" s="331"/>
      <c r="U3" s="331"/>
      <c r="V3" s="331">
        <v>0.38300000000000001</v>
      </c>
      <c r="W3" s="331">
        <v>46.555</v>
      </c>
      <c r="X3" s="331">
        <v>55.966999999999999</v>
      </c>
      <c r="Y3" s="331"/>
      <c r="Z3" s="331"/>
      <c r="AA3" s="267">
        <f>SUM(G3:Z3)</f>
        <v>102.905</v>
      </c>
    </row>
    <row r="4" spans="2:27" x14ac:dyDescent="0.25">
      <c r="B4" s="30" t="s">
        <v>1297</v>
      </c>
      <c r="C4" s="57" t="s">
        <v>163</v>
      </c>
      <c r="D4" s="176"/>
      <c r="E4" s="176">
        <v>38199</v>
      </c>
      <c r="F4" s="112" t="s">
        <v>1337</v>
      </c>
      <c r="G4" s="332"/>
      <c r="H4" s="332"/>
      <c r="I4" s="332"/>
      <c r="J4" s="332"/>
      <c r="K4" s="332"/>
      <c r="L4" s="332"/>
      <c r="M4" s="332"/>
      <c r="N4" s="332"/>
      <c r="O4" s="332"/>
      <c r="P4" s="332"/>
      <c r="Q4" s="332">
        <v>64.900000000000006</v>
      </c>
      <c r="R4" s="332">
        <v>57.8</v>
      </c>
      <c r="S4" s="332">
        <v>5.7</v>
      </c>
      <c r="T4" s="332">
        <v>31.3</v>
      </c>
      <c r="U4" s="332">
        <v>1.024</v>
      </c>
      <c r="V4" s="332"/>
      <c r="W4" s="332"/>
      <c r="X4" s="331" t="s">
        <v>1452</v>
      </c>
      <c r="Y4" s="331"/>
      <c r="Z4" s="332"/>
      <c r="AA4" s="267">
        <f t="shared" ref="AA4:AA13" si="0">SUM(G4:Z4)</f>
        <v>160.72400000000002</v>
      </c>
    </row>
    <row r="5" spans="2:27" x14ac:dyDescent="0.25">
      <c r="B5" s="30" t="s">
        <v>1297</v>
      </c>
      <c r="C5" s="57" t="s">
        <v>431</v>
      </c>
      <c r="D5" s="176"/>
      <c r="E5" s="176">
        <v>38200</v>
      </c>
      <c r="F5" s="112" t="s">
        <v>1338</v>
      </c>
      <c r="G5" s="332"/>
      <c r="H5" s="332"/>
      <c r="I5" s="332"/>
      <c r="J5" s="332"/>
      <c r="K5" s="332"/>
      <c r="L5" s="332">
        <v>24.5</v>
      </c>
      <c r="M5" s="332">
        <v>4.5999999999999996</v>
      </c>
      <c r="N5" s="332">
        <v>11.5</v>
      </c>
      <c r="O5" s="332">
        <v>6.7</v>
      </c>
      <c r="P5" s="332">
        <v>2.1</v>
      </c>
      <c r="Q5" s="332">
        <v>3.1</v>
      </c>
      <c r="R5" s="332">
        <v>2.8</v>
      </c>
      <c r="S5" s="332">
        <v>3.8</v>
      </c>
      <c r="T5" s="332">
        <v>1</v>
      </c>
      <c r="U5" s="332">
        <v>0.08</v>
      </c>
      <c r="V5" s="332">
        <v>2.5000000000000001E-2</v>
      </c>
      <c r="W5" s="332"/>
      <c r="X5" s="331"/>
      <c r="Y5" s="331"/>
      <c r="Z5" s="332"/>
      <c r="AA5" s="267">
        <f t="shared" si="0"/>
        <v>60.204999999999998</v>
      </c>
    </row>
    <row r="6" spans="2:27" x14ac:dyDescent="0.25">
      <c r="B6" s="30" t="s">
        <v>1297</v>
      </c>
      <c r="C6" s="36"/>
      <c r="D6" s="30"/>
      <c r="E6" s="55">
        <v>38201</v>
      </c>
      <c r="F6" s="55" t="s">
        <v>1339</v>
      </c>
      <c r="G6" s="333"/>
      <c r="H6" s="333"/>
      <c r="I6" s="333">
        <v>43.2</v>
      </c>
      <c r="J6" s="333">
        <v>24.2</v>
      </c>
      <c r="K6" s="333">
        <v>33.9</v>
      </c>
      <c r="L6" s="333">
        <v>41.4</v>
      </c>
      <c r="M6" s="333">
        <v>19.8</v>
      </c>
      <c r="N6" s="333">
        <v>12.6</v>
      </c>
      <c r="O6" s="333"/>
      <c r="P6" s="333"/>
      <c r="Q6" s="333"/>
      <c r="R6" s="334"/>
      <c r="S6" s="334"/>
      <c r="T6" s="335"/>
      <c r="U6" s="335"/>
      <c r="V6" s="334"/>
      <c r="W6" s="335"/>
      <c r="X6" s="336"/>
      <c r="Y6" s="336"/>
      <c r="Z6" s="332"/>
      <c r="AA6" s="267">
        <f t="shared" si="0"/>
        <v>175.10000000000002</v>
      </c>
    </row>
    <row r="7" spans="2:27" x14ac:dyDescent="0.25">
      <c r="B7" s="30" t="s">
        <v>1297</v>
      </c>
      <c r="C7" s="36"/>
      <c r="D7" s="112"/>
      <c r="E7" s="182">
        <v>38202</v>
      </c>
      <c r="F7" s="182" t="s">
        <v>1340</v>
      </c>
      <c r="G7" s="337"/>
      <c r="H7" s="337"/>
      <c r="I7" s="337"/>
      <c r="J7" s="337"/>
      <c r="K7" s="337"/>
      <c r="L7" s="337"/>
      <c r="M7" s="337">
        <v>2.6</v>
      </c>
      <c r="N7" s="337">
        <v>9.6</v>
      </c>
      <c r="O7" s="337">
        <v>27.3</v>
      </c>
      <c r="P7" s="337">
        <v>6.6</v>
      </c>
      <c r="Q7" s="337"/>
      <c r="R7" s="335"/>
      <c r="S7" s="335"/>
      <c r="T7" s="335"/>
      <c r="U7" s="335"/>
      <c r="V7" s="335"/>
      <c r="W7" s="335"/>
      <c r="X7" s="336"/>
      <c r="Y7" s="336"/>
      <c r="Z7" s="332"/>
      <c r="AA7" s="267">
        <f t="shared" si="0"/>
        <v>46.1</v>
      </c>
    </row>
    <row r="8" spans="2:27" x14ac:dyDescent="0.25">
      <c r="B8" s="30" t="s">
        <v>1297</v>
      </c>
      <c r="C8" s="36" t="s">
        <v>163</v>
      </c>
      <c r="D8" s="112"/>
      <c r="E8" s="182">
        <v>38203</v>
      </c>
      <c r="F8" s="182" t="s">
        <v>1341</v>
      </c>
      <c r="G8" s="337"/>
      <c r="H8" s="337"/>
      <c r="I8" s="337"/>
      <c r="J8" s="337"/>
      <c r="K8" s="337"/>
      <c r="L8" s="337">
        <v>3.5</v>
      </c>
      <c r="M8" s="337">
        <v>1</v>
      </c>
      <c r="N8" s="337">
        <v>0.7</v>
      </c>
      <c r="O8" s="337">
        <v>21.8</v>
      </c>
      <c r="P8" s="337">
        <v>11</v>
      </c>
      <c r="Q8" s="337">
        <v>30.4</v>
      </c>
      <c r="R8" s="335">
        <v>20.7</v>
      </c>
      <c r="S8" s="335">
        <v>17.5</v>
      </c>
      <c r="T8" s="335">
        <v>9</v>
      </c>
      <c r="U8" s="335">
        <v>4.3940000000000001</v>
      </c>
      <c r="V8" s="335">
        <v>1.97</v>
      </c>
      <c r="W8" s="335">
        <v>0.92900000000000005</v>
      </c>
      <c r="X8" s="336">
        <v>1.0999999999999999E-2</v>
      </c>
      <c r="Y8" s="336"/>
      <c r="Z8" s="332"/>
      <c r="AA8" s="267">
        <f t="shared" si="0"/>
        <v>122.90400000000001</v>
      </c>
    </row>
    <row r="9" spans="2:27" x14ac:dyDescent="0.25">
      <c r="B9" s="112" t="s">
        <v>1297</v>
      </c>
      <c r="C9" s="36"/>
      <c r="D9" s="112"/>
      <c r="E9" s="182">
        <v>38206</v>
      </c>
      <c r="F9" s="182" t="s">
        <v>1342</v>
      </c>
      <c r="G9" s="337"/>
      <c r="H9" s="337"/>
      <c r="I9" s="337"/>
      <c r="J9" s="337"/>
      <c r="K9" s="337"/>
      <c r="L9" s="337"/>
      <c r="M9" s="337"/>
      <c r="N9" s="337"/>
      <c r="O9" s="337">
        <v>5.2</v>
      </c>
      <c r="P9" s="337">
        <v>15</v>
      </c>
      <c r="Q9" s="337"/>
      <c r="R9" s="335">
        <v>0.1</v>
      </c>
      <c r="S9" s="335"/>
      <c r="T9" s="335"/>
      <c r="U9" s="335"/>
      <c r="V9" s="335"/>
      <c r="W9" s="335"/>
      <c r="X9" s="336"/>
      <c r="Y9" s="336"/>
      <c r="Z9" s="332"/>
      <c r="AA9" s="267">
        <f t="shared" si="0"/>
        <v>20.3</v>
      </c>
    </row>
    <row r="10" spans="2:27" x14ac:dyDescent="0.25">
      <c r="B10" s="112" t="s">
        <v>1297</v>
      </c>
      <c r="C10" s="36" t="s">
        <v>163</v>
      </c>
      <c r="D10" s="112"/>
      <c r="E10" s="182">
        <v>38208</v>
      </c>
      <c r="F10" s="182" t="s">
        <v>1343</v>
      </c>
      <c r="G10" s="337"/>
      <c r="H10" s="337"/>
      <c r="I10" s="337"/>
      <c r="J10" s="337"/>
      <c r="K10" s="337"/>
      <c r="L10" s="337"/>
      <c r="M10" s="337"/>
      <c r="N10" s="337"/>
      <c r="O10" s="337"/>
      <c r="P10" s="337"/>
      <c r="Q10" s="337">
        <v>2.1</v>
      </c>
      <c r="R10" s="335">
        <v>12.8</v>
      </c>
      <c r="S10" s="335">
        <v>19.899999999999999</v>
      </c>
      <c r="T10" s="335">
        <v>33.6</v>
      </c>
      <c r="U10" s="335">
        <v>0.80800000000000005</v>
      </c>
      <c r="V10" s="335"/>
      <c r="W10" s="335"/>
      <c r="X10" s="336"/>
      <c r="Y10" s="336"/>
      <c r="Z10" s="332"/>
      <c r="AA10" s="267">
        <f t="shared" si="0"/>
        <v>69.208000000000013</v>
      </c>
    </row>
    <row r="11" spans="2:27" x14ac:dyDescent="0.25">
      <c r="B11" s="30" t="s">
        <v>1297</v>
      </c>
      <c r="C11" s="36"/>
      <c r="D11" s="112"/>
      <c r="E11" s="182">
        <v>8662</v>
      </c>
      <c r="F11" s="182" t="s">
        <v>1288</v>
      </c>
      <c r="G11" s="337"/>
      <c r="H11" s="337"/>
      <c r="I11" s="337"/>
      <c r="J11" s="337"/>
      <c r="K11" s="337"/>
      <c r="L11" s="337"/>
      <c r="M11" s="337"/>
      <c r="N11" s="337">
        <v>6.9</v>
      </c>
      <c r="O11" s="337"/>
      <c r="P11" s="337"/>
      <c r="Q11" s="337"/>
      <c r="R11" s="335"/>
      <c r="S11" s="335"/>
      <c r="T11" s="335"/>
      <c r="U11" s="335"/>
      <c r="V11" s="335">
        <v>0.745</v>
      </c>
      <c r="W11" s="335"/>
      <c r="X11" s="336"/>
      <c r="Y11" s="336"/>
      <c r="Z11" s="332"/>
      <c r="AA11" s="267">
        <f t="shared" si="0"/>
        <v>7.6450000000000005</v>
      </c>
    </row>
    <row r="12" spans="2:27" x14ac:dyDescent="0.25">
      <c r="B12" s="322" t="s">
        <v>1297</v>
      </c>
      <c r="C12" s="311" t="s">
        <v>163</v>
      </c>
      <c r="D12" s="322"/>
      <c r="E12" s="330"/>
      <c r="F12" s="330" t="s">
        <v>1456</v>
      </c>
      <c r="G12" s="338"/>
      <c r="H12" s="338"/>
      <c r="I12" s="338"/>
      <c r="J12" s="338"/>
      <c r="K12" s="338"/>
      <c r="L12" s="338"/>
      <c r="M12" s="338"/>
      <c r="N12" s="338"/>
      <c r="O12" s="338"/>
      <c r="P12" s="338"/>
      <c r="Q12" s="338"/>
      <c r="R12" s="339"/>
      <c r="S12" s="339"/>
      <c r="T12" s="339"/>
      <c r="U12" s="339"/>
      <c r="V12" s="339">
        <v>12.237</v>
      </c>
      <c r="W12" s="339">
        <v>1.327</v>
      </c>
      <c r="X12" s="339"/>
      <c r="Y12" s="339"/>
      <c r="Z12" s="340"/>
      <c r="AA12" s="267">
        <f t="shared" si="0"/>
        <v>13.564</v>
      </c>
    </row>
    <row r="13" spans="2:27" x14ac:dyDescent="0.25">
      <c r="B13" s="30" t="s">
        <v>1297</v>
      </c>
      <c r="C13" s="36"/>
      <c r="D13" s="30"/>
      <c r="E13" s="172" t="s">
        <v>204</v>
      </c>
      <c r="F13" s="172" t="s">
        <v>1174</v>
      </c>
      <c r="G13" s="333"/>
      <c r="H13" s="333"/>
      <c r="I13" s="333">
        <v>0.3</v>
      </c>
      <c r="J13" s="333">
        <v>-4.0999999999999996</v>
      </c>
      <c r="K13" s="333"/>
      <c r="L13" s="333">
        <v>1.8</v>
      </c>
      <c r="M13" s="333">
        <v>-7.3</v>
      </c>
      <c r="N13" s="333">
        <v>0</v>
      </c>
      <c r="O13" s="333"/>
      <c r="P13" s="333">
        <v>0</v>
      </c>
      <c r="Q13" s="333">
        <v>0</v>
      </c>
      <c r="R13" s="334"/>
      <c r="S13" s="334"/>
      <c r="T13" s="335">
        <v>0</v>
      </c>
      <c r="U13" s="335"/>
      <c r="V13" s="334"/>
      <c r="W13" s="335"/>
      <c r="X13" s="336"/>
      <c r="Y13" s="336"/>
      <c r="Z13" s="332"/>
      <c r="AA13" s="267">
        <f t="shared" si="0"/>
        <v>-9.2999999999999989</v>
      </c>
    </row>
    <row r="14" spans="2:27" x14ac:dyDescent="0.25">
      <c r="B14" s="30" t="s">
        <v>1297</v>
      </c>
      <c r="C14" s="36"/>
      <c r="D14" s="30"/>
      <c r="E14" s="55"/>
      <c r="F14" s="55"/>
      <c r="G14" s="171"/>
      <c r="H14" s="171"/>
      <c r="I14" s="171"/>
      <c r="J14" s="171"/>
      <c r="K14" s="171"/>
      <c r="L14" s="171"/>
      <c r="M14" s="171"/>
      <c r="N14" s="171"/>
      <c r="O14" s="171"/>
      <c r="P14" s="171"/>
      <c r="Q14" s="171"/>
      <c r="R14" s="114"/>
      <c r="S14" s="114"/>
      <c r="T14" s="177"/>
      <c r="U14" s="177"/>
      <c r="V14" s="114"/>
      <c r="W14" s="177"/>
      <c r="X14" s="264"/>
      <c r="Y14" s="264"/>
      <c r="Z14" s="176"/>
    </row>
    <row r="15" spans="2:27" x14ac:dyDescent="0.25">
      <c r="B15" s="30" t="s">
        <v>1297</v>
      </c>
      <c r="C15" s="36"/>
      <c r="D15" s="30"/>
      <c r="E15" s="172"/>
      <c r="F15" s="172"/>
      <c r="G15" s="171"/>
      <c r="H15" s="171"/>
      <c r="I15" s="171"/>
      <c r="J15" s="171"/>
      <c r="K15" s="171"/>
      <c r="L15" s="171"/>
      <c r="M15" s="171"/>
      <c r="N15" s="171"/>
      <c r="O15" s="171"/>
      <c r="P15" s="171"/>
      <c r="Q15" s="171"/>
      <c r="R15" s="114"/>
      <c r="S15" s="114"/>
      <c r="T15" s="177"/>
      <c r="U15" s="177"/>
      <c r="V15" s="114"/>
      <c r="W15" s="177"/>
      <c r="X15" s="264"/>
      <c r="Y15" s="264"/>
      <c r="Z15" s="176"/>
    </row>
    <row r="16" spans="2:27" x14ac:dyDescent="0.25">
      <c r="B16" s="30" t="s">
        <v>1297</v>
      </c>
      <c r="C16" s="36"/>
      <c r="D16" s="30"/>
      <c r="E16" s="55"/>
      <c r="F16" s="55"/>
      <c r="G16" s="171"/>
      <c r="H16" s="171"/>
      <c r="I16" s="171"/>
      <c r="J16" s="171"/>
      <c r="K16" s="171"/>
      <c r="L16" s="171"/>
      <c r="M16" s="171"/>
      <c r="N16" s="171"/>
      <c r="O16" s="171"/>
      <c r="P16" s="171"/>
      <c r="Q16" s="171"/>
      <c r="R16" s="114"/>
      <c r="S16" s="114"/>
      <c r="T16" s="177"/>
      <c r="U16" s="177"/>
      <c r="V16" s="114"/>
      <c r="W16" s="177"/>
      <c r="X16" s="264"/>
      <c r="Y16" s="264"/>
      <c r="Z16" s="176"/>
    </row>
    <row r="17" spans="2:26" x14ac:dyDescent="0.25">
      <c r="B17" s="30" t="s">
        <v>1297</v>
      </c>
      <c r="C17" s="36"/>
      <c r="D17" s="30"/>
      <c r="E17" s="172"/>
      <c r="F17" s="172"/>
      <c r="G17" s="171"/>
      <c r="H17" s="171"/>
      <c r="I17" s="171"/>
      <c r="J17" s="171"/>
      <c r="K17" s="171"/>
      <c r="L17" s="171"/>
      <c r="M17" s="171"/>
      <c r="N17" s="171"/>
      <c r="O17" s="171"/>
      <c r="P17" s="171"/>
      <c r="Q17" s="171"/>
      <c r="R17" s="173"/>
      <c r="S17" s="173"/>
      <c r="T17" s="178"/>
      <c r="U17" s="178"/>
      <c r="V17" s="173"/>
      <c r="W17" s="178"/>
      <c r="X17" s="265"/>
      <c r="Y17" s="265"/>
      <c r="Z17" s="176"/>
    </row>
    <row r="18" spans="2:26" x14ac:dyDescent="0.25">
      <c r="B18" s="30" t="s">
        <v>1297</v>
      </c>
      <c r="C18" s="36"/>
      <c r="D18" s="30"/>
      <c r="E18" s="172"/>
      <c r="F18" s="172"/>
      <c r="G18" s="171"/>
      <c r="H18" s="171"/>
      <c r="I18" s="171"/>
      <c r="J18" s="171"/>
      <c r="K18" s="171"/>
      <c r="L18" s="171"/>
      <c r="M18" s="171"/>
      <c r="N18" s="171"/>
      <c r="O18" s="171"/>
      <c r="P18" s="171"/>
      <c r="Q18" s="171"/>
      <c r="R18" s="173"/>
      <c r="S18" s="173"/>
      <c r="T18" s="178"/>
      <c r="U18" s="178"/>
      <c r="V18" s="173"/>
      <c r="W18" s="178"/>
      <c r="X18" s="265"/>
      <c r="Y18" s="265"/>
      <c r="Z18" s="176"/>
    </row>
    <row r="19" spans="2:26" x14ac:dyDescent="0.25">
      <c r="B19" s="30" t="s">
        <v>1297</v>
      </c>
      <c r="C19" s="36"/>
      <c r="D19" s="30"/>
      <c r="E19" s="172"/>
      <c r="F19" s="172"/>
      <c r="G19" s="171"/>
      <c r="H19" s="171"/>
      <c r="I19" s="171"/>
      <c r="J19" s="171"/>
      <c r="K19" s="171"/>
      <c r="L19" s="171"/>
      <c r="M19" s="171"/>
      <c r="N19" s="171"/>
      <c r="O19" s="171"/>
      <c r="P19" s="171"/>
      <c r="Q19" s="171"/>
      <c r="R19" s="173"/>
      <c r="S19" s="173"/>
      <c r="T19" s="178"/>
      <c r="U19" s="178"/>
      <c r="V19" s="173"/>
      <c r="W19" s="178"/>
      <c r="X19" s="265"/>
      <c r="Y19" s="265"/>
      <c r="Z19" s="176"/>
    </row>
    <row r="20" spans="2:26" x14ac:dyDescent="0.25">
      <c r="B20" s="30" t="s">
        <v>1297</v>
      </c>
      <c r="C20" s="36"/>
      <c r="D20" s="30"/>
      <c r="E20" s="172"/>
      <c r="F20" s="172"/>
      <c r="G20" s="171"/>
      <c r="H20" s="171"/>
      <c r="I20" s="171"/>
      <c r="J20" s="171"/>
      <c r="K20" s="171"/>
      <c r="L20" s="171"/>
      <c r="M20" s="171"/>
      <c r="N20" s="171"/>
      <c r="O20" s="171"/>
      <c r="P20" s="171"/>
      <c r="Q20" s="171"/>
      <c r="R20" s="173"/>
      <c r="S20" s="173"/>
      <c r="T20" s="178"/>
      <c r="U20" s="178"/>
      <c r="V20" s="173"/>
      <c r="W20" s="178"/>
      <c r="X20" s="265"/>
      <c r="Y20" s="265"/>
      <c r="Z20" s="176"/>
    </row>
    <row r="21" spans="2:26" x14ac:dyDescent="0.25">
      <c r="B21" s="30" t="s">
        <v>1297</v>
      </c>
      <c r="C21" s="36"/>
      <c r="D21" s="30"/>
      <c r="E21" s="172"/>
      <c r="F21" s="172"/>
      <c r="G21" s="171"/>
      <c r="H21" s="171"/>
      <c r="I21" s="171"/>
      <c r="J21" s="171"/>
      <c r="K21" s="171"/>
      <c r="L21" s="171"/>
      <c r="M21" s="171"/>
      <c r="N21" s="171"/>
      <c r="O21" s="171"/>
      <c r="P21" s="171"/>
      <c r="Q21" s="171"/>
      <c r="R21" s="173"/>
      <c r="S21" s="173"/>
      <c r="T21" s="178"/>
      <c r="U21" s="178"/>
      <c r="V21" s="173"/>
      <c r="W21" s="178"/>
      <c r="X21" s="265"/>
      <c r="Y21" s="265"/>
      <c r="Z21" s="176"/>
    </row>
    <row r="22" spans="2:26" x14ac:dyDescent="0.25">
      <c r="B22" s="30" t="s">
        <v>1297</v>
      </c>
      <c r="C22" s="36"/>
      <c r="D22" s="30"/>
      <c r="E22" s="172"/>
      <c r="F22" s="172"/>
      <c r="G22" s="171"/>
      <c r="H22" s="171"/>
      <c r="I22" s="171"/>
      <c r="J22" s="171"/>
      <c r="K22" s="171"/>
      <c r="L22" s="171"/>
      <c r="M22" s="171"/>
      <c r="N22" s="171"/>
      <c r="O22" s="171"/>
      <c r="P22" s="171"/>
      <c r="Q22" s="171"/>
      <c r="R22" s="173"/>
      <c r="S22" s="173"/>
      <c r="T22" s="178"/>
      <c r="U22" s="178"/>
      <c r="V22" s="173"/>
      <c r="W22" s="178"/>
      <c r="X22" s="265"/>
      <c r="Y22" s="265"/>
      <c r="Z22" s="176"/>
    </row>
    <row r="23" spans="2:26" x14ac:dyDescent="0.25">
      <c r="B23" s="30" t="s">
        <v>1297</v>
      </c>
      <c r="C23" s="36"/>
      <c r="D23" s="30"/>
      <c r="E23" s="55"/>
      <c r="F23" s="55"/>
      <c r="G23" s="171"/>
      <c r="H23" s="171"/>
      <c r="I23" s="171"/>
      <c r="J23" s="171"/>
      <c r="K23" s="171"/>
      <c r="L23" s="171"/>
      <c r="M23" s="171"/>
      <c r="N23" s="171"/>
      <c r="O23" s="171"/>
      <c r="P23" s="171"/>
      <c r="Q23" s="171"/>
      <c r="R23" s="114"/>
      <c r="S23" s="114"/>
      <c r="T23" s="177"/>
      <c r="U23" s="177"/>
      <c r="V23" s="114"/>
      <c r="W23" s="177"/>
      <c r="X23" s="264"/>
      <c r="Y23" s="264"/>
      <c r="Z23" s="176"/>
    </row>
    <row r="24" spans="2:26" x14ac:dyDescent="0.25">
      <c r="B24" s="30" t="s">
        <v>1297</v>
      </c>
      <c r="C24" s="174"/>
      <c r="D24" s="175"/>
      <c r="E24" s="172"/>
      <c r="F24" s="172"/>
      <c r="G24" s="171"/>
      <c r="H24" s="171"/>
      <c r="I24" s="171"/>
      <c r="J24" s="171"/>
      <c r="K24" s="171"/>
      <c r="L24" s="171"/>
      <c r="M24" s="171"/>
      <c r="N24" s="171"/>
      <c r="O24" s="171"/>
      <c r="P24" s="171"/>
      <c r="Q24" s="171"/>
      <c r="R24" s="173"/>
      <c r="S24" s="173"/>
      <c r="T24" s="178"/>
      <c r="U24" s="178"/>
      <c r="V24" s="173"/>
      <c r="W24" s="178"/>
      <c r="X24" s="265"/>
      <c r="Y24" s="265"/>
      <c r="Z24" s="176"/>
    </row>
    <row r="25" spans="2:26" x14ac:dyDescent="0.25">
      <c r="B25" s="30" t="s">
        <v>1297</v>
      </c>
      <c r="C25" s="36"/>
      <c r="D25" s="30"/>
      <c r="E25" s="55"/>
      <c r="F25" s="55"/>
      <c r="G25" s="171"/>
      <c r="H25" s="171"/>
      <c r="I25" s="171"/>
      <c r="J25" s="171"/>
      <c r="K25" s="171"/>
      <c r="L25" s="171"/>
      <c r="M25" s="171"/>
      <c r="N25" s="171"/>
      <c r="O25" s="171"/>
      <c r="P25" s="171"/>
      <c r="Q25" s="171"/>
      <c r="R25" s="114"/>
      <c r="S25" s="114"/>
      <c r="T25" s="177"/>
      <c r="U25" s="177"/>
      <c r="V25" s="114"/>
      <c r="W25" s="177"/>
      <c r="X25" s="264"/>
      <c r="Y25" s="264"/>
      <c r="Z25" s="176"/>
    </row>
    <row r="26" spans="2:26" x14ac:dyDescent="0.25">
      <c r="B26" s="30" t="s">
        <v>1297</v>
      </c>
      <c r="C26" s="174"/>
      <c r="D26" s="175"/>
      <c r="E26" s="172"/>
      <c r="F26" s="172"/>
      <c r="G26" s="171"/>
      <c r="H26" s="171"/>
      <c r="I26" s="171"/>
      <c r="J26" s="171"/>
      <c r="K26" s="171"/>
      <c r="L26" s="171"/>
      <c r="M26" s="171"/>
      <c r="N26" s="171"/>
      <c r="O26" s="171"/>
      <c r="P26" s="171"/>
      <c r="Q26" s="171"/>
      <c r="R26" s="173"/>
      <c r="S26" s="173"/>
      <c r="T26" s="178"/>
      <c r="U26" s="178"/>
      <c r="V26" s="173"/>
      <c r="W26" s="178"/>
      <c r="X26" s="265"/>
      <c r="Y26" s="265"/>
      <c r="Z26" s="176"/>
    </row>
    <row r="27" spans="2:26" x14ac:dyDescent="0.25">
      <c r="B27" s="30" t="s">
        <v>1297</v>
      </c>
      <c r="C27" s="36"/>
      <c r="D27" s="30"/>
      <c r="E27" s="172"/>
      <c r="F27" s="172"/>
      <c r="G27" s="171"/>
      <c r="H27" s="171"/>
      <c r="I27" s="171"/>
      <c r="J27" s="171"/>
      <c r="K27" s="171"/>
      <c r="L27" s="171"/>
      <c r="M27" s="171"/>
      <c r="N27" s="171"/>
      <c r="O27" s="171"/>
      <c r="P27" s="171"/>
      <c r="Q27" s="171"/>
      <c r="R27" s="114"/>
      <c r="S27" s="114"/>
      <c r="T27" s="177"/>
      <c r="U27" s="177"/>
      <c r="V27" s="114"/>
      <c r="W27" s="177"/>
      <c r="X27" s="264"/>
      <c r="Y27" s="264"/>
      <c r="Z27" s="176"/>
    </row>
    <row r="28" spans="2:26" x14ac:dyDescent="0.25">
      <c r="B28" s="30" t="s">
        <v>1297</v>
      </c>
      <c r="C28" s="36"/>
      <c r="D28" s="30"/>
      <c r="E28" s="55"/>
      <c r="F28" s="55"/>
      <c r="G28" s="171"/>
      <c r="H28" s="171"/>
      <c r="I28" s="171"/>
      <c r="J28" s="171"/>
      <c r="K28" s="171"/>
      <c r="L28" s="171"/>
      <c r="M28" s="171"/>
      <c r="N28" s="171"/>
      <c r="O28" s="171"/>
      <c r="P28" s="171"/>
      <c r="Q28" s="171"/>
      <c r="R28" s="114"/>
      <c r="S28" s="114"/>
      <c r="T28" s="177"/>
      <c r="U28" s="177"/>
      <c r="V28" s="114"/>
      <c r="W28" s="177"/>
      <c r="X28" s="264"/>
      <c r="Y28" s="264"/>
      <c r="Z28" s="176"/>
    </row>
    <row r="29" spans="2:26" x14ac:dyDescent="0.25">
      <c r="B29" s="30" t="s">
        <v>1297</v>
      </c>
      <c r="C29" s="36"/>
      <c r="D29" s="30"/>
      <c r="E29" s="55"/>
      <c r="F29" s="55"/>
      <c r="G29" s="171"/>
      <c r="H29" s="171"/>
      <c r="I29" s="171"/>
      <c r="J29" s="171"/>
      <c r="K29" s="171"/>
      <c r="L29" s="171"/>
      <c r="M29" s="171"/>
      <c r="N29" s="171"/>
      <c r="O29" s="171"/>
      <c r="P29" s="171"/>
      <c r="Q29" s="171"/>
      <c r="R29" s="173"/>
      <c r="S29" s="173"/>
      <c r="T29" s="178"/>
      <c r="U29" s="178"/>
      <c r="V29" s="173"/>
      <c r="W29" s="178"/>
      <c r="X29" s="265"/>
      <c r="Y29" s="265"/>
      <c r="Z29" s="176"/>
    </row>
    <row r="30" spans="2:26" x14ac:dyDescent="0.25">
      <c r="B30" s="30" t="s">
        <v>1297</v>
      </c>
      <c r="C30" s="30"/>
      <c r="D30" s="30"/>
      <c r="E30" s="55"/>
      <c r="F30" s="55"/>
      <c r="G30" s="171"/>
      <c r="H30" s="171"/>
      <c r="I30" s="171"/>
      <c r="J30" s="171"/>
      <c r="K30" s="171"/>
      <c r="L30" s="171"/>
      <c r="M30" s="171"/>
      <c r="N30" s="171"/>
      <c r="O30" s="171"/>
      <c r="P30" s="171"/>
      <c r="Q30" s="171"/>
      <c r="R30" s="173"/>
      <c r="S30" s="173"/>
      <c r="T30" s="178"/>
      <c r="U30" s="178"/>
      <c r="V30" s="173"/>
      <c r="W30" s="178"/>
      <c r="X30" s="265"/>
      <c r="Y30" s="265"/>
      <c r="Z30" s="176"/>
    </row>
    <row r="31" spans="2:26" x14ac:dyDescent="0.25">
      <c r="B31" s="30" t="s">
        <v>1297</v>
      </c>
      <c r="C31" s="30"/>
      <c r="D31" s="30"/>
      <c r="E31" s="55"/>
      <c r="F31" s="55"/>
      <c r="G31" s="171"/>
      <c r="H31" s="171"/>
      <c r="I31" s="171"/>
      <c r="J31" s="171"/>
      <c r="K31" s="171"/>
      <c r="L31" s="171"/>
      <c r="M31" s="171"/>
      <c r="N31" s="171"/>
      <c r="O31" s="171"/>
      <c r="P31" s="171"/>
      <c r="Q31" s="171"/>
      <c r="R31" s="114"/>
      <c r="S31" s="114"/>
      <c r="T31" s="177"/>
      <c r="U31" s="177"/>
      <c r="V31" s="114"/>
      <c r="W31" s="177"/>
      <c r="X31" s="264"/>
      <c r="Y31" s="264"/>
      <c r="Z31" s="176"/>
    </row>
    <row r="32" spans="2:26" x14ac:dyDescent="0.25">
      <c r="B32" s="30" t="s">
        <v>1297</v>
      </c>
      <c r="C32" s="30"/>
      <c r="D32" s="30"/>
      <c r="E32" s="55"/>
      <c r="F32" s="55"/>
      <c r="G32" s="171"/>
      <c r="H32" s="171"/>
      <c r="I32" s="171"/>
      <c r="J32" s="171"/>
      <c r="K32" s="171"/>
      <c r="L32" s="171"/>
      <c r="M32" s="171"/>
      <c r="N32" s="171"/>
      <c r="O32" s="171"/>
      <c r="P32" s="171"/>
      <c r="Q32" s="171"/>
      <c r="R32" s="114"/>
      <c r="S32" s="114"/>
      <c r="T32" s="177"/>
      <c r="U32" s="177"/>
      <c r="V32" s="114"/>
      <c r="W32" s="177"/>
      <c r="X32" s="264"/>
      <c r="Y32" s="264"/>
      <c r="Z32" s="176"/>
    </row>
    <row r="33" spans="2:26" x14ac:dyDescent="0.25">
      <c r="B33" s="30" t="s">
        <v>1297</v>
      </c>
      <c r="C33" s="175"/>
      <c r="D33" s="175"/>
      <c r="E33" s="172"/>
      <c r="F33" s="172"/>
      <c r="G33" s="171"/>
      <c r="H33" s="171"/>
      <c r="I33" s="171"/>
      <c r="J33" s="171"/>
      <c r="K33" s="171"/>
      <c r="L33" s="171"/>
      <c r="M33" s="171"/>
      <c r="N33" s="171"/>
      <c r="O33" s="171"/>
      <c r="P33" s="171"/>
      <c r="Q33" s="171"/>
      <c r="R33" s="173"/>
      <c r="S33" s="173"/>
      <c r="T33" s="178"/>
      <c r="U33" s="178"/>
      <c r="V33" s="173"/>
      <c r="W33" s="178"/>
      <c r="X33" s="265"/>
      <c r="Y33" s="265"/>
      <c r="Z33" s="176"/>
    </row>
    <row r="34" spans="2:26" x14ac:dyDescent="0.25">
      <c r="B34" s="26"/>
      <c r="C34" s="30"/>
      <c r="D34" s="30"/>
      <c r="E34" s="30"/>
      <c r="F34" s="30"/>
      <c r="G34" s="113"/>
      <c r="H34" s="113"/>
      <c r="I34" s="113"/>
      <c r="J34" s="113"/>
      <c r="K34" s="113"/>
      <c r="L34" s="113"/>
      <c r="M34" s="113"/>
      <c r="N34" s="113"/>
      <c r="O34" s="113"/>
      <c r="P34" s="113"/>
      <c r="Q34" s="113"/>
      <c r="R34" s="114"/>
      <c r="S34" s="114"/>
      <c r="T34" s="177"/>
      <c r="U34" s="177"/>
      <c r="V34" s="114"/>
      <c r="W34" s="177"/>
      <c r="X34" s="264"/>
      <c r="Y34" s="264"/>
      <c r="Z34" s="176"/>
    </row>
    <row r="35" spans="2:26" x14ac:dyDescent="0.25">
      <c r="B35" s="26"/>
      <c r="C35" s="50" t="s">
        <v>1078</v>
      </c>
      <c r="D35" s="51"/>
      <c r="E35" s="119"/>
      <c r="F35" s="119"/>
      <c r="G35" s="113"/>
      <c r="H35" s="113"/>
      <c r="I35" s="113"/>
      <c r="J35" s="113"/>
      <c r="K35" s="113"/>
      <c r="L35" s="113"/>
      <c r="M35" s="113"/>
      <c r="N35" s="113"/>
      <c r="O35" s="113"/>
      <c r="P35" s="113"/>
      <c r="Q35" s="113"/>
      <c r="R35" s="113"/>
      <c r="S35" s="113"/>
      <c r="T35" s="179"/>
      <c r="U35" s="179"/>
      <c r="V35" s="113"/>
      <c r="W35" s="179"/>
      <c r="X35" s="266"/>
      <c r="Y35" s="266"/>
      <c r="Z35" s="176"/>
    </row>
    <row r="36" spans="2:26" x14ac:dyDescent="0.25">
      <c r="B36" s="26"/>
      <c r="C36" s="26" t="s">
        <v>161</v>
      </c>
      <c r="D36" s="26"/>
      <c r="E36" s="120"/>
      <c r="F36" s="26"/>
      <c r="G36" s="40">
        <f t="shared" ref="G36:V36" si="1">SUM(G3:G35)</f>
        <v>0</v>
      </c>
      <c r="H36" s="40">
        <f t="shared" si="1"/>
        <v>0</v>
      </c>
      <c r="I36" s="40">
        <f t="shared" si="1"/>
        <v>43.5</v>
      </c>
      <c r="J36" s="40">
        <f t="shared" si="1"/>
        <v>20.100000000000001</v>
      </c>
      <c r="K36" s="40">
        <f t="shared" si="1"/>
        <v>33.9</v>
      </c>
      <c r="L36" s="40">
        <f t="shared" si="1"/>
        <v>71.2</v>
      </c>
      <c r="M36" s="40">
        <f t="shared" si="1"/>
        <v>20.7</v>
      </c>
      <c r="N36" s="40">
        <f t="shared" si="1"/>
        <v>41.300000000000004</v>
      </c>
      <c r="O36" s="40">
        <f t="shared" si="1"/>
        <v>61</v>
      </c>
      <c r="P36" s="40">
        <f t="shared" si="1"/>
        <v>34.700000000000003</v>
      </c>
      <c r="Q36" s="40">
        <f t="shared" si="1"/>
        <v>100.5</v>
      </c>
      <c r="R36" s="40">
        <f t="shared" si="1"/>
        <v>94.199999999999989</v>
      </c>
      <c r="S36" s="40">
        <f t="shared" si="1"/>
        <v>46.9</v>
      </c>
      <c r="T36" s="40">
        <f t="shared" si="1"/>
        <v>74.900000000000006</v>
      </c>
      <c r="U36" s="40">
        <f t="shared" si="1"/>
        <v>6.306</v>
      </c>
      <c r="V36" s="40">
        <f t="shared" si="1"/>
        <v>15.36</v>
      </c>
      <c r="W36" s="40">
        <f>SUM(W3:W35)</f>
        <v>48.811</v>
      </c>
      <c r="X36" s="40">
        <f>SUM(X3:X35)</f>
        <v>55.978000000000002</v>
      </c>
      <c r="Y36" s="40"/>
      <c r="Z36" s="40">
        <f>SUM(Z4:Z35)</f>
        <v>0</v>
      </c>
    </row>
    <row r="37" spans="2:26" x14ac:dyDescent="0.25">
      <c r="B37" s="26"/>
      <c r="C37" s="26"/>
      <c r="D37" s="26"/>
      <c r="E37" s="120"/>
      <c r="F37" s="26"/>
      <c r="G37" s="26">
        <v>0</v>
      </c>
      <c r="H37" s="26"/>
      <c r="I37" s="26">
        <v>43.5</v>
      </c>
      <c r="J37" s="26">
        <v>20.100000000000001</v>
      </c>
      <c r="K37" s="26">
        <v>33.9</v>
      </c>
      <c r="L37" s="26">
        <v>71.2</v>
      </c>
      <c r="M37" s="26">
        <v>20.7</v>
      </c>
      <c r="N37" s="26">
        <v>41.4</v>
      </c>
      <c r="O37" s="26">
        <v>61</v>
      </c>
      <c r="P37" s="26">
        <v>34.6</v>
      </c>
      <c r="Q37" s="26">
        <v>100.5</v>
      </c>
      <c r="R37" s="26">
        <v>94.3</v>
      </c>
      <c r="S37" s="26">
        <v>47</v>
      </c>
      <c r="T37" s="26">
        <v>74.8</v>
      </c>
      <c r="U37" s="26"/>
      <c r="V37" s="26"/>
      <c r="W37" s="26">
        <v>48.811</v>
      </c>
      <c r="X37" s="26">
        <v>55.978000000000002</v>
      </c>
      <c r="Y37" s="26"/>
      <c r="Z37" s="26"/>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FF0000"/>
  </sheetPr>
  <dimension ref="B1:AA45"/>
  <sheetViews>
    <sheetView zoomScale="85" zoomScaleNormal="85" workbookViewId="0">
      <pane xSplit="6" ySplit="2" topLeftCell="G13" activePane="bottomRight" state="frozen"/>
      <selection activeCell="D30" sqref="D30"/>
      <selection pane="topRight" activeCell="D30" sqref="D30"/>
      <selection pane="bottomLeft" activeCell="D30" sqref="D30"/>
      <selection pane="bottomRight" activeCell="G46" sqref="G46"/>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58.28515625" bestFit="1" customWidth="1"/>
    <col min="7" max="14" width="6.85546875" bestFit="1" customWidth="1"/>
    <col min="15" max="15" width="7.85546875" bestFit="1" customWidth="1"/>
    <col min="16" max="17" width="6.85546875" bestFit="1" customWidth="1"/>
    <col min="18" max="18" width="7.85546875" bestFit="1" customWidth="1"/>
    <col min="19" max="24" width="6.85546875" bestFit="1" customWidth="1"/>
    <col min="25" max="25" width="5.85546875" customWidth="1"/>
    <col min="26" max="26" width="6.85546875" bestFit="1" customWidth="1"/>
  </cols>
  <sheetData>
    <row r="1" spans="2:27" x14ac:dyDescent="0.25">
      <c r="G1" t="s">
        <v>1248</v>
      </c>
      <c r="L1" t="s">
        <v>1277</v>
      </c>
    </row>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263">
        <v>2014</v>
      </c>
      <c r="Y2" s="263">
        <v>2015</v>
      </c>
      <c r="Z2" s="31">
        <v>2016</v>
      </c>
      <c r="AA2" t="s">
        <v>1177</v>
      </c>
    </row>
    <row r="3" spans="2:27" x14ac:dyDescent="0.25">
      <c r="B3" s="112" t="s">
        <v>1277</v>
      </c>
      <c r="C3" s="57"/>
      <c r="D3" s="176"/>
      <c r="E3" s="176" t="s">
        <v>1298</v>
      </c>
      <c r="F3" s="112" t="s">
        <v>1299</v>
      </c>
      <c r="G3" s="176"/>
      <c r="H3" s="176"/>
      <c r="I3" s="176"/>
      <c r="J3" s="176"/>
      <c r="K3" s="176"/>
      <c r="L3" s="176"/>
      <c r="M3" s="176"/>
      <c r="N3" s="176"/>
      <c r="O3" s="176">
        <v>3.4</v>
      </c>
      <c r="P3" s="176">
        <v>4.8</v>
      </c>
      <c r="Q3" s="176">
        <v>2.4</v>
      </c>
      <c r="R3" s="176"/>
      <c r="S3" s="176">
        <v>0.2</v>
      </c>
      <c r="T3" s="176"/>
      <c r="U3" s="176"/>
      <c r="V3" s="176"/>
      <c r="W3" s="176"/>
      <c r="X3" s="263"/>
      <c r="Y3" s="263"/>
      <c r="Z3" s="263"/>
      <c r="AA3" s="267">
        <f>SUM(G3:Z3)</f>
        <v>10.799999999999999</v>
      </c>
    </row>
    <row r="4" spans="2:27" x14ac:dyDescent="0.25">
      <c r="B4" s="112" t="s">
        <v>1277</v>
      </c>
      <c r="C4" s="57"/>
      <c r="D4" s="176"/>
      <c r="E4" s="176">
        <v>4569</v>
      </c>
      <c r="F4" s="112" t="s">
        <v>1260</v>
      </c>
      <c r="G4" s="176"/>
      <c r="H4" s="176"/>
      <c r="I4" s="176">
        <v>0.5</v>
      </c>
      <c r="J4" s="176"/>
      <c r="K4" s="176"/>
      <c r="L4" s="176"/>
      <c r="M4" s="176"/>
      <c r="N4" s="176"/>
      <c r="O4" s="176"/>
      <c r="P4" s="176"/>
      <c r="Q4" s="176"/>
      <c r="R4" s="176"/>
      <c r="S4" s="176"/>
      <c r="T4" s="176"/>
      <c r="U4" s="176"/>
      <c r="V4" s="176"/>
      <c r="W4" s="176"/>
      <c r="X4" s="263"/>
      <c r="Y4" s="263"/>
      <c r="Z4" s="263"/>
      <c r="AA4" s="267">
        <f t="shared" ref="AA4:AA35" si="0">SUM(G4:Z4)</f>
        <v>0.5</v>
      </c>
    </row>
    <row r="5" spans="2:27" x14ac:dyDescent="0.25">
      <c r="B5" s="112" t="s">
        <v>1277</v>
      </c>
      <c r="C5" s="57"/>
      <c r="D5" s="176"/>
      <c r="E5" s="176">
        <v>6590</v>
      </c>
      <c r="F5" s="112" t="s">
        <v>1261</v>
      </c>
      <c r="G5" s="176"/>
      <c r="H5" s="176"/>
      <c r="I5" s="176">
        <v>3.7</v>
      </c>
      <c r="J5" s="176">
        <v>4.4000000000000004</v>
      </c>
      <c r="K5" s="30">
        <v>6</v>
      </c>
      <c r="L5" s="176">
        <v>6.2</v>
      </c>
      <c r="M5" s="176">
        <v>9.3000000000000007</v>
      </c>
      <c r="N5" s="176">
        <v>5</v>
      </c>
      <c r="O5" s="176">
        <v>3.4</v>
      </c>
      <c r="P5" s="176"/>
      <c r="Q5" s="176"/>
      <c r="R5" s="176"/>
      <c r="S5" s="176"/>
      <c r="T5" s="176"/>
      <c r="U5" s="176"/>
      <c r="V5" s="176"/>
      <c r="W5" s="176"/>
      <c r="X5" s="263"/>
      <c r="Y5" s="263"/>
      <c r="Z5" s="263"/>
      <c r="AA5" s="267">
        <f t="shared" si="0"/>
        <v>38</v>
      </c>
    </row>
    <row r="6" spans="2:27" x14ac:dyDescent="0.25">
      <c r="B6" s="112" t="s">
        <v>1277</v>
      </c>
      <c r="C6" s="36" t="s">
        <v>163</v>
      </c>
      <c r="D6" s="30"/>
      <c r="E6" s="55">
        <v>8254</v>
      </c>
      <c r="F6" s="55" t="s">
        <v>1345</v>
      </c>
      <c r="G6" s="171"/>
      <c r="H6" s="171">
        <v>1.1000000000000001</v>
      </c>
      <c r="I6" s="171"/>
      <c r="J6" s="171">
        <v>0.1</v>
      </c>
      <c r="K6" s="171"/>
      <c r="L6" s="171"/>
      <c r="M6" s="171"/>
      <c r="N6" s="171"/>
      <c r="O6" s="171"/>
      <c r="P6" s="171">
        <v>9.1999999999999993</v>
      </c>
      <c r="Q6" s="171"/>
      <c r="R6" s="114">
        <v>0.7</v>
      </c>
      <c r="S6" s="114"/>
      <c r="T6" s="177"/>
      <c r="U6" s="177"/>
      <c r="V6" s="114">
        <v>3.7679999999999998</v>
      </c>
      <c r="W6" s="177">
        <v>4.6310000000000002</v>
      </c>
      <c r="X6" s="264">
        <v>4.2809999999999997</v>
      </c>
      <c r="Y6" s="264"/>
      <c r="Z6" s="263"/>
      <c r="AA6" s="267">
        <f t="shared" si="0"/>
        <v>23.779999999999998</v>
      </c>
    </row>
    <row r="7" spans="2:27" x14ac:dyDescent="0.25">
      <c r="B7" s="112" t="s">
        <v>1277</v>
      </c>
      <c r="C7" s="36"/>
      <c r="D7" s="30"/>
      <c r="E7" s="172">
        <v>8258</v>
      </c>
      <c r="F7" s="172" t="s">
        <v>1233</v>
      </c>
      <c r="G7" s="171">
        <v>5.3</v>
      </c>
      <c r="H7" s="171"/>
      <c r="I7" s="171"/>
      <c r="J7" s="171"/>
      <c r="K7" s="171"/>
      <c r="L7" s="171"/>
      <c r="M7" s="171"/>
      <c r="N7" s="171">
        <v>12.9</v>
      </c>
      <c r="O7" s="171">
        <v>9.1999999999999993</v>
      </c>
      <c r="P7" s="171"/>
      <c r="Q7" s="171"/>
      <c r="R7" s="114"/>
      <c r="S7" s="114"/>
      <c r="T7" s="177">
        <v>44.1</v>
      </c>
      <c r="U7" s="177">
        <v>20</v>
      </c>
      <c r="V7" s="114"/>
      <c r="W7" s="177"/>
      <c r="X7" s="264"/>
      <c r="Y7" s="264"/>
      <c r="Z7" s="263"/>
      <c r="AA7" s="267">
        <f t="shared" si="0"/>
        <v>91.5</v>
      </c>
    </row>
    <row r="8" spans="2:27" x14ac:dyDescent="0.25">
      <c r="B8" s="112" t="s">
        <v>1277</v>
      </c>
      <c r="C8" s="36"/>
      <c r="D8" s="112"/>
      <c r="E8" s="180">
        <v>8494</v>
      </c>
      <c r="F8" s="180" t="s">
        <v>1268</v>
      </c>
      <c r="G8" s="181"/>
      <c r="H8" s="181"/>
      <c r="I8" s="181"/>
      <c r="J8" s="181"/>
      <c r="K8" s="181">
        <v>1.6</v>
      </c>
      <c r="L8" s="181">
        <v>0.9</v>
      </c>
      <c r="M8" s="181"/>
      <c r="N8" s="181"/>
      <c r="O8" s="181"/>
      <c r="P8" s="181"/>
      <c r="Q8" s="181"/>
      <c r="R8" s="177"/>
      <c r="S8" s="177"/>
      <c r="T8" s="177"/>
      <c r="U8" s="177"/>
      <c r="V8" s="177"/>
      <c r="W8" s="177"/>
      <c r="X8" s="264"/>
      <c r="Y8" s="264"/>
      <c r="Z8" s="263"/>
      <c r="AA8" s="267">
        <f t="shared" si="0"/>
        <v>2.5</v>
      </c>
    </row>
    <row r="9" spans="2:27" x14ac:dyDescent="0.25">
      <c r="B9" s="112" t="s">
        <v>1277</v>
      </c>
      <c r="C9" s="36" t="s">
        <v>10</v>
      </c>
      <c r="D9" s="112"/>
      <c r="E9" s="180">
        <v>8496</v>
      </c>
      <c r="F9" s="180" t="s">
        <v>1346</v>
      </c>
      <c r="G9" s="181"/>
      <c r="H9" s="181"/>
      <c r="I9" s="181"/>
      <c r="J9" s="181"/>
      <c r="K9" s="181"/>
      <c r="L9" s="181"/>
      <c r="M9" s="181"/>
      <c r="N9" s="181"/>
      <c r="O9" s="181">
        <v>2.5</v>
      </c>
      <c r="P9" s="181">
        <v>11.5</v>
      </c>
      <c r="Q9" s="181">
        <v>3.2</v>
      </c>
      <c r="R9" s="177">
        <v>19.600000000000001</v>
      </c>
      <c r="S9" s="177">
        <v>1</v>
      </c>
      <c r="T9" s="177"/>
      <c r="U9" s="177"/>
      <c r="V9" s="177"/>
      <c r="W9" s="177"/>
      <c r="X9" s="264"/>
      <c r="Y9" s="264"/>
      <c r="Z9" s="263"/>
      <c r="AA9" s="267">
        <f t="shared" si="0"/>
        <v>37.799999999999997</v>
      </c>
    </row>
    <row r="10" spans="2:27" x14ac:dyDescent="0.25">
      <c r="B10" s="112" t="s">
        <v>1277</v>
      </c>
      <c r="C10" s="36" t="s">
        <v>281</v>
      </c>
      <c r="D10" s="112"/>
      <c r="E10" s="180">
        <v>8560</v>
      </c>
      <c r="F10" s="180" t="s">
        <v>1347</v>
      </c>
      <c r="G10" s="181"/>
      <c r="H10" s="181"/>
      <c r="I10" s="181"/>
      <c r="J10" s="181"/>
      <c r="K10" s="181">
        <v>3.3</v>
      </c>
      <c r="L10" s="181">
        <v>0</v>
      </c>
      <c r="M10" s="181">
        <v>0</v>
      </c>
      <c r="N10" s="181">
        <v>0.5</v>
      </c>
      <c r="O10" s="181">
        <v>6.6</v>
      </c>
      <c r="P10" s="181">
        <v>1</v>
      </c>
      <c r="Q10" s="181">
        <v>0.9</v>
      </c>
      <c r="R10" s="177">
        <v>7.7</v>
      </c>
      <c r="S10" s="177">
        <v>6.9</v>
      </c>
      <c r="T10" s="177">
        <v>7.3</v>
      </c>
      <c r="U10" s="177">
        <v>4.8570000000000002</v>
      </c>
      <c r="V10" s="177">
        <v>5.97</v>
      </c>
      <c r="W10" s="177">
        <v>0.02</v>
      </c>
      <c r="X10" s="264"/>
      <c r="Y10" s="264"/>
      <c r="Z10" s="263"/>
      <c r="AA10" s="267">
        <f t="shared" si="0"/>
        <v>45.046999999999997</v>
      </c>
    </row>
    <row r="11" spans="2:27" x14ac:dyDescent="0.25">
      <c r="B11" s="112" t="s">
        <v>1277</v>
      </c>
      <c r="C11" s="36" t="s">
        <v>163</v>
      </c>
      <c r="D11" s="112"/>
      <c r="E11" s="180">
        <v>8563</v>
      </c>
      <c r="F11" s="180" t="s">
        <v>1348</v>
      </c>
      <c r="G11" s="181"/>
      <c r="H11" s="181"/>
      <c r="I11" s="181"/>
      <c r="J11" s="181"/>
      <c r="K11" s="181"/>
      <c r="L11" s="181"/>
      <c r="M11" s="181"/>
      <c r="N11" s="181">
        <v>2.8</v>
      </c>
      <c r="O11" s="181"/>
      <c r="P11" s="181"/>
      <c r="Q11" s="181"/>
      <c r="R11" s="177">
        <v>15.4</v>
      </c>
      <c r="S11" s="177"/>
      <c r="T11" s="177">
        <v>0</v>
      </c>
      <c r="U11" s="177">
        <v>0.152</v>
      </c>
      <c r="V11" s="177">
        <v>5.27</v>
      </c>
      <c r="W11" s="177">
        <v>3.004</v>
      </c>
      <c r="X11" s="264">
        <v>2.081</v>
      </c>
      <c r="Y11" s="264">
        <v>1</v>
      </c>
      <c r="Z11" s="263"/>
      <c r="AA11" s="267">
        <f t="shared" si="0"/>
        <v>29.707000000000001</v>
      </c>
    </row>
    <row r="12" spans="2:27" x14ac:dyDescent="0.25">
      <c r="B12" s="112" t="s">
        <v>1277</v>
      </c>
      <c r="C12" s="36"/>
      <c r="D12" s="112"/>
      <c r="E12" s="180">
        <v>8834</v>
      </c>
      <c r="F12" s="180" t="s">
        <v>1349</v>
      </c>
      <c r="G12" s="181"/>
      <c r="H12" s="181"/>
      <c r="I12" s="181"/>
      <c r="J12" s="181"/>
      <c r="K12" s="181"/>
      <c r="L12" s="181"/>
      <c r="M12" s="181"/>
      <c r="N12" s="181"/>
      <c r="O12" s="181">
        <v>4.7</v>
      </c>
      <c r="P12" s="181"/>
      <c r="Q12" s="181"/>
      <c r="R12" s="177"/>
      <c r="S12" s="177"/>
      <c r="T12" s="177"/>
      <c r="U12" s="177"/>
      <c r="V12" s="177"/>
      <c r="W12" s="177"/>
      <c r="X12" s="264"/>
      <c r="Y12" s="264"/>
      <c r="Z12" s="263"/>
      <c r="AA12" s="267">
        <f t="shared" si="0"/>
        <v>4.7</v>
      </c>
    </row>
    <row r="13" spans="2:27" x14ac:dyDescent="0.25">
      <c r="B13" s="112" t="s">
        <v>1277</v>
      </c>
      <c r="C13" s="36"/>
      <c r="D13" s="112"/>
      <c r="E13" s="180">
        <v>8835</v>
      </c>
      <c r="F13" s="180" t="s">
        <v>1350</v>
      </c>
      <c r="G13" s="181"/>
      <c r="H13" s="181"/>
      <c r="I13" s="181"/>
      <c r="J13" s="181"/>
      <c r="K13" s="181"/>
      <c r="L13" s="181"/>
      <c r="M13" s="181"/>
      <c r="N13" s="181"/>
      <c r="O13" s="181">
        <v>1.7</v>
      </c>
      <c r="P13" s="181"/>
      <c r="Q13" s="181"/>
      <c r="R13" s="177">
        <v>0.6</v>
      </c>
      <c r="S13" s="177"/>
      <c r="T13" s="177"/>
      <c r="U13" s="177"/>
      <c r="V13" s="177"/>
      <c r="W13" s="177"/>
      <c r="X13" s="264"/>
      <c r="Y13" s="264"/>
      <c r="Z13" s="263"/>
      <c r="AA13" s="267">
        <f t="shared" si="0"/>
        <v>2.2999999999999998</v>
      </c>
    </row>
    <row r="14" spans="2:27" x14ac:dyDescent="0.25">
      <c r="B14" s="112" t="s">
        <v>1277</v>
      </c>
      <c r="C14" s="36" t="s">
        <v>431</v>
      </c>
      <c r="D14" s="112"/>
      <c r="E14" s="180">
        <v>8840</v>
      </c>
      <c r="F14" s="180" t="s">
        <v>1351</v>
      </c>
      <c r="G14" s="181"/>
      <c r="H14" s="181"/>
      <c r="I14" s="181"/>
      <c r="J14" s="181"/>
      <c r="K14" s="181"/>
      <c r="L14" s="181"/>
      <c r="M14" s="181"/>
      <c r="N14" s="181"/>
      <c r="O14" s="181"/>
      <c r="P14" s="181"/>
      <c r="Q14" s="181"/>
      <c r="R14" s="177">
        <v>0</v>
      </c>
      <c r="S14" s="177"/>
      <c r="T14" s="177"/>
      <c r="U14" s="177"/>
      <c r="V14" s="177">
        <v>4.12</v>
      </c>
      <c r="W14" s="177">
        <v>2.42</v>
      </c>
      <c r="X14" s="264">
        <v>4.5060000000000002</v>
      </c>
      <c r="Y14" s="264">
        <v>4.7789999999999999</v>
      </c>
      <c r="Z14" s="263"/>
      <c r="AA14" s="267">
        <f t="shared" si="0"/>
        <v>15.824999999999999</v>
      </c>
    </row>
    <row r="15" spans="2:27" x14ac:dyDescent="0.25">
      <c r="B15" s="112" t="s">
        <v>1277</v>
      </c>
      <c r="C15" s="36" t="s">
        <v>163</v>
      </c>
      <c r="D15" s="112"/>
      <c r="E15" s="180">
        <v>8841</v>
      </c>
      <c r="F15" s="180" t="s">
        <v>1352</v>
      </c>
      <c r="G15" s="181"/>
      <c r="H15" s="181"/>
      <c r="I15" s="181"/>
      <c r="J15" s="181"/>
      <c r="K15" s="181"/>
      <c r="L15" s="181"/>
      <c r="M15" s="181"/>
      <c r="N15" s="181"/>
      <c r="O15" s="181"/>
      <c r="P15" s="181"/>
      <c r="Q15" s="181"/>
      <c r="R15" s="177">
        <v>16.3</v>
      </c>
      <c r="S15" s="177">
        <v>3.6</v>
      </c>
      <c r="T15" s="177">
        <v>1.2</v>
      </c>
      <c r="U15" s="177">
        <v>0.40699999999999997</v>
      </c>
      <c r="V15" s="177"/>
      <c r="W15" s="177">
        <v>0.02</v>
      </c>
      <c r="X15" s="264"/>
      <c r="Y15" s="264"/>
      <c r="Z15" s="263"/>
      <c r="AA15" s="267">
        <f t="shared" si="0"/>
        <v>21.527000000000001</v>
      </c>
    </row>
    <row r="16" spans="2:27" x14ac:dyDescent="0.25">
      <c r="B16" s="112" t="s">
        <v>1277</v>
      </c>
      <c r="C16" s="36"/>
      <c r="D16" s="112"/>
      <c r="E16" s="180">
        <v>8843</v>
      </c>
      <c r="F16" s="180" t="s">
        <v>1353</v>
      </c>
      <c r="G16" s="181"/>
      <c r="H16" s="181"/>
      <c r="I16" s="181"/>
      <c r="J16" s="181"/>
      <c r="K16" s="181"/>
      <c r="L16" s="181"/>
      <c r="M16" s="181"/>
      <c r="N16" s="181"/>
      <c r="O16" s="181"/>
      <c r="P16" s="181"/>
      <c r="Q16" s="181"/>
      <c r="R16" s="177">
        <v>5.4</v>
      </c>
      <c r="S16" s="177"/>
      <c r="T16" s="177"/>
      <c r="U16" s="177"/>
      <c r="V16" s="177"/>
      <c r="W16" s="177"/>
      <c r="X16" s="264"/>
      <c r="Y16" s="264"/>
      <c r="Z16" s="263"/>
      <c r="AA16" s="267">
        <f t="shared" si="0"/>
        <v>5.4</v>
      </c>
    </row>
    <row r="17" spans="2:27" x14ac:dyDescent="0.25">
      <c r="B17" s="112" t="s">
        <v>1277</v>
      </c>
      <c r="C17" s="36" t="s">
        <v>163</v>
      </c>
      <c r="D17" s="112"/>
      <c r="E17" s="180">
        <v>8844</v>
      </c>
      <c r="F17" s="180" t="s">
        <v>1354</v>
      </c>
      <c r="G17" s="181"/>
      <c r="H17" s="181"/>
      <c r="I17" s="181"/>
      <c r="J17" s="181"/>
      <c r="K17" s="181"/>
      <c r="L17" s="181"/>
      <c r="M17" s="181"/>
      <c r="N17" s="181"/>
      <c r="O17" s="181"/>
      <c r="P17" s="181"/>
      <c r="Q17" s="181"/>
      <c r="R17" s="177">
        <v>43.5</v>
      </c>
      <c r="S17" s="177">
        <v>1.8</v>
      </c>
      <c r="T17" s="177">
        <v>1.7</v>
      </c>
      <c r="U17" s="177">
        <v>0.72799999999999998</v>
      </c>
      <c r="V17" s="177">
        <v>3.2</v>
      </c>
      <c r="W17" s="177">
        <v>1.204</v>
      </c>
      <c r="X17" s="264">
        <v>0.98399999999999999</v>
      </c>
      <c r="Y17" s="264">
        <v>0.32</v>
      </c>
      <c r="Z17" s="263"/>
      <c r="AA17" s="267">
        <f t="shared" si="0"/>
        <v>53.436000000000007</v>
      </c>
    </row>
    <row r="18" spans="2:27" x14ac:dyDescent="0.25">
      <c r="B18" s="322" t="s">
        <v>1277</v>
      </c>
      <c r="C18" s="36" t="s">
        <v>163</v>
      </c>
      <c r="D18" s="322"/>
      <c r="E18" s="324"/>
      <c r="F18" s="324" t="s">
        <v>1457</v>
      </c>
      <c r="G18" s="325"/>
      <c r="H18" s="325"/>
      <c r="I18" s="325"/>
      <c r="J18" s="325"/>
      <c r="K18" s="325"/>
      <c r="L18" s="325"/>
      <c r="M18" s="325"/>
      <c r="N18" s="325"/>
      <c r="O18" s="325"/>
      <c r="P18" s="325"/>
      <c r="Q18" s="325"/>
      <c r="R18" s="328"/>
      <c r="S18" s="328"/>
      <c r="T18" s="328"/>
      <c r="U18" s="328"/>
      <c r="V18" s="328">
        <v>14.775</v>
      </c>
      <c r="W18" s="328">
        <v>0.20399999999999999</v>
      </c>
      <c r="X18" s="328">
        <v>0.02</v>
      </c>
      <c r="Y18" s="328">
        <v>0.02</v>
      </c>
      <c r="Z18" s="329"/>
      <c r="AA18" s="267">
        <f t="shared" si="0"/>
        <v>15.019</v>
      </c>
    </row>
    <row r="19" spans="2:27" x14ac:dyDescent="0.25">
      <c r="B19" s="322" t="s">
        <v>1277</v>
      </c>
      <c r="C19" s="36" t="s">
        <v>163</v>
      </c>
      <c r="D19" s="322"/>
      <c r="E19" s="324">
        <v>8855</v>
      </c>
      <c r="F19" s="324" t="s">
        <v>1458</v>
      </c>
      <c r="G19" s="325"/>
      <c r="H19" s="325"/>
      <c r="I19" s="325"/>
      <c r="J19" s="325"/>
      <c r="K19" s="325"/>
      <c r="L19" s="325"/>
      <c r="M19" s="325"/>
      <c r="N19" s="325"/>
      <c r="O19" s="325"/>
      <c r="P19" s="325"/>
      <c r="Q19" s="325"/>
      <c r="R19" s="328"/>
      <c r="S19" s="328"/>
      <c r="T19" s="328"/>
      <c r="U19" s="328"/>
      <c r="V19" s="328">
        <v>1.847</v>
      </c>
      <c r="W19" s="328">
        <v>0.02</v>
      </c>
      <c r="X19" s="328">
        <v>0.02</v>
      </c>
      <c r="Y19" s="328">
        <v>0.01</v>
      </c>
      <c r="Z19" s="329"/>
      <c r="AA19" s="267">
        <f t="shared" si="0"/>
        <v>1.897</v>
      </c>
    </row>
    <row r="20" spans="2:27" x14ac:dyDescent="0.25">
      <c r="B20" s="112" t="s">
        <v>1277</v>
      </c>
      <c r="C20" s="36"/>
      <c r="D20" s="112"/>
      <c r="E20" s="180">
        <v>8845</v>
      </c>
      <c r="F20" s="180" t="s">
        <v>1318</v>
      </c>
      <c r="G20" s="181"/>
      <c r="H20" s="181"/>
      <c r="I20" s="181"/>
      <c r="J20" s="181"/>
      <c r="K20" s="181"/>
      <c r="L20" s="181"/>
      <c r="M20" s="181"/>
      <c r="N20" s="181"/>
      <c r="O20" s="181"/>
      <c r="P20" s="181"/>
      <c r="Q20" s="181"/>
      <c r="R20" s="177">
        <v>4.5</v>
      </c>
      <c r="S20" s="177"/>
      <c r="T20" s="177"/>
      <c r="U20" s="177"/>
      <c r="V20" s="177"/>
      <c r="W20" s="177"/>
      <c r="X20" s="264"/>
      <c r="Y20" s="264"/>
      <c r="Z20" s="263"/>
      <c r="AA20" s="267">
        <f t="shared" si="0"/>
        <v>4.5</v>
      </c>
    </row>
    <row r="21" spans="2:27" x14ac:dyDescent="0.25">
      <c r="B21" s="112" t="s">
        <v>1277</v>
      </c>
      <c r="C21" s="36"/>
      <c r="D21" s="112"/>
      <c r="E21" s="180">
        <v>8847</v>
      </c>
      <c r="F21" s="180" t="s">
        <v>1319</v>
      </c>
      <c r="G21" s="181"/>
      <c r="H21" s="181"/>
      <c r="I21" s="181"/>
      <c r="J21" s="181"/>
      <c r="K21" s="181"/>
      <c r="L21" s="181"/>
      <c r="M21" s="181"/>
      <c r="N21" s="181"/>
      <c r="O21" s="181"/>
      <c r="P21" s="181"/>
      <c r="Q21" s="181"/>
      <c r="R21" s="177">
        <v>1.4</v>
      </c>
      <c r="S21" s="177"/>
      <c r="T21" s="177"/>
      <c r="U21" s="177"/>
      <c r="V21" s="177"/>
      <c r="W21" s="177"/>
      <c r="X21" s="264"/>
      <c r="Y21" s="264"/>
      <c r="Z21" s="263"/>
      <c r="AA21" s="267">
        <f t="shared" si="0"/>
        <v>1.4</v>
      </c>
    </row>
    <row r="22" spans="2:27" x14ac:dyDescent="0.25">
      <c r="B22" s="112" t="s">
        <v>1277</v>
      </c>
      <c r="C22" s="36"/>
      <c r="D22" s="112"/>
      <c r="E22" s="180">
        <v>8848</v>
      </c>
      <c r="F22" s="180" t="s">
        <v>1320</v>
      </c>
      <c r="G22" s="181"/>
      <c r="H22" s="181"/>
      <c r="I22" s="181"/>
      <c r="J22" s="181"/>
      <c r="K22" s="181"/>
      <c r="L22" s="181"/>
      <c r="M22" s="181"/>
      <c r="N22" s="181"/>
      <c r="O22" s="181"/>
      <c r="P22" s="181"/>
      <c r="Q22" s="181"/>
      <c r="R22" s="177">
        <v>9.1999999999999993</v>
      </c>
      <c r="S22" s="177"/>
      <c r="T22" s="177"/>
      <c r="U22" s="177"/>
      <c r="V22" s="177"/>
      <c r="W22" s="177"/>
      <c r="X22" s="264"/>
      <c r="Y22" s="264"/>
      <c r="Z22" s="263"/>
      <c r="AA22" s="267">
        <f t="shared" si="0"/>
        <v>9.1999999999999993</v>
      </c>
    </row>
    <row r="23" spans="2:27" x14ac:dyDescent="0.25">
      <c r="B23" s="322" t="s">
        <v>1277</v>
      </c>
      <c r="C23" s="36" t="s">
        <v>163</v>
      </c>
      <c r="D23" s="322"/>
      <c r="E23" s="324">
        <v>8850</v>
      </c>
      <c r="F23" s="324" t="s">
        <v>1119</v>
      </c>
      <c r="G23" s="325"/>
      <c r="H23" s="325"/>
      <c r="I23" s="325"/>
      <c r="J23" s="325"/>
      <c r="K23" s="325"/>
      <c r="L23" s="325"/>
      <c r="M23" s="325"/>
      <c r="N23" s="325"/>
      <c r="O23" s="325"/>
      <c r="P23" s="325"/>
      <c r="Q23" s="325"/>
      <c r="R23" s="328"/>
      <c r="S23" s="328"/>
      <c r="T23" s="328"/>
      <c r="U23" s="328">
        <v>1.738</v>
      </c>
      <c r="V23" s="328">
        <v>8.0429999999999993</v>
      </c>
      <c r="W23" s="328">
        <v>1.03</v>
      </c>
      <c r="X23" s="328">
        <v>0.55000000000000004</v>
      </c>
      <c r="Y23" s="328">
        <v>0.67</v>
      </c>
      <c r="Z23" s="329"/>
      <c r="AA23" s="267">
        <f t="shared" si="0"/>
        <v>12.030999999999999</v>
      </c>
    </row>
    <row r="24" spans="2:27" x14ac:dyDescent="0.25">
      <c r="B24" s="112" t="s">
        <v>1277</v>
      </c>
      <c r="C24" s="36" t="s">
        <v>431</v>
      </c>
      <c r="D24" s="112"/>
      <c r="E24" s="180">
        <v>8851</v>
      </c>
      <c r="F24" s="180" t="s">
        <v>1344</v>
      </c>
      <c r="G24" s="181"/>
      <c r="H24" s="181"/>
      <c r="I24" s="181"/>
      <c r="J24" s="181"/>
      <c r="K24" s="181"/>
      <c r="L24" s="181"/>
      <c r="M24" s="181"/>
      <c r="N24" s="181"/>
      <c r="O24" s="181"/>
      <c r="P24" s="181"/>
      <c r="Q24" s="181"/>
      <c r="R24" s="177"/>
      <c r="S24" s="177"/>
      <c r="T24" s="177">
        <v>10</v>
      </c>
      <c r="U24" s="177">
        <v>0.34499999999999997</v>
      </c>
      <c r="V24" s="177"/>
      <c r="W24" s="177">
        <v>2.3199999999999998</v>
      </c>
      <c r="X24" s="264">
        <v>7.4349999999999996</v>
      </c>
      <c r="Y24" s="264">
        <v>2.3809999999999998</v>
      </c>
      <c r="Z24" s="263"/>
      <c r="AA24" s="267">
        <f t="shared" si="0"/>
        <v>22.481000000000002</v>
      </c>
    </row>
    <row r="25" spans="2:27" x14ac:dyDescent="0.25">
      <c r="B25" s="259" t="s">
        <v>58</v>
      </c>
      <c r="C25" s="36"/>
      <c r="D25" s="259"/>
      <c r="E25" s="300">
        <v>8852</v>
      </c>
      <c r="F25" s="300" t="s">
        <v>1420</v>
      </c>
      <c r="G25" s="301"/>
      <c r="H25" s="301"/>
      <c r="I25" s="301"/>
      <c r="J25" s="301"/>
      <c r="K25" s="301"/>
      <c r="L25" s="301"/>
      <c r="M25" s="301"/>
      <c r="N25" s="301"/>
      <c r="O25" s="301"/>
      <c r="P25" s="301"/>
      <c r="Q25" s="301"/>
      <c r="R25" s="264"/>
      <c r="S25" s="264"/>
      <c r="T25" s="264"/>
      <c r="U25" s="264"/>
      <c r="V25" s="264">
        <v>8.4309999999999992</v>
      </c>
      <c r="W25" s="264">
        <v>3.1840000000000002</v>
      </c>
      <c r="X25" s="264">
        <v>0.70399999999999996</v>
      </c>
      <c r="Y25" s="264">
        <v>3.7589999999999999</v>
      </c>
      <c r="Z25" s="263"/>
      <c r="AA25" s="267">
        <f t="shared" si="0"/>
        <v>16.077999999999999</v>
      </c>
    </row>
    <row r="26" spans="2:27" x14ac:dyDescent="0.25">
      <c r="B26" s="322" t="s">
        <v>1277</v>
      </c>
      <c r="C26" s="311" t="s">
        <v>10</v>
      </c>
      <c r="D26" s="322"/>
      <c r="E26" s="324">
        <v>8854</v>
      </c>
      <c r="F26" s="324" t="s">
        <v>1476</v>
      </c>
      <c r="G26" s="325"/>
      <c r="H26" s="325"/>
      <c r="I26" s="325"/>
      <c r="J26" s="325"/>
      <c r="K26" s="325"/>
      <c r="L26" s="325"/>
      <c r="M26" s="325"/>
      <c r="N26" s="325"/>
      <c r="O26" s="325"/>
      <c r="P26" s="325"/>
      <c r="Q26" s="325"/>
      <c r="R26" s="328"/>
      <c r="S26" s="328"/>
      <c r="T26" s="328"/>
      <c r="U26" s="328"/>
      <c r="V26" s="328"/>
      <c r="W26" s="328">
        <v>54.222999999999999</v>
      </c>
      <c r="X26" s="328">
        <v>3.86</v>
      </c>
      <c r="Y26" s="328">
        <v>44.281999999999996</v>
      </c>
      <c r="Z26" s="329"/>
      <c r="AA26" s="267"/>
    </row>
    <row r="27" spans="2:27" x14ac:dyDescent="0.25">
      <c r="B27" s="112" t="s">
        <v>1277</v>
      </c>
      <c r="C27" s="36" t="s">
        <v>163</v>
      </c>
      <c r="D27" s="322"/>
      <c r="E27" s="324"/>
      <c r="F27" s="324" t="s">
        <v>1450</v>
      </c>
      <c r="G27" s="325"/>
      <c r="H27" s="325"/>
      <c r="I27" s="325"/>
      <c r="J27" s="325"/>
      <c r="K27" s="325"/>
      <c r="L27" s="325"/>
      <c r="M27" s="325"/>
      <c r="N27" s="325"/>
      <c r="O27" s="325"/>
      <c r="P27" s="325"/>
      <c r="Q27" s="325"/>
      <c r="R27" s="328"/>
      <c r="S27" s="328"/>
      <c r="T27" s="328"/>
      <c r="U27" s="328">
        <v>12.5</v>
      </c>
      <c r="V27" s="328"/>
      <c r="W27" s="328">
        <v>0.53400000000000003</v>
      </c>
      <c r="X27" s="328">
        <v>0.01</v>
      </c>
      <c r="Y27" s="328">
        <v>0.01</v>
      </c>
      <c r="Z27" s="329"/>
      <c r="AA27" s="267">
        <f t="shared" si="0"/>
        <v>13.054</v>
      </c>
    </row>
    <row r="28" spans="2:27" x14ac:dyDescent="0.25">
      <c r="B28" s="112" t="s">
        <v>1277</v>
      </c>
      <c r="C28" s="36" t="s">
        <v>163</v>
      </c>
      <c r="D28" s="322"/>
      <c r="E28" s="324"/>
      <c r="F28" s="324" t="s">
        <v>1451</v>
      </c>
      <c r="G28" s="325"/>
      <c r="H28" s="325"/>
      <c r="I28" s="325"/>
      <c r="J28" s="325"/>
      <c r="K28" s="325"/>
      <c r="L28" s="325"/>
      <c r="M28" s="325"/>
      <c r="N28" s="325"/>
      <c r="O28" s="325"/>
      <c r="P28" s="325"/>
      <c r="Q28" s="325"/>
      <c r="R28" s="328"/>
      <c r="S28" s="328"/>
      <c r="T28" s="328"/>
      <c r="U28" s="328">
        <v>27.9</v>
      </c>
      <c r="V28" s="328">
        <v>19.855</v>
      </c>
      <c r="W28" s="328">
        <v>6.4119999999999999</v>
      </c>
      <c r="X28" s="328">
        <v>2.2330000000000001</v>
      </c>
      <c r="Y28" s="328">
        <v>0.72699999999999998</v>
      </c>
      <c r="Z28" s="329"/>
      <c r="AA28" s="267">
        <f t="shared" si="0"/>
        <v>57.126999999999988</v>
      </c>
    </row>
    <row r="29" spans="2:27" x14ac:dyDescent="0.25">
      <c r="B29" s="112" t="s">
        <v>1277</v>
      </c>
      <c r="C29" s="36"/>
      <c r="D29" s="112"/>
      <c r="E29" s="180" t="s">
        <v>729</v>
      </c>
      <c r="F29" s="180" t="s">
        <v>730</v>
      </c>
      <c r="G29" s="181"/>
      <c r="H29" s="181"/>
      <c r="I29" s="181"/>
      <c r="J29" s="181"/>
      <c r="K29" s="181"/>
      <c r="L29" s="181">
        <v>0</v>
      </c>
      <c r="M29" s="181"/>
      <c r="N29" s="181"/>
      <c r="O29" s="181"/>
      <c r="P29" s="181"/>
      <c r="Q29" s="181"/>
      <c r="R29" s="177">
        <v>0</v>
      </c>
      <c r="S29" s="177">
        <v>0.5</v>
      </c>
      <c r="T29" s="177"/>
      <c r="U29" s="177"/>
      <c r="V29" s="177"/>
      <c r="W29" s="177"/>
      <c r="X29" s="264"/>
      <c r="Y29" s="264"/>
      <c r="Z29" s="263"/>
      <c r="AA29" s="267">
        <f t="shared" si="0"/>
        <v>0.5</v>
      </c>
    </row>
    <row r="30" spans="2:27" x14ac:dyDescent="0.25">
      <c r="B30" s="112" t="s">
        <v>1277</v>
      </c>
      <c r="C30" s="36"/>
      <c r="D30" s="112"/>
      <c r="E30" s="180" t="s">
        <v>198</v>
      </c>
      <c r="F30" s="180" t="s">
        <v>1270</v>
      </c>
      <c r="G30" s="181"/>
      <c r="H30" s="181"/>
      <c r="I30" s="181"/>
      <c r="J30" s="181"/>
      <c r="K30" s="181"/>
      <c r="L30" s="181">
        <v>0</v>
      </c>
      <c r="M30" s="181">
        <v>0</v>
      </c>
      <c r="N30" s="181">
        <v>0</v>
      </c>
      <c r="O30" s="181">
        <v>0.2</v>
      </c>
      <c r="P30" s="181">
        <v>0</v>
      </c>
      <c r="Q30" s="181">
        <v>0</v>
      </c>
      <c r="R30" s="177">
        <v>0</v>
      </c>
      <c r="S30" s="177">
        <v>1.7</v>
      </c>
      <c r="T30" s="177">
        <v>0.8</v>
      </c>
      <c r="U30" s="177">
        <v>1.4710000000000001</v>
      </c>
      <c r="V30" s="177">
        <v>1.0369999999999999</v>
      </c>
      <c r="W30" s="177">
        <v>1.224</v>
      </c>
      <c r="X30" s="264">
        <v>0.97</v>
      </c>
      <c r="Y30" s="264">
        <v>1.448</v>
      </c>
      <c r="Z30" s="263"/>
      <c r="AA30" s="267">
        <f t="shared" si="0"/>
        <v>8.85</v>
      </c>
    </row>
    <row r="31" spans="2:27" x14ac:dyDescent="0.25">
      <c r="B31" s="112" t="s">
        <v>1277</v>
      </c>
      <c r="C31" s="36"/>
      <c r="D31" s="30"/>
      <c r="E31" s="55" t="s">
        <v>1229</v>
      </c>
      <c r="F31" s="55" t="s">
        <v>1234</v>
      </c>
      <c r="G31" s="171"/>
      <c r="H31" s="171">
        <v>8.1999999999999993</v>
      </c>
      <c r="I31" s="171">
        <v>11.8</v>
      </c>
      <c r="J31" s="171">
        <v>1.4</v>
      </c>
      <c r="K31" s="171"/>
      <c r="L31" s="171"/>
      <c r="M31" s="171"/>
      <c r="N31" s="171"/>
      <c r="O31" s="171">
        <v>35.1</v>
      </c>
      <c r="P31" s="171">
        <v>12.5</v>
      </c>
      <c r="Q31" s="171">
        <v>1.8</v>
      </c>
      <c r="R31" s="114"/>
      <c r="S31" s="114">
        <v>0.4</v>
      </c>
      <c r="T31" s="177"/>
      <c r="U31" s="177"/>
      <c r="V31" s="114"/>
      <c r="W31" s="177"/>
      <c r="X31" s="264"/>
      <c r="Y31" s="264"/>
      <c r="Z31" s="263"/>
      <c r="AA31" s="267">
        <f t="shared" si="0"/>
        <v>71.2</v>
      </c>
    </row>
    <row r="32" spans="2:27" x14ac:dyDescent="0.25">
      <c r="B32" s="112" t="s">
        <v>1277</v>
      </c>
      <c r="C32" s="36"/>
      <c r="D32" s="30"/>
      <c r="E32" s="172" t="s">
        <v>1230</v>
      </c>
      <c r="F32" s="172" t="s">
        <v>1235</v>
      </c>
      <c r="G32" s="171">
        <v>0.4</v>
      </c>
      <c r="H32" s="171">
        <v>0.3</v>
      </c>
      <c r="I32" s="171"/>
      <c r="J32" s="171"/>
      <c r="K32" s="171"/>
      <c r="L32" s="171"/>
      <c r="M32" s="171"/>
      <c r="N32" s="171"/>
      <c r="O32" s="171"/>
      <c r="P32" s="171"/>
      <c r="Q32" s="171"/>
      <c r="R32" s="114"/>
      <c r="S32" s="114"/>
      <c r="T32" s="177"/>
      <c r="U32" s="177"/>
      <c r="V32" s="114"/>
      <c r="W32" s="177"/>
      <c r="X32" s="264"/>
      <c r="Y32" s="264"/>
      <c r="Z32" s="263"/>
      <c r="AA32" s="267">
        <f t="shared" si="0"/>
        <v>0.7</v>
      </c>
    </row>
    <row r="33" spans="2:27" x14ac:dyDescent="0.25">
      <c r="B33" s="112" t="s">
        <v>1277</v>
      </c>
      <c r="C33" s="36"/>
      <c r="D33" s="30"/>
      <c r="E33" s="55" t="s">
        <v>1231</v>
      </c>
      <c r="F33" s="55" t="s">
        <v>1236</v>
      </c>
      <c r="G33" s="171">
        <v>0.2</v>
      </c>
      <c r="H33" s="171"/>
      <c r="I33" s="171"/>
      <c r="J33" s="171"/>
      <c r="K33" s="171"/>
      <c r="L33" s="171"/>
      <c r="M33" s="171"/>
      <c r="N33" s="171"/>
      <c r="O33" s="171"/>
      <c r="P33" s="171"/>
      <c r="Q33" s="171"/>
      <c r="R33" s="114"/>
      <c r="S33" s="114"/>
      <c r="T33" s="177"/>
      <c r="U33" s="177"/>
      <c r="V33" s="114"/>
      <c r="W33" s="177"/>
      <c r="X33" s="264"/>
      <c r="Y33" s="264"/>
      <c r="Z33" s="263"/>
      <c r="AA33" s="267">
        <f t="shared" si="0"/>
        <v>0.2</v>
      </c>
    </row>
    <row r="34" spans="2:27" x14ac:dyDescent="0.25">
      <c r="B34" s="112" t="s">
        <v>1277</v>
      </c>
      <c r="C34" s="36"/>
      <c r="D34" s="30"/>
      <c r="E34" s="172" t="s">
        <v>1232</v>
      </c>
      <c r="F34" s="172" t="s">
        <v>1278</v>
      </c>
      <c r="G34" s="171"/>
      <c r="H34" s="171">
        <v>1.6</v>
      </c>
      <c r="I34" s="171">
        <v>4.7</v>
      </c>
      <c r="J34" s="171">
        <v>8.6999999999999993</v>
      </c>
      <c r="K34" s="171">
        <v>11.2</v>
      </c>
      <c r="L34" s="171">
        <v>17.8</v>
      </c>
      <c r="M34" s="171">
        <v>28.7</v>
      </c>
      <c r="N34" s="171">
        <v>24.8</v>
      </c>
      <c r="O34" s="171">
        <v>35.6</v>
      </c>
      <c r="P34" s="171">
        <v>21.1</v>
      </c>
      <c r="Q34" s="171">
        <v>5.7</v>
      </c>
      <c r="R34" s="173"/>
      <c r="S34" s="173">
        <v>1</v>
      </c>
      <c r="T34" s="178"/>
      <c r="U34" s="178"/>
      <c r="V34" s="173"/>
      <c r="W34" s="178"/>
      <c r="X34" s="265"/>
      <c r="Y34" s="265"/>
      <c r="Z34" s="263"/>
      <c r="AA34" s="267">
        <f t="shared" si="0"/>
        <v>160.89999999999998</v>
      </c>
    </row>
    <row r="35" spans="2:27" x14ac:dyDescent="0.25">
      <c r="B35" s="112" t="s">
        <v>1277</v>
      </c>
      <c r="C35" s="36"/>
      <c r="D35" s="30"/>
      <c r="E35" s="172" t="s">
        <v>204</v>
      </c>
      <c r="F35" s="172" t="s">
        <v>1174</v>
      </c>
      <c r="G35" s="171">
        <v>0.1</v>
      </c>
      <c r="H35" s="171"/>
      <c r="I35" s="171">
        <v>0.5</v>
      </c>
      <c r="J35" s="171">
        <v>0.2</v>
      </c>
      <c r="K35" s="171">
        <v>0.1</v>
      </c>
      <c r="L35" s="171">
        <v>1</v>
      </c>
      <c r="M35" s="171"/>
      <c r="N35" s="171"/>
      <c r="O35" s="171">
        <v>0</v>
      </c>
      <c r="P35" s="171">
        <v>0</v>
      </c>
      <c r="Q35" s="171">
        <v>2.7</v>
      </c>
      <c r="R35" s="173"/>
      <c r="S35" s="173"/>
      <c r="T35" s="178">
        <v>-1.3</v>
      </c>
      <c r="U35" s="178"/>
      <c r="V35" s="173"/>
      <c r="W35" s="178"/>
      <c r="X35" s="265"/>
      <c r="Y35" s="265"/>
      <c r="Z35" s="263"/>
      <c r="AA35" s="267">
        <f t="shared" si="0"/>
        <v>3.3</v>
      </c>
    </row>
    <row r="36" spans="2:27" x14ac:dyDescent="0.25">
      <c r="B36" s="112" t="s">
        <v>1277</v>
      </c>
      <c r="C36" s="36"/>
      <c r="D36" s="30"/>
      <c r="E36" s="172"/>
      <c r="F36" s="172"/>
      <c r="G36" s="171"/>
      <c r="H36" s="171"/>
      <c r="I36" s="171"/>
      <c r="J36" s="171"/>
      <c r="K36" s="171"/>
      <c r="L36" s="171"/>
      <c r="M36" s="171"/>
      <c r="N36" s="171"/>
      <c r="O36" s="171"/>
      <c r="P36" s="171"/>
      <c r="Q36" s="171"/>
      <c r="R36" s="173"/>
      <c r="S36" s="173"/>
      <c r="T36" s="178"/>
      <c r="U36" s="178"/>
      <c r="V36" s="173"/>
      <c r="W36" s="178"/>
      <c r="X36" s="265"/>
      <c r="Y36" s="265"/>
      <c r="Z36" s="263"/>
    </row>
    <row r="37" spans="2:27" x14ac:dyDescent="0.25">
      <c r="B37" s="112" t="s">
        <v>1277</v>
      </c>
      <c r="C37" s="36"/>
      <c r="D37" s="30"/>
      <c r="E37" s="172"/>
      <c r="F37" s="172"/>
      <c r="G37" s="171"/>
      <c r="H37" s="171"/>
      <c r="I37" s="171"/>
      <c r="J37" s="171"/>
      <c r="K37" s="171"/>
      <c r="L37" s="171"/>
      <c r="M37" s="171"/>
      <c r="N37" s="171"/>
      <c r="O37" s="171"/>
      <c r="P37" s="171"/>
      <c r="Q37" s="171"/>
      <c r="R37" s="173"/>
      <c r="S37" s="173"/>
      <c r="T37" s="178"/>
      <c r="U37" s="178"/>
      <c r="V37" s="173"/>
      <c r="W37" s="178"/>
      <c r="X37" s="265"/>
      <c r="Y37" s="265"/>
      <c r="Z37" s="263"/>
    </row>
    <row r="38" spans="2:27" x14ac:dyDescent="0.25">
      <c r="B38" s="112" t="s">
        <v>1277</v>
      </c>
      <c r="C38" s="36"/>
      <c r="D38" s="30"/>
      <c r="E38" s="172"/>
      <c r="F38" s="172"/>
      <c r="G38" s="171"/>
      <c r="H38" s="171"/>
      <c r="I38" s="171"/>
      <c r="J38" s="171"/>
      <c r="K38" s="171"/>
      <c r="L38" s="171"/>
      <c r="M38" s="171"/>
      <c r="N38" s="171"/>
      <c r="O38" s="171"/>
      <c r="P38" s="171"/>
      <c r="Q38" s="171"/>
      <c r="R38" s="173"/>
      <c r="S38" s="173"/>
      <c r="T38" s="178"/>
      <c r="U38" s="178"/>
      <c r="V38" s="173"/>
      <c r="W38" s="178"/>
      <c r="X38" s="265"/>
      <c r="Y38" s="265"/>
      <c r="Z38" s="263"/>
    </row>
    <row r="39" spans="2:27" x14ac:dyDescent="0.25">
      <c r="B39" s="112" t="s">
        <v>1277</v>
      </c>
      <c r="C39" s="36"/>
      <c r="D39" s="30"/>
      <c r="E39" s="172"/>
      <c r="F39" s="172"/>
      <c r="G39" s="171"/>
      <c r="H39" s="171"/>
      <c r="I39" s="171"/>
      <c r="J39" s="171"/>
      <c r="K39" s="171"/>
      <c r="L39" s="171"/>
      <c r="M39" s="171"/>
      <c r="N39" s="171"/>
      <c r="O39" s="171"/>
      <c r="P39" s="171"/>
      <c r="Q39" s="171"/>
      <c r="R39" s="114"/>
      <c r="S39" s="114"/>
      <c r="T39" s="177"/>
      <c r="U39" s="177"/>
      <c r="V39" s="114"/>
      <c r="W39" s="177"/>
      <c r="X39" s="264"/>
      <c r="Y39" s="264"/>
      <c r="Z39" s="263"/>
    </row>
    <row r="40" spans="2:27" x14ac:dyDescent="0.25">
      <c r="B40" s="112" t="s">
        <v>1277</v>
      </c>
      <c r="C40" s="36"/>
      <c r="D40" s="30"/>
      <c r="E40" s="55"/>
      <c r="F40" s="55"/>
      <c r="G40" s="171"/>
      <c r="H40" s="171"/>
      <c r="I40" s="171"/>
      <c r="J40" s="171"/>
      <c r="K40" s="171"/>
      <c r="L40" s="171"/>
      <c r="M40" s="171"/>
      <c r="N40" s="171"/>
      <c r="O40" s="171"/>
      <c r="P40" s="171"/>
      <c r="Q40" s="171"/>
      <c r="R40" s="114"/>
      <c r="S40" s="114"/>
      <c r="T40" s="177"/>
      <c r="U40" s="177"/>
      <c r="V40" s="114"/>
      <c r="W40" s="177"/>
      <c r="X40" s="264"/>
      <c r="Y40" s="264"/>
      <c r="Z40" s="263"/>
    </row>
    <row r="41" spans="2:27" x14ac:dyDescent="0.25">
      <c r="B41" s="112" t="s">
        <v>1277</v>
      </c>
      <c r="C41" s="175"/>
      <c r="D41" s="175"/>
      <c r="E41" s="172"/>
      <c r="F41" s="172"/>
      <c r="G41" s="171"/>
      <c r="H41" s="171"/>
      <c r="I41" s="171"/>
      <c r="J41" s="171"/>
      <c r="K41" s="171"/>
      <c r="L41" s="171"/>
      <c r="M41" s="171"/>
      <c r="N41" s="171"/>
      <c r="O41" s="171"/>
      <c r="P41" s="171"/>
      <c r="Q41" s="171"/>
      <c r="R41" s="173"/>
      <c r="S41" s="173"/>
      <c r="T41" s="178"/>
      <c r="U41" s="178"/>
      <c r="V41" s="173"/>
      <c r="W41" s="178"/>
      <c r="X41" s="265"/>
      <c r="Y41" s="265"/>
      <c r="Z41" s="263"/>
    </row>
    <row r="42" spans="2:27" x14ac:dyDescent="0.25">
      <c r="B42" s="26"/>
      <c r="C42" s="30"/>
      <c r="D42" s="30"/>
      <c r="E42" s="30"/>
      <c r="F42" s="30"/>
      <c r="G42" s="113"/>
      <c r="H42" s="113"/>
      <c r="I42" s="113"/>
      <c r="J42" s="113"/>
      <c r="K42" s="113"/>
      <c r="L42" s="113"/>
      <c r="M42" s="113"/>
      <c r="N42" s="113"/>
      <c r="O42" s="113"/>
      <c r="P42" s="113"/>
      <c r="Q42" s="113"/>
      <c r="R42" s="114"/>
      <c r="S42" s="114"/>
      <c r="T42" s="177"/>
      <c r="U42" s="177"/>
      <c r="V42" s="114"/>
      <c r="W42" s="177"/>
      <c r="X42" s="264"/>
      <c r="Y42" s="264"/>
      <c r="Z42" s="263"/>
    </row>
    <row r="43" spans="2:27" x14ac:dyDescent="0.25">
      <c r="B43" s="26"/>
      <c r="C43" s="50" t="s">
        <v>1078</v>
      </c>
      <c r="D43" s="51"/>
      <c r="E43" s="119"/>
      <c r="F43" s="119"/>
      <c r="G43" s="113"/>
      <c r="H43" s="113"/>
      <c r="I43" s="113"/>
      <c r="J43" s="113"/>
      <c r="K43" s="113"/>
      <c r="L43" s="113"/>
      <c r="M43" s="113"/>
      <c r="N43" s="113"/>
      <c r="O43" s="113"/>
      <c r="P43" s="113"/>
      <c r="Q43" s="113"/>
      <c r="R43" s="113"/>
      <c r="S43" s="113"/>
      <c r="T43" s="179"/>
      <c r="U43" s="179"/>
      <c r="V43" s="113"/>
      <c r="W43" s="179"/>
      <c r="X43" s="266"/>
      <c r="Y43" s="266"/>
      <c r="Z43" s="263"/>
    </row>
    <row r="44" spans="2:27" x14ac:dyDescent="0.25">
      <c r="B44" s="26"/>
      <c r="C44" s="26" t="s">
        <v>161</v>
      </c>
      <c r="D44" s="26"/>
      <c r="E44" s="120"/>
      <c r="F44" s="26"/>
      <c r="G44" s="40">
        <f>SUM(G3:G43)</f>
        <v>6</v>
      </c>
      <c r="H44" s="40">
        <f t="shared" ref="H44:Z44" si="1">SUM(H3:H43)</f>
        <v>11.2</v>
      </c>
      <c r="I44" s="40">
        <f t="shared" si="1"/>
        <v>21.2</v>
      </c>
      <c r="J44" s="40">
        <f t="shared" si="1"/>
        <v>14.799999999999999</v>
      </c>
      <c r="K44" s="40">
        <f t="shared" si="1"/>
        <v>22.2</v>
      </c>
      <c r="L44" s="40">
        <f t="shared" si="1"/>
        <v>25.900000000000002</v>
      </c>
      <c r="M44" s="40">
        <f t="shared" si="1"/>
        <v>38</v>
      </c>
      <c r="N44" s="40">
        <f t="shared" si="1"/>
        <v>46</v>
      </c>
      <c r="O44" s="40">
        <f t="shared" si="1"/>
        <v>102.4</v>
      </c>
      <c r="P44" s="40">
        <f t="shared" si="1"/>
        <v>60.1</v>
      </c>
      <c r="Q44" s="40">
        <f t="shared" si="1"/>
        <v>16.7</v>
      </c>
      <c r="R44" s="40">
        <f t="shared" si="1"/>
        <v>124.30000000000001</v>
      </c>
      <c r="S44" s="40">
        <f t="shared" si="1"/>
        <v>17.099999999999998</v>
      </c>
      <c r="T44" s="40">
        <f t="shared" si="1"/>
        <v>63.800000000000011</v>
      </c>
      <c r="U44" s="40">
        <f t="shared" si="1"/>
        <v>70.098000000000013</v>
      </c>
      <c r="V44" s="40">
        <f t="shared" si="1"/>
        <v>76.316000000000003</v>
      </c>
      <c r="W44" s="40">
        <f t="shared" si="1"/>
        <v>80.450000000000017</v>
      </c>
      <c r="X44" s="40">
        <f t="shared" si="1"/>
        <v>27.654</v>
      </c>
      <c r="Y44" s="40">
        <f>SUM(Y3:Y43)</f>
        <v>59.405999999999992</v>
      </c>
      <c r="Z44" s="40">
        <f t="shared" si="1"/>
        <v>0</v>
      </c>
    </row>
    <row r="45" spans="2:27" x14ac:dyDescent="0.25">
      <c r="B45" s="26"/>
      <c r="C45" s="26"/>
      <c r="D45" s="26"/>
      <c r="E45" s="120"/>
      <c r="F45" s="26"/>
      <c r="G45" s="26">
        <v>6</v>
      </c>
      <c r="H45" s="26">
        <v>11.2</v>
      </c>
      <c r="I45" s="26">
        <v>21.2</v>
      </c>
      <c r="J45" s="26">
        <v>14.8</v>
      </c>
      <c r="K45" s="26">
        <v>22.3</v>
      </c>
      <c r="L45" s="26">
        <v>25.9</v>
      </c>
      <c r="M45" s="26">
        <v>38</v>
      </c>
      <c r="N45" s="26">
        <v>46</v>
      </c>
      <c r="O45" s="26">
        <v>102.4</v>
      </c>
      <c r="P45" s="26">
        <v>60</v>
      </c>
      <c r="Q45" s="26">
        <v>16.7</v>
      </c>
      <c r="R45" s="26">
        <v>124.1</v>
      </c>
      <c r="S45" s="26">
        <v>17.2</v>
      </c>
      <c r="T45" s="26">
        <v>63.9</v>
      </c>
      <c r="U45" s="26">
        <v>70.097999999999999</v>
      </c>
      <c r="V45" s="26"/>
      <c r="W45" s="26">
        <v>80.45</v>
      </c>
      <c r="X45" s="26">
        <v>27.654</v>
      </c>
      <c r="Y45" s="26"/>
      <c r="Z45" s="26"/>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FF0000"/>
  </sheetPr>
  <dimension ref="B2:AA42"/>
  <sheetViews>
    <sheetView zoomScale="85" zoomScaleNormal="85" workbookViewId="0">
      <pane xSplit="6" ySplit="2" topLeftCell="G3" activePane="bottomRight" state="frozen"/>
      <selection activeCell="D30" sqref="D30"/>
      <selection pane="topRight" activeCell="D30" sqref="D30"/>
      <selection pane="bottomLeft" activeCell="D30" sqref="D30"/>
      <selection pane="bottomRight" activeCell="D42" sqref="D42"/>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4.28515625" bestFit="1" customWidth="1"/>
    <col min="7" max="14" width="6.85546875" bestFit="1" customWidth="1"/>
    <col min="15" max="15" width="8" bestFit="1" customWidth="1"/>
    <col min="16" max="16" width="7" bestFit="1" customWidth="1"/>
    <col min="17" max="17" width="6.28515625" bestFit="1" customWidth="1"/>
    <col min="18" max="20" width="7" bestFit="1" customWidth="1"/>
    <col min="21" max="24" width="6.85546875" bestFit="1" customWidth="1"/>
    <col min="25" max="25" width="5.85546875" customWidth="1"/>
    <col min="26" max="26" width="6.85546875"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263">
        <v>2014</v>
      </c>
      <c r="Y2" s="263">
        <v>2015</v>
      </c>
      <c r="Z2" s="31">
        <v>2016</v>
      </c>
      <c r="AA2" t="s">
        <v>1177</v>
      </c>
    </row>
    <row r="3" spans="2:27" x14ac:dyDescent="0.25">
      <c r="B3" s="112" t="s">
        <v>1300</v>
      </c>
      <c r="C3" s="57"/>
      <c r="D3" s="263"/>
      <c r="E3" s="263">
        <v>8790</v>
      </c>
      <c r="F3" s="259" t="s">
        <v>1411</v>
      </c>
      <c r="G3" s="283"/>
      <c r="H3" s="283"/>
      <c r="I3" s="283"/>
      <c r="J3" s="283"/>
      <c r="K3" s="283"/>
      <c r="L3" s="283"/>
      <c r="M3" s="283"/>
      <c r="N3" s="283"/>
      <c r="O3" s="283"/>
      <c r="P3" s="283"/>
      <c r="Q3" s="283"/>
      <c r="R3" s="283"/>
      <c r="S3" s="283"/>
      <c r="T3" s="283"/>
      <c r="U3" s="283">
        <v>2.7389999999999999</v>
      </c>
      <c r="V3" s="283">
        <v>10.039</v>
      </c>
      <c r="W3" s="283">
        <v>18.050999999999998</v>
      </c>
      <c r="X3" s="283">
        <v>19.218</v>
      </c>
      <c r="Y3" s="283">
        <v>72.875</v>
      </c>
      <c r="Z3" s="283"/>
    </row>
    <row r="4" spans="2:27" x14ac:dyDescent="0.25">
      <c r="B4" s="112" t="s">
        <v>1300</v>
      </c>
      <c r="C4" s="57"/>
      <c r="D4" s="176"/>
      <c r="E4" s="176">
        <v>8791</v>
      </c>
      <c r="F4" s="112" t="s">
        <v>1305</v>
      </c>
      <c r="G4" s="185"/>
      <c r="H4" s="185"/>
      <c r="I4" s="185"/>
      <c r="J4" s="185"/>
      <c r="K4" s="185"/>
      <c r="L4" s="185"/>
      <c r="M4" s="185"/>
      <c r="N4" s="185"/>
      <c r="O4" s="185"/>
      <c r="P4" s="185">
        <v>3.5</v>
      </c>
      <c r="Q4" s="185"/>
      <c r="R4" s="185">
        <v>14.4</v>
      </c>
      <c r="S4" s="185">
        <v>20.6</v>
      </c>
      <c r="T4" s="185">
        <v>20.100000000000001</v>
      </c>
      <c r="U4" s="185">
        <v>11.52</v>
      </c>
      <c r="V4" s="185">
        <v>5.6189999999999998</v>
      </c>
      <c r="W4" s="185">
        <v>2.0329999999999999</v>
      </c>
      <c r="X4" s="283">
        <v>0.16200000000000001</v>
      </c>
      <c r="Y4" s="283"/>
      <c r="Z4" s="185"/>
    </row>
    <row r="5" spans="2:27" x14ac:dyDescent="0.25">
      <c r="B5" s="112" t="s">
        <v>1300</v>
      </c>
      <c r="C5" s="57"/>
      <c r="D5" s="176"/>
      <c r="E5" s="176">
        <v>9400</v>
      </c>
      <c r="F5" s="112" t="s">
        <v>1363</v>
      </c>
      <c r="G5" s="185"/>
      <c r="H5" s="185"/>
      <c r="I5" s="185"/>
      <c r="J5" s="185"/>
      <c r="K5" s="185"/>
      <c r="L5" s="185"/>
      <c r="M5" s="185"/>
      <c r="N5" s="185"/>
      <c r="O5" s="185"/>
      <c r="P5" s="185"/>
      <c r="Q5" s="185"/>
      <c r="R5" s="185"/>
      <c r="S5" s="185"/>
      <c r="T5" s="185">
        <v>2.4</v>
      </c>
      <c r="U5" s="185"/>
      <c r="V5" s="185"/>
      <c r="W5" s="185"/>
      <c r="X5" s="283"/>
      <c r="Y5" s="283"/>
      <c r="Z5" s="185"/>
    </row>
    <row r="6" spans="2:27" x14ac:dyDescent="0.25">
      <c r="B6" s="112" t="s">
        <v>1300</v>
      </c>
      <c r="C6" s="57"/>
      <c r="D6" s="176"/>
      <c r="E6" s="176" t="s">
        <v>198</v>
      </c>
      <c r="F6" s="112" t="s">
        <v>1172</v>
      </c>
      <c r="G6" s="185"/>
      <c r="H6" s="185"/>
      <c r="I6" s="185"/>
      <c r="J6" s="185"/>
      <c r="K6" s="185"/>
      <c r="L6" s="185"/>
      <c r="M6" s="185"/>
      <c r="N6" s="185"/>
      <c r="O6" s="185">
        <v>0.3</v>
      </c>
      <c r="P6" s="185">
        <v>0.1</v>
      </c>
      <c r="Q6" s="185">
        <v>2</v>
      </c>
      <c r="R6" s="185">
        <v>2</v>
      </c>
      <c r="S6" s="185">
        <v>2</v>
      </c>
      <c r="T6" s="185">
        <v>2</v>
      </c>
      <c r="U6" s="185">
        <v>1.238</v>
      </c>
      <c r="V6" s="185">
        <v>1.9990000000000001</v>
      </c>
      <c r="W6" s="185">
        <v>1.5409999999999999</v>
      </c>
      <c r="X6" s="283">
        <v>0.17499999999999999</v>
      </c>
      <c r="Y6" s="283">
        <v>1.9990000000000001</v>
      </c>
      <c r="Z6" s="185"/>
    </row>
    <row r="7" spans="2:27" x14ac:dyDescent="0.25">
      <c r="B7" s="112" t="s">
        <v>1300</v>
      </c>
      <c r="C7" s="57"/>
      <c r="D7" s="176"/>
      <c r="E7" s="176" t="s">
        <v>204</v>
      </c>
      <c r="F7" s="112" t="s">
        <v>1174</v>
      </c>
      <c r="G7" s="185"/>
      <c r="H7" s="185"/>
      <c r="I7" s="185"/>
      <c r="J7" s="185"/>
      <c r="K7" s="185"/>
      <c r="L7" s="185"/>
      <c r="M7" s="185"/>
      <c r="N7" s="185"/>
      <c r="O7" s="185">
        <v>0</v>
      </c>
      <c r="P7" s="185">
        <v>0</v>
      </c>
      <c r="Q7" s="185">
        <v>-0.1</v>
      </c>
      <c r="R7" s="185"/>
      <c r="S7" s="185"/>
      <c r="T7" s="185">
        <v>0</v>
      </c>
      <c r="U7" s="185"/>
      <c r="V7" s="185"/>
      <c r="W7" s="185"/>
      <c r="X7" s="283"/>
      <c r="Y7" s="283"/>
      <c r="Z7" s="185"/>
    </row>
    <row r="8" spans="2:27" x14ac:dyDescent="0.25">
      <c r="B8" s="112" t="s">
        <v>1300</v>
      </c>
      <c r="C8" s="57"/>
      <c r="D8" s="176"/>
      <c r="E8" s="176"/>
      <c r="F8" s="112"/>
      <c r="G8" s="185"/>
      <c r="H8" s="185"/>
      <c r="I8" s="185"/>
      <c r="J8" s="185"/>
      <c r="K8" s="284"/>
      <c r="L8" s="185"/>
      <c r="M8" s="185"/>
      <c r="N8" s="185"/>
      <c r="O8" s="185"/>
      <c r="P8" s="185"/>
      <c r="Q8" s="185"/>
      <c r="R8" s="185"/>
      <c r="S8" s="185"/>
      <c r="T8" s="185"/>
      <c r="U8" s="185"/>
      <c r="V8" s="185"/>
      <c r="W8" s="185"/>
      <c r="X8" s="283"/>
      <c r="Y8" s="283"/>
      <c r="Z8" s="185"/>
    </row>
    <row r="9" spans="2:27" x14ac:dyDescent="0.25">
      <c r="B9" s="112" t="s">
        <v>1300</v>
      </c>
      <c r="C9" s="36"/>
      <c r="D9" s="30"/>
      <c r="E9" s="55"/>
      <c r="F9" s="55"/>
      <c r="G9" s="285"/>
      <c r="H9" s="285"/>
      <c r="I9" s="285"/>
      <c r="J9" s="285"/>
      <c r="K9" s="285"/>
      <c r="L9" s="285"/>
      <c r="M9" s="285"/>
      <c r="N9" s="285"/>
      <c r="O9" s="285"/>
      <c r="P9" s="285"/>
      <c r="Q9" s="285"/>
      <c r="R9" s="286"/>
      <c r="S9" s="286"/>
      <c r="T9" s="287"/>
      <c r="U9" s="287"/>
      <c r="V9" s="286"/>
      <c r="W9" s="287"/>
      <c r="X9" s="293"/>
      <c r="Y9" s="293"/>
      <c r="Z9" s="185"/>
    </row>
    <row r="10" spans="2:27" x14ac:dyDescent="0.25">
      <c r="B10" s="112" t="s">
        <v>1300</v>
      </c>
      <c r="C10" s="36"/>
      <c r="D10" s="30"/>
      <c r="E10" s="172"/>
      <c r="F10" s="172"/>
      <c r="G10" s="285"/>
      <c r="H10" s="285"/>
      <c r="I10" s="285"/>
      <c r="J10" s="285"/>
      <c r="K10" s="285"/>
      <c r="L10" s="285"/>
      <c r="M10" s="285"/>
      <c r="N10" s="285"/>
      <c r="O10" s="285"/>
      <c r="P10" s="285"/>
      <c r="Q10" s="285"/>
      <c r="R10" s="286"/>
      <c r="S10" s="286"/>
      <c r="T10" s="287"/>
      <c r="U10" s="287"/>
      <c r="V10" s="286"/>
      <c r="W10" s="287"/>
      <c r="X10" s="293"/>
      <c r="Y10" s="293"/>
      <c r="Z10" s="185"/>
    </row>
    <row r="11" spans="2:27" x14ac:dyDescent="0.25">
      <c r="B11" s="112" t="s">
        <v>1300</v>
      </c>
      <c r="C11" s="36"/>
      <c r="D11" s="112"/>
      <c r="E11" s="180"/>
      <c r="F11" s="180"/>
      <c r="G11" s="288"/>
      <c r="H11" s="288"/>
      <c r="I11" s="288"/>
      <c r="J11" s="288"/>
      <c r="K11" s="288"/>
      <c r="L11" s="288"/>
      <c r="M11" s="288"/>
      <c r="N11" s="288"/>
      <c r="O11" s="288"/>
      <c r="P11" s="288"/>
      <c r="Q11" s="288"/>
      <c r="R11" s="287"/>
      <c r="S11" s="287"/>
      <c r="T11" s="287"/>
      <c r="U11" s="287"/>
      <c r="V11" s="287"/>
      <c r="W11" s="287"/>
      <c r="X11" s="293"/>
      <c r="Y11" s="293"/>
      <c r="Z11" s="185"/>
    </row>
    <row r="12" spans="2:27" x14ac:dyDescent="0.25">
      <c r="B12" s="112" t="s">
        <v>1300</v>
      </c>
      <c r="C12" s="36"/>
      <c r="D12" s="112"/>
      <c r="E12" s="180"/>
      <c r="F12" s="180"/>
      <c r="G12" s="288"/>
      <c r="H12" s="288"/>
      <c r="I12" s="288"/>
      <c r="J12" s="288"/>
      <c r="K12" s="288"/>
      <c r="L12" s="288"/>
      <c r="M12" s="288"/>
      <c r="N12" s="288"/>
      <c r="O12" s="288"/>
      <c r="P12" s="288"/>
      <c r="Q12" s="288"/>
      <c r="R12" s="287"/>
      <c r="S12" s="287"/>
      <c r="T12" s="287"/>
      <c r="U12" s="287"/>
      <c r="V12" s="287"/>
      <c r="W12" s="287"/>
      <c r="X12" s="293"/>
      <c r="Y12" s="293"/>
      <c r="Z12" s="185"/>
    </row>
    <row r="13" spans="2:27" x14ac:dyDescent="0.25">
      <c r="B13" s="112" t="s">
        <v>1300</v>
      </c>
      <c r="C13" s="36"/>
      <c r="D13" s="112"/>
      <c r="E13" s="180"/>
      <c r="F13" s="180"/>
      <c r="G13" s="288"/>
      <c r="H13" s="288"/>
      <c r="I13" s="288"/>
      <c r="J13" s="288"/>
      <c r="K13" s="288"/>
      <c r="L13" s="288"/>
      <c r="M13" s="288"/>
      <c r="N13" s="288"/>
      <c r="O13" s="288"/>
      <c r="P13" s="288"/>
      <c r="Q13" s="288"/>
      <c r="R13" s="287"/>
      <c r="S13" s="287"/>
      <c r="T13" s="287"/>
      <c r="U13" s="287"/>
      <c r="V13" s="287"/>
      <c r="W13" s="287"/>
      <c r="X13" s="293"/>
      <c r="Y13" s="293"/>
      <c r="Z13" s="185"/>
    </row>
    <row r="14" spans="2:27" x14ac:dyDescent="0.25">
      <c r="B14" s="112" t="s">
        <v>1300</v>
      </c>
      <c r="C14" s="36"/>
      <c r="D14" s="112"/>
      <c r="E14" s="180"/>
      <c r="F14" s="180"/>
      <c r="G14" s="288"/>
      <c r="H14" s="288"/>
      <c r="I14" s="288"/>
      <c r="J14" s="288"/>
      <c r="K14" s="288"/>
      <c r="L14" s="288"/>
      <c r="M14" s="288"/>
      <c r="N14" s="288"/>
      <c r="O14" s="288"/>
      <c r="P14" s="288"/>
      <c r="Q14" s="288"/>
      <c r="R14" s="287"/>
      <c r="S14" s="287"/>
      <c r="T14" s="287"/>
      <c r="U14" s="287"/>
      <c r="V14" s="287"/>
      <c r="W14" s="287"/>
      <c r="X14" s="293"/>
      <c r="Y14" s="293"/>
      <c r="Z14" s="185"/>
    </row>
    <row r="15" spans="2:27" x14ac:dyDescent="0.25">
      <c r="B15" s="112" t="s">
        <v>1300</v>
      </c>
      <c r="C15" s="36"/>
      <c r="D15" s="112"/>
      <c r="E15" s="180"/>
      <c r="F15" s="180"/>
      <c r="G15" s="288"/>
      <c r="H15" s="288"/>
      <c r="I15" s="288"/>
      <c r="J15" s="288"/>
      <c r="K15" s="288"/>
      <c r="L15" s="288"/>
      <c r="M15" s="288"/>
      <c r="N15" s="288"/>
      <c r="O15" s="288"/>
      <c r="P15" s="288"/>
      <c r="Q15" s="288"/>
      <c r="R15" s="287"/>
      <c r="S15" s="287"/>
      <c r="T15" s="287"/>
      <c r="U15" s="287"/>
      <c r="V15" s="287"/>
      <c r="W15" s="287"/>
      <c r="X15" s="293"/>
      <c r="Y15" s="293"/>
      <c r="Z15" s="185"/>
    </row>
    <row r="16" spans="2:27" x14ac:dyDescent="0.25">
      <c r="B16" s="112" t="s">
        <v>1300</v>
      </c>
      <c r="C16" s="36"/>
      <c r="D16" s="112"/>
      <c r="E16" s="180"/>
      <c r="F16" s="180"/>
      <c r="G16" s="288"/>
      <c r="H16" s="288"/>
      <c r="I16" s="288"/>
      <c r="J16" s="288"/>
      <c r="K16" s="288"/>
      <c r="L16" s="288"/>
      <c r="M16" s="288"/>
      <c r="N16" s="288"/>
      <c r="O16" s="288"/>
      <c r="P16" s="288"/>
      <c r="Q16" s="288"/>
      <c r="R16" s="287"/>
      <c r="S16" s="287"/>
      <c r="T16" s="287"/>
      <c r="U16" s="287"/>
      <c r="V16" s="287"/>
      <c r="W16" s="287"/>
      <c r="X16" s="293"/>
      <c r="Y16" s="293"/>
      <c r="Z16" s="185"/>
    </row>
    <row r="17" spans="2:26" x14ac:dyDescent="0.25">
      <c r="B17" s="112" t="s">
        <v>1300</v>
      </c>
      <c r="C17" s="36"/>
      <c r="D17" s="112"/>
      <c r="E17" s="180"/>
      <c r="F17" s="180"/>
      <c r="G17" s="288"/>
      <c r="H17" s="288"/>
      <c r="I17" s="288"/>
      <c r="J17" s="288"/>
      <c r="K17" s="288"/>
      <c r="L17" s="288"/>
      <c r="M17" s="288"/>
      <c r="N17" s="288"/>
      <c r="O17" s="288"/>
      <c r="P17" s="288"/>
      <c r="Q17" s="288"/>
      <c r="R17" s="287"/>
      <c r="S17" s="287"/>
      <c r="T17" s="287"/>
      <c r="U17" s="287"/>
      <c r="V17" s="287"/>
      <c r="W17" s="287"/>
      <c r="X17" s="293"/>
      <c r="Y17" s="293"/>
      <c r="Z17" s="185"/>
    </row>
    <row r="18" spans="2:26" x14ac:dyDescent="0.25">
      <c r="B18" s="112" t="s">
        <v>1300</v>
      </c>
      <c r="C18" s="36"/>
      <c r="D18" s="112"/>
      <c r="E18" s="180"/>
      <c r="F18" s="180"/>
      <c r="G18" s="288"/>
      <c r="H18" s="288"/>
      <c r="I18" s="288"/>
      <c r="J18" s="288"/>
      <c r="K18" s="288"/>
      <c r="L18" s="288"/>
      <c r="M18" s="288"/>
      <c r="N18" s="288"/>
      <c r="O18" s="288"/>
      <c r="P18" s="288"/>
      <c r="Q18" s="288"/>
      <c r="R18" s="287"/>
      <c r="S18" s="287"/>
      <c r="T18" s="287"/>
      <c r="U18" s="287"/>
      <c r="V18" s="287"/>
      <c r="W18" s="287"/>
      <c r="X18" s="293"/>
      <c r="Y18" s="293"/>
      <c r="Z18" s="185"/>
    </row>
    <row r="19" spans="2:26" x14ac:dyDescent="0.25">
      <c r="B19" s="112" t="s">
        <v>1300</v>
      </c>
      <c r="C19" s="36"/>
      <c r="D19" s="30"/>
      <c r="E19" s="55"/>
      <c r="F19" s="55"/>
      <c r="G19" s="285"/>
      <c r="H19" s="285"/>
      <c r="I19" s="285"/>
      <c r="J19" s="285"/>
      <c r="K19" s="285"/>
      <c r="L19" s="285"/>
      <c r="M19" s="285"/>
      <c r="N19" s="285"/>
      <c r="O19" s="285"/>
      <c r="P19" s="285"/>
      <c r="Q19" s="285"/>
      <c r="R19" s="286"/>
      <c r="S19" s="286"/>
      <c r="T19" s="287"/>
      <c r="U19" s="287"/>
      <c r="V19" s="286"/>
      <c r="W19" s="287"/>
      <c r="X19" s="293"/>
      <c r="Y19" s="293"/>
      <c r="Z19" s="185"/>
    </row>
    <row r="20" spans="2:26" x14ac:dyDescent="0.25">
      <c r="B20" s="112" t="s">
        <v>1300</v>
      </c>
      <c r="C20" s="36"/>
      <c r="D20" s="30"/>
      <c r="E20" s="172"/>
      <c r="F20" s="172"/>
      <c r="G20" s="285"/>
      <c r="H20" s="285"/>
      <c r="I20" s="285"/>
      <c r="J20" s="285"/>
      <c r="K20" s="285"/>
      <c r="L20" s="285"/>
      <c r="M20" s="285"/>
      <c r="N20" s="285"/>
      <c r="O20" s="285"/>
      <c r="P20" s="285"/>
      <c r="Q20" s="285"/>
      <c r="R20" s="286"/>
      <c r="S20" s="286"/>
      <c r="T20" s="287"/>
      <c r="U20" s="287"/>
      <c r="V20" s="286"/>
      <c r="W20" s="287"/>
      <c r="X20" s="293"/>
      <c r="Y20" s="293"/>
      <c r="Z20" s="185"/>
    </row>
    <row r="21" spans="2:26" x14ac:dyDescent="0.25">
      <c r="B21" s="112" t="s">
        <v>1300</v>
      </c>
      <c r="C21" s="36"/>
      <c r="D21" s="30"/>
      <c r="E21" s="55"/>
      <c r="F21" s="55"/>
      <c r="G21" s="285"/>
      <c r="H21" s="285"/>
      <c r="I21" s="285"/>
      <c r="J21" s="285"/>
      <c r="K21" s="285"/>
      <c r="L21" s="285"/>
      <c r="M21" s="285"/>
      <c r="N21" s="285"/>
      <c r="O21" s="285"/>
      <c r="P21" s="285"/>
      <c r="Q21" s="285"/>
      <c r="R21" s="286"/>
      <c r="S21" s="286"/>
      <c r="T21" s="287"/>
      <c r="U21" s="287"/>
      <c r="V21" s="286"/>
      <c r="W21" s="287"/>
      <c r="X21" s="293"/>
      <c r="Y21" s="293"/>
      <c r="Z21" s="185"/>
    </row>
    <row r="22" spans="2:26" x14ac:dyDescent="0.25">
      <c r="B22" s="112" t="s">
        <v>1300</v>
      </c>
      <c r="C22" s="36"/>
      <c r="D22" s="30"/>
      <c r="E22" s="172"/>
      <c r="F22" s="172"/>
      <c r="G22" s="285"/>
      <c r="H22" s="285"/>
      <c r="I22" s="285"/>
      <c r="J22" s="285"/>
      <c r="K22" s="285"/>
      <c r="L22" s="285"/>
      <c r="M22" s="285"/>
      <c r="N22" s="285"/>
      <c r="O22" s="285"/>
      <c r="P22" s="285"/>
      <c r="Q22" s="285"/>
      <c r="R22" s="289"/>
      <c r="S22" s="289"/>
      <c r="T22" s="290"/>
      <c r="U22" s="290"/>
      <c r="V22" s="289"/>
      <c r="W22" s="290"/>
      <c r="X22" s="294"/>
      <c r="Y22" s="294"/>
      <c r="Z22" s="185"/>
    </row>
    <row r="23" spans="2:26" x14ac:dyDescent="0.25">
      <c r="B23" s="112" t="s">
        <v>1300</v>
      </c>
      <c r="C23" s="36"/>
      <c r="D23" s="30"/>
      <c r="E23" s="172"/>
      <c r="F23" s="172"/>
      <c r="G23" s="285"/>
      <c r="H23" s="285"/>
      <c r="I23" s="285"/>
      <c r="J23" s="285"/>
      <c r="K23" s="285"/>
      <c r="L23" s="285"/>
      <c r="M23" s="285"/>
      <c r="N23" s="285"/>
      <c r="O23" s="285"/>
      <c r="P23" s="285"/>
      <c r="Q23" s="285"/>
      <c r="R23" s="289"/>
      <c r="S23" s="289"/>
      <c r="T23" s="290"/>
      <c r="U23" s="290"/>
      <c r="V23" s="289"/>
      <c r="W23" s="290"/>
      <c r="X23" s="294"/>
      <c r="Y23" s="294"/>
      <c r="Z23" s="185"/>
    </row>
    <row r="24" spans="2:26" x14ac:dyDescent="0.25">
      <c r="B24" s="112" t="s">
        <v>1300</v>
      </c>
      <c r="C24" s="36"/>
      <c r="D24" s="30"/>
      <c r="E24" s="172"/>
      <c r="F24" s="172"/>
      <c r="G24" s="285"/>
      <c r="H24" s="285"/>
      <c r="I24" s="285"/>
      <c r="J24" s="285"/>
      <c r="K24" s="285"/>
      <c r="L24" s="285"/>
      <c r="M24" s="285"/>
      <c r="N24" s="285"/>
      <c r="O24" s="285"/>
      <c r="P24" s="285"/>
      <c r="Q24" s="285"/>
      <c r="R24" s="289"/>
      <c r="S24" s="289"/>
      <c r="T24" s="290"/>
      <c r="U24" s="290"/>
      <c r="V24" s="289"/>
      <c r="W24" s="290"/>
      <c r="X24" s="294"/>
      <c r="Y24" s="294"/>
      <c r="Z24" s="185"/>
    </row>
    <row r="25" spans="2:26" x14ac:dyDescent="0.25">
      <c r="B25" s="112" t="s">
        <v>1300</v>
      </c>
      <c r="C25" s="36"/>
      <c r="D25" s="30"/>
      <c r="E25" s="172"/>
      <c r="F25" s="172"/>
      <c r="G25" s="285"/>
      <c r="H25" s="285"/>
      <c r="I25" s="285"/>
      <c r="J25" s="285"/>
      <c r="K25" s="285"/>
      <c r="L25" s="285"/>
      <c r="M25" s="285"/>
      <c r="N25" s="285"/>
      <c r="O25" s="285"/>
      <c r="P25" s="285"/>
      <c r="Q25" s="285"/>
      <c r="R25" s="289"/>
      <c r="S25" s="289"/>
      <c r="T25" s="290"/>
      <c r="U25" s="290"/>
      <c r="V25" s="289"/>
      <c r="W25" s="290"/>
      <c r="X25" s="294"/>
      <c r="Y25" s="294"/>
      <c r="Z25" s="185"/>
    </row>
    <row r="26" spans="2:26" x14ac:dyDescent="0.25">
      <c r="B26" s="112" t="s">
        <v>1300</v>
      </c>
      <c r="C26" s="36"/>
      <c r="D26" s="30"/>
      <c r="E26" s="172"/>
      <c r="F26" s="172"/>
      <c r="G26" s="285"/>
      <c r="H26" s="285"/>
      <c r="I26" s="285"/>
      <c r="J26" s="285"/>
      <c r="K26" s="285"/>
      <c r="L26" s="285"/>
      <c r="M26" s="285"/>
      <c r="N26" s="285"/>
      <c r="O26" s="285"/>
      <c r="P26" s="285"/>
      <c r="Q26" s="285"/>
      <c r="R26" s="289"/>
      <c r="S26" s="289"/>
      <c r="T26" s="290"/>
      <c r="U26" s="290"/>
      <c r="V26" s="289"/>
      <c r="W26" s="290"/>
      <c r="X26" s="294"/>
      <c r="Y26" s="294"/>
      <c r="Z26" s="185"/>
    </row>
    <row r="27" spans="2:26" x14ac:dyDescent="0.25">
      <c r="B27" s="112" t="s">
        <v>1300</v>
      </c>
      <c r="C27" s="36"/>
      <c r="D27" s="30"/>
      <c r="E27" s="172"/>
      <c r="F27" s="172"/>
      <c r="G27" s="285"/>
      <c r="H27" s="285"/>
      <c r="I27" s="285"/>
      <c r="J27" s="285"/>
      <c r="K27" s="285"/>
      <c r="L27" s="285"/>
      <c r="M27" s="285"/>
      <c r="N27" s="285"/>
      <c r="O27" s="285"/>
      <c r="P27" s="285"/>
      <c r="Q27" s="285"/>
      <c r="R27" s="289"/>
      <c r="S27" s="289"/>
      <c r="T27" s="290"/>
      <c r="U27" s="290"/>
      <c r="V27" s="289"/>
      <c r="W27" s="290"/>
      <c r="X27" s="294"/>
      <c r="Y27" s="294"/>
      <c r="Z27" s="185"/>
    </row>
    <row r="28" spans="2:26" x14ac:dyDescent="0.25">
      <c r="B28" s="112" t="s">
        <v>1300</v>
      </c>
      <c r="C28" s="36"/>
      <c r="D28" s="30"/>
      <c r="E28" s="55"/>
      <c r="F28" s="55"/>
      <c r="G28" s="285"/>
      <c r="H28" s="285"/>
      <c r="I28" s="285"/>
      <c r="J28" s="285"/>
      <c r="K28" s="285"/>
      <c r="L28" s="285"/>
      <c r="M28" s="285"/>
      <c r="N28" s="285"/>
      <c r="O28" s="285"/>
      <c r="P28" s="285"/>
      <c r="Q28" s="285"/>
      <c r="R28" s="286"/>
      <c r="S28" s="286"/>
      <c r="T28" s="287"/>
      <c r="U28" s="287"/>
      <c r="V28" s="286"/>
      <c r="W28" s="287"/>
      <c r="X28" s="293"/>
      <c r="Y28" s="293"/>
      <c r="Z28" s="185"/>
    </row>
    <row r="29" spans="2:26" x14ac:dyDescent="0.25">
      <c r="B29" s="112" t="s">
        <v>1300</v>
      </c>
      <c r="C29" s="174"/>
      <c r="D29" s="175"/>
      <c r="E29" s="172"/>
      <c r="F29" s="172"/>
      <c r="G29" s="285"/>
      <c r="H29" s="285"/>
      <c r="I29" s="285"/>
      <c r="J29" s="285"/>
      <c r="K29" s="285"/>
      <c r="L29" s="285"/>
      <c r="M29" s="285"/>
      <c r="N29" s="285"/>
      <c r="O29" s="285"/>
      <c r="P29" s="285"/>
      <c r="Q29" s="285"/>
      <c r="R29" s="289"/>
      <c r="S29" s="289"/>
      <c r="T29" s="290"/>
      <c r="U29" s="290"/>
      <c r="V29" s="289"/>
      <c r="W29" s="290"/>
      <c r="X29" s="294"/>
      <c r="Y29" s="294"/>
      <c r="Z29" s="185"/>
    </row>
    <row r="30" spans="2:26" x14ac:dyDescent="0.25">
      <c r="B30" s="112" t="s">
        <v>1300</v>
      </c>
      <c r="C30" s="36"/>
      <c r="D30" s="30"/>
      <c r="E30" s="55"/>
      <c r="F30" s="55"/>
      <c r="G30" s="285"/>
      <c r="H30" s="285"/>
      <c r="I30" s="285"/>
      <c r="J30" s="285"/>
      <c r="K30" s="285"/>
      <c r="L30" s="285"/>
      <c r="M30" s="285"/>
      <c r="N30" s="285"/>
      <c r="O30" s="285"/>
      <c r="P30" s="285"/>
      <c r="Q30" s="285"/>
      <c r="R30" s="286"/>
      <c r="S30" s="286"/>
      <c r="T30" s="287"/>
      <c r="U30" s="287"/>
      <c r="V30" s="286"/>
      <c r="W30" s="287"/>
      <c r="X30" s="293"/>
      <c r="Y30" s="293"/>
      <c r="Z30" s="185"/>
    </row>
    <row r="31" spans="2:26" x14ac:dyDescent="0.25">
      <c r="B31" s="112" t="s">
        <v>1300</v>
      </c>
      <c r="C31" s="174"/>
      <c r="D31" s="175"/>
      <c r="E31" s="172"/>
      <c r="F31" s="172"/>
      <c r="G31" s="285"/>
      <c r="H31" s="285"/>
      <c r="I31" s="285"/>
      <c r="J31" s="285"/>
      <c r="K31" s="285"/>
      <c r="L31" s="285"/>
      <c r="M31" s="285"/>
      <c r="N31" s="285"/>
      <c r="O31" s="285"/>
      <c r="P31" s="285"/>
      <c r="Q31" s="285"/>
      <c r="R31" s="289"/>
      <c r="S31" s="289"/>
      <c r="T31" s="290"/>
      <c r="U31" s="290"/>
      <c r="V31" s="289"/>
      <c r="W31" s="290"/>
      <c r="X31" s="294"/>
      <c r="Y31" s="294"/>
      <c r="Z31" s="185"/>
    </row>
    <row r="32" spans="2:26" x14ac:dyDescent="0.25">
      <c r="B32" s="112" t="s">
        <v>1300</v>
      </c>
      <c r="C32" s="36"/>
      <c r="D32" s="30"/>
      <c r="E32" s="172"/>
      <c r="F32" s="172"/>
      <c r="G32" s="285"/>
      <c r="H32" s="285"/>
      <c r="I32" s="285"/>
      <c r="J32" s="285"/>
      <c r="K32" s="285"/>
      <c r="L32" s="285"/>
      <c r="M32" s="285"/>
      <c r="N32" s="285"/>
      <c r="O32" s="285"/>
      <c r="P32" s="285"/>
      <c r="Q32" s="285"/>
      <c r="R32" s="286"/>
      <c r="S32" s="286"/>
      <c r="T32" s="287"/>
      <c r="U32" s="287"/>
      <c r="V32" s="286"/>
      <c r="W32" s="287"/>
      <c r="X32" s="293"/>
      <c r="Y32" s="293"/>
      <c r="Z32" s="185"/>
    </row>
    <row r="33" spans="2:26" x14ac:dyDescent="0.25">
      <c r="B33" s="112" t="s">
        <v>1300</v>
      </c>
      <c r="C33" s="36"/>
      <c r="D33" s="30"/>
      <c r="E33" s="55"/>
      <c r="F33" s="55"/>
      <c r="G33" s="285"/>
      <c r="H33" s="285"/>
      <c r="I33" s="285"/>
      <c r="J33" s="285"/>
      <c r="K33" s="285"/>
      <c r="L33" s="285"/>
      <c r="M33" s="285"/>
      <c r="N33" s="285"/>
      <c r="O33" s="285"/>
      <c r="P33" s="285"/>
      <c r="Q33" s="285"/>
      <c r="R33" s="286"/>
      <c r="S33" s="286"/>
      <c r="T33" s="287"/>
      <c r="U33" s="287"/>
      <c r="V33" s="286"/>
      <c r="W33" s="287"/>
      <c r="X33" s="293"/>
      <c r="Y33" s="293"/>
      <c r="Z33" s="185"/>
    </row>
    <row r="34" spans="2:26" x14ac:dyDescent="0.25">
      <c r="B34" s="112" t="s">
        <v>1300</v>
      </c>
      <c r="C34" s="36"/>
      <c r="D34" s="30"/>
      <c r="E34" s="55"/>
      <c r="F34" s="55"/>
      <c r="G34" s="285"/>
      <c r="H34" s="285"/>
      <c r="I34" s="285"/>
      <c r="J34" s="285"/>
      <c r="K34" s="285"/>
      <c r="L34" s="285"/>
      <c r="M34" s="285"/>
      <c r="N34" s="285"/>
      <c r="O34" s="285"/>
      <c r="P34" s="285"/>
      <c r="Q34" s="285"/>
      <c r="R34" s="289"/>
      <c r="S34" s="289"/>
      <c r="T34" s="290"/>
      <c r="U34" s="290"/>
      <c r="V34" s="289"/>
      <c r="W34" s="290"/>
      <c r="X34" s="294"/>
      <c r="Y34" s="294"/>
      <c r="Z34" s="185"/>
    </row>
    <row r="35" spans="2:26" x14ac:dyDescent="0.25">
      <c r="B35" s="112" t="s">
        <v>1300</v>
      </c>
      <c r="C35" s="30"/>
      <c r="D35" s="30"/>
      <c r="E35" s="55"/>
      <c r="F35" s="55"/>
      <c r="G35" s="285"/>
      <c r="H35" s="285"/>
      <c r="I35" s="285"/>
      <c r="J35" s="285"/>
      <c r="K35" s="285"/>
      <c r="L35" s="285"/>
      <c r="M35" s="285"/>
      <c r="N35" s="285"/>
      <c r="O35" s="285"/>
      <c r="P35" s="285"/>
      <c r="Q35" s="285"/>
      <c r="R35" s="289"/>
      <c r="S35" s="289"/>
      <c r="T35" s="290"/>
      <c r="U35" s="290"/>
      <c r="V35" s="289"/>
      <c r="W35" s="290"/>
      <c r="X35" s="294"/>
      <c r="Y35" s="294"/>
      <c r="Z35" s="185"/>
    </row>
    <row r="36" spans="2:26" x14ac:dyDescent="0.25">
      <c r="B36" s="112" t="s">
        <v>1300</v>
      </c>
      <c r="C36" s="30"/>
      <c r="D36" s="30"/>
      <c r="E36" s="55"/>
      <c r="F36" s="55"/>
      <c r="G36" s="285"/>
      <c r="H36" s="285"/>
      <c r="I36" s="285"/>
      <c r="J36" s="285"/>
      <c r="K36" s="285"/>
      <c r="L36" s="285"/>
      <c r="M36" s="285"/>
      <c r="N36" s="285"/>
      <c r="O36" s="285"/>
      <c r="P36" s="285"/>
      <c r="Q36" s="285"/>
      <c r="R36" s="286"/>
      <c r="S36" s="286"/>
      <c r="T36" s="287"/>
      <c r="U36" s="287"/>
      <c r="V36" s="286"/>
      <c r="W36" s="287"/>
      <c r="X36" s="293"/>
      <c r="Y36" s="293"/>
      <c r="Z36" s="185"/>
    </row>
    <row r="37" spans="2:26" x14ac:dyDescent="0.25">
      <c r="B37" s="112" t="s">
        <v>1300</v>
      </c>
      <c r="C37" s="30"/>
      <c r="D37" s="30"/>
      <c r="E37" s="55"/>
      <c r="F37" s="55"/>
      <c r="G37" s="285"/>
      <c r="H37" s="285"/>
      <c r="I37" s="285"/>
      <c r="J37" s="285"/>
      <c r="K37" s="285"/>
      <c r="L37" s="285"/>
      <c r="M37" s="285"/>
      <c r="N37" s="285"/>
      <c r="O37" s="285"/>
      <c r="P37" s="285"/>
      <c r="Q37" s="285"/>
      <c r="R37" s="286"/>
      <c r="S37" s="286"/>
      <c r="T37" s="287"/>
      <c r="U37" s="287"/>
      <c r="V37" s="286"/>
      <c r="W37" s="287"/>
      <c r="X37" s="293"/>
      <c r="Y37" s="293"/>
      <c r="Z37" s="185"/>
    </row>
    <row r="38" spans="2:26" x14ac:dyDescent="0.25">
      <c r="B38" s="112" t="s">
        <v>1300</v>
      </c>
      <c r="C38" s="175"/>
      <c r="D38" s="175"/>
      <c r="E38" s="172"/>
      <c r="F38" s="172"/>
      <c r="G38" s="285"/>
      <c r="H38" s="285"/>
      <c r="I38" s="285"/>
      <c r="J38" s="285"/>
      <c r="K38" s="285"/>
      <c r="L38" s="285"/>
      <c r="M38" s="285"/>
      <c r="N38" s="285"/>
      <c r="O38" s="285"/>
      <c r="P38" s="285"/>
      <c r="Q38" s="285"/>
      <c r="R38" s="289"/>
      <c r="S38" s="289"/>
      <c r="T38" s="290"/>
      <c r="U38" s="290"/>
      <c r="V38" s="289"/>
      <c r="W38" s="290"/>
      <c r="X38" s="294"/>
      <c r="Y38" s="294"/>
      <c r="Z38" s="185"/>
    </row>
    <row r="39" spans="2:26" x14ac:dyDescent="0.25">
      <c r="B39" s="26"/>
      <c r="C39" s="30"/>
      <c r="D39" s="30"/>
      <c r="E39" s="30"/>
      <c r="F39" s="30"/>
      <c r="G39" s="291"/>
      <c r="H39" s="291"/>
      <c r="I39" s="291"/>
      <c r="J39" s="291"/>
      <c r="K39" s="291"/>
      <c r="L39" s="291"/>
      <c r="M39" s="291"/>
      <c r="N39" s="291"/>
      <c r="O39" s="291"/>
      <c r="P39" s="291"/>
      <c r="Q39" s="291"/>
      <c r="R39" s="286"/>
      <c r="S39" s="286"/>
      <c r="T39" s="287"/>
      <c r="U39" s="287"/>
      <c r="V39" s="286"/>
      <c r="W39" s="287"/>
      <c r="X39" s="293"/>
      <c r="Y39" s="293"/>
      <c r="Z39" s="185"/>
    </row>
    <row r="40" spans="2:26" x14ac:dyDescent="0.25">
      <c r="B40" s="26"/>
      <c r="C40" s="50" t="s">
        <v>1078</v>
      </c>
      <c r="D40" s="51"/>
      <c r="E40" s="119"/>
      <c r="F40" s="119"/>
      <c r="G40" s="291"/>
      <c r="H40" s="291"/>
      <c r="I40" s="291"/>
      <c r="J40" s="291"/>
      <c r="K40" s="291"/>
      <c r="L40" s="291"/>
      <c r="M40" s="291"/>
      <c r="N40" s="291"/>
      <c r="O40" s="291"/>
      <c r="P40" s="291"/>
      <c r="Q40" s="291"/>
      <c r="R40" s="291"/>
      <c r="S40" s="291"/>
      <c r="T40" s="292"/>
      <c r="U40" s="292"/>
      <c r="V40" s="291"/>
      <c r="W40" s="292"/>
      <c r="X40" s="295"/>
      <c r="Y40" s="295"/>
      <c r="Z40" s="185"/>
    </row>
    <row r="41" spans="2:26" x14ac:dyDescent="0.25">
      <c r="B41" s="26"/>
      <c r="C41" s="26" t="s">
        <v>161</v>
      </c>
      <c r="D41" s="26"/>
      <c r="E41" s="120"/>
      <c r="F41" s="26"/>
      <c r="G41" s="40">
        <f t="shared" ref="G41:V41" si="0">SUM(G3:G40)</f>
        <v>0</v>
      </c>
      <c r="H41" s="40">
        <f t="shared" si="0"/>
        <v>0</v>
      </c>
      <c r="I41" s="40">
        <f t="shared" si="0"/>
        <v>0</v>
      </c>
      <c r="J41" s="40">
        <f t="shared" si="0"/>
        <v>0</v>
      </c>
      <c r="K41" s="40">
        <f t="shared" si="0"/>
        <v>0</v>
      </c>
      <c r="L41" s="40">
        <f t="shared" si="0"/>
        <v>0</v>
      </c>
      <c r="M41" s="40">
        <f t="shared" si="0"/>
        <v>0</v>
      </c>
      <c r="N41" s="40">
        <f t="shared" si="0"/>
        <v>0</v>
      </c>
      <c r="O41" s="40">
        <f t="shared" si="0"/>
        <v>0.3</v>
      </c>
      <c r="P41" s="40">
        <f t="shared" si="0"/>
        <v>3.6</v>
      </c>
      <c r="Q41" s="40">
        <f t="shared" si="0"/>
        <v>1.9</v>
      </c>
      <c r="R41" s="40">
        <f t="shared" si="0"/>
        <v>16.399999999999999</v>
      </c>
      <c r="S41" s="40">
        <f t="shared" si="0"/>
        <v>22.6</v>
      </c>
      <c r="T41" s="40">
        <f t="shared" si="0"/>
        <v>24.5</v>
      </c>
      <c r="U41" s="40">
        <f t="shared" si="0"/>
        <v>15.497</v>
      </c>
      <c r="V41" s="40">
        <f t="shared" si="0"/>
        <v>17.657</v>
      </c>
      <c r="W41" s="40">
        <f>SUM(W3:W40)</f>
        <v>21.625</v>
      </c>
      <c r="X41" s="40">
        <f>SUM(X3:X40)</f>
        <v>19.555</v>
      </c>
      <c r="Y41" s="40"/>
      <c r="Z41" s="40">
        <f>SUM(Z4:Z40)</f>
        <v>0</v>
      </c>
    </row>
    <row r="42" spans="2:26" x14ac:dyDescent="0.25">
      <c r="B42" s="26"/>
      <c r="C42" s="26"/>
      <c r="D42" s="26"/>
      <c r="E42" s="120"/>
      <c r="F42" s="26"/>
      <c r="G42" s="26"/>
      <c r="H42" s="26"/>
      <c r="I42" s="26"/>
      <c r="J42" s="26"/>
      <c r="K42" s="26"/>
      <c r="L42" s="26"/>
      <c r="M42" s="26"/>
      <c r="N42" s="26"/>
      <c r="O42" s="26">
        <v>0.3</v>
      </c>
      <c r="P42" s="26">
        <v>3.6</v>
      </c>
      <c r="Q42" s="26">
        <v>1.9</v>
      </c>
      <c r="R42" s="26">
        <v>16.399999999999999</v>
      </c>
      <c r="S42" s="26">
        <v>22.6</v>
      </c>
      <c r="T42" s="26">
        <v>24.5</v>
      </c>
      <c r="U42" s="26">
        <v>12.757999999999999</v>
      </c>
      <c r="V42" s="26"/>
      <c r="W42" s="26"/>
      <c r="X42" s="26">
        <v>19.555</v>
      </c>
      <c r="Y42" s="26"/>
      <c r="Z42" s="26"/>
    </row>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FF0000"/>
  </sheetPr>
  <dimension ref="B2:AA26"/>
  <sheetViews>
    <sheetView zoomScale="85" zoomScaleNormal="85" workbookViewId="0">
      <pane xSplit="6" ySplit="2" topLeftCell="K3" activePane="bottomRight" state="frozen"/>
      <selection activeCell="D30" sqref="D30"/>
      <selection pane="topRight" activeCell="D30" sqref="D30"/>
      <selection pane="bottomLeft" activeCell="D30" sqref="D30"/>
      <selection pane="bottomRight" activeCell="R3" sqref="R3"/>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30.5703125" bestFit="1" customWidth="1"/>
    <col min="7" max="14" width="6.85546875" bestFit="1" customWidth="1"/>
    <col min="15" max="15" width="7.85546875" bestFit="1" customWidth="1"/>
    <col min="16" max="16" width="6.85546875" bestFit="1" customWidth="1"/>
    <col min="17" max="17" width="5.85546875" bestFit="1" customWidth="1"/>
    <col min="18" max="18" width="7.42578125" bestFit="1" customWidth="1"/>
    <col min="19" max="19" width="8.42578125" bestFit="1" customWidth="1"/>
    <col min="20" max="20" width="8.140625" bestFit="1" customWidth="1"/>
    <col min="21" max="21" width="6.85546875" bestFit="1" customWidth="1"/>
    <col min="22" max="22" width="8" bestFit="1" customWidth="1"/>
    <col min="23" max="23" width="6.85546875" bestFit="1" customWidth="1"/>
    <col min="24" max="25" width="5.85546875" customWidth="1"/>
    <col min="26" max="26" width="6.85546875"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303">
        <v>2014</v>
      </c>
      <c r="Y2" s="303">
        <v>2015</v>
      </c>
      <c r="Z2" s="31">
        <v>2016</v>
      </c>
      <c r="AA2" t="s">
        <v>1177</v>
      </c>
    </row>
    <row r="3" spans="2:27" x14ac:dyDescent="0.25">
      <c r="B3" s="112" t="s">
        <v>1323</v>
      </c>
      <c r="C3" s="57"/>
      <c r="D3" s="176"/>
      <c r="E3" s="176">
        <v>4441</v>
      </c>
      <c r="F3" s="112" t="s">
        <v>1332</v>
      </c>
      <c r="G3" s="332"/>
      <c r="H3" s="332"/>
      <c r="I3" s="332"/>
      <c r="J3" s="332"/>
      <c r="K3" s="332"/>
      <c r="L3" s="332"/>
      <c r="M3" s="332"/>
      <c r="N3" s="332"/>
      <c r="O3" s="332"/>
      <c r="P3" s="332"/>
      <c r="Q3" s="332"/>
      <c r="R3" s="332"/>
      <c r="S3" s="332">
        <v>106.6</v>
      </c>
      <c r="T3" s="332"/>
      <c r="U3" s="332"/>
      <c r="V3" s="332"/>
      <c r="W3" s="332"/>
      <c r="X3" s="341"/>
      <c r="Y3" s="341"/>
      <c r="Z3" s="341"/>
    </row>
    <row r="4" spans="2:27" x14ac:dyDescent="0.25">
      <c r="B4" s="112" t="s">
        <v>1323</v>
      </c>
      <c r="C4" s="57" t="s">
        <v>431</v>
      </c>
      <c r="D4" s="176"/>
      <c r="E4" s="176">
        <v>4445</v>
      </c>
      <c r="F4" s="112" t="s">
        <v>1356</v>
      </c>
      <c r="G4" s="332"/>
      <c r="H4" s="332"/>
      <c r="I4" s="332"/>
      <c r="J4" s="332"/>
      <c r="K4" s="332"/>
      <c r="L4" s="332"/>
      <c r="M4" s="332"/>
      <c r="N4" s="332"/>
      <c r="O4" s="332"/>
      <c r="P4" s="332"/>
      <c r="Q4" s="332"/>
      <c r="R4" s="332"/>
      <c r="S4" s="332"/>
      <c r="T4" s="332">
        <v>17.600000000000001</v>
      </c>
      <c r="U4" s="332"/>
      <c r="V4" s="332"/>
      <c r="W4" s="332"/>
      <c r="X4" s="341"/>
      <c r="Y4" s="341"/>
      <c r="Z4" s="341"/>
    </row>
    <row r="5" spans="2:27" x14ac:dyDescent="0.25">
      <c r="B5" s="112" t="s">
        <v>1323</v>
      </c>
      <c r="C5" s="57" t="s">
        <v>163</v>
      </c>
      <c r="D5" s="176"/>
      <c r="E5" s="176">
        <v>4446</v>
      </c>
      <c r="F5" s="112" t="s">
        <v>1357</v>
      </c>
      <c r="G5" s="332"/>
      <c r="H5" s="332"/>
      <c r="I5" s="332"/>
      <c r="J5" s="332"/>
      <c r="K5" s="332"/>
      <c r="L5" s="332"/>
      <c r="M5" s="332"/>
      <c r="N5" s="332"/>
      <c r="O5" s="332"/>
      <c r="P5" s="332"/>
      <c r="Q5" s="332"/>
      <c r="R5" s="332"/>
      <c r="S5" s="332"/>
      <c r="T5" s="332">
        <v>6</v>
      </c>
      <c r="U5" s="332"/>
      <c r="V5" s="332">
        <v>6.0439999999999996</v>
      </c>
      <c r="W5" s="332"/>
      <c r="X5" s="341"/>
      <c r="Y5" s="341"/>
      <c r="Z5" s="341"/>
    </row>
    <row r="6" spans="2:27" x14ac:dyDescent="0.25">
      <c r="B6" s="112" t="s">
        <v>1323</v>
      </c>
      <c r="C6" s="57" t="s">
        <v>163</v>
      </c>
      <c r="D6" s="176"/>
      <c r="E6" s="176">
        <v>4447</v>
      </c>
      <c r="F6" s="112" t="s">
        <v>1358</v>
      </c>
      <c r="G6" s="332"/>
      <c r="H6" s="332"/>
      <c r="I6" s="332"/>
      <c r="J6" s="332"/>
      <c r="K6" s="332"/>
      <c r="L6" s="332"/>
      <c r="M6" s="332"/>
      <c r="N6" s="332"/>
      <c r="O6" s="332"/>
      <c r="P6" s="332"/>
      <c r="Q6" s="332"/>
      <c r="R6" s="332"/>
      <c r="S6" s="332"/>
      <c r="T6" s="332">
        <v>0.7</v>
      </c>
      <c r="U6" s="332"/>
      <c r="V6" s="332">
        <v>2.3820000000000001</v>
      </c>
      <c r="W6" s="332"/>
      <c r="X6" s="341"/>
      <c r="Y6" s="341"/>
      <c r="Z6" s="341"/>
    </row>
    <row r="7" spans="2:27" x14ac:dyDescent="0.25">
      <c r="B7" s="112" t="s">
        <v>1323</v>
      </c>
      <c r="C7" s="57" t="s">
        <v>163</v>
      </c>
      <c r="D7" s="176"/>
      <c r="E7" s="176">
        <v>4451</v>
      </c>
      <c r="F7" s="112" t="s">
        <v>1359</v>
      </c>
      <c r="G7" s="332"/>
      <c r="H7" s="332"/>
      <c r="I7" s="332"/>
      <c r="J7" s="332"/>
      <c r="K7" s="332"/>
      <c r="L7" s="332"/>
      <c r="M7" s="332"/>
      <c r="N7" s="332"/>
      <c r="O7" s="332"/>
      <c r="P7" s="332"/>
      <c r="Q7" s="332"/>
      <c r="R7" s="332"/>
      <c r="S7" s="332"/>
      <c r="T7" s="332">
        <v>4.5999999999999996</v>
      </c>
      <c r="U7" s="332"/>
      <c r="V7" s="332">
        <v>4.8970000000000002</v>
      </c>
      <c r="W7" s="332">
        <v>7.9249999999999998</v>
      </c>
      <c r="X7" s="341"/>
      <c r="Y7" s="341"/>
      <c r="Z7" s="341"/>
    </row>
    <row r="8" spans="2:27" x14ac:dyDescent="0.25">
      <c r="B8" s="112" t="s">
        <v>1323</v>
      </c>
      <c r="C8" s="57" t="s">
        <v>163</v>
      </c>
      <c r="D8" s="176"/>
      <c r="E8" s="176">
        <v>4452</v>
      </c>
      <c r="F8" s="112" t="s">
        <v>1360</v>
      </c>
      <c r="G8" s="332"/>
      <c r="H8" s="332"/>
      <c r="I8" s="332"/>
      <c r="J8" s="332"/>
      <c r="K8" s="332"/>
      <c r="L8" s="332"/>
      <c r="M8" s="332"/>
      <c r="N8" s="332"/>
      <c r="O8" s="332"/>
      <c r="P8" s="332"/>
      <c r="Q8" s="332"/>
      <c r="R8" s="332"/>
      <c r="S8" s="332"/>
      <c r="T8" s="332">
        <v>73</v>
      </c>
      <c r="U8" s="332"/>
      <c r="V8" s="332">
        <v>30.683</v>
      </c>
      <c r="W8" s="332"/>
      <c r="X8" s="341"/>
      <c r="Y8" s="341"/>
      <c r="Z8" s="341"/>
    </row>
    <row r="9" spans="2:27" x14ac:dyDescent="0.25">
      <c r="B9" s="322" t="s">
        <v>1323</v>
      </c>
      <c r="C9" s="57" t="s">
        <v>163</v>
      </c>
      <c r="D9" s="329"/>
      <c r="E9" s="329">
        <v>4457</v>
      </c>
      <c r="F9" s="322" t="s">
        <v>1459</v>
      </c>
      <c r="G9" s="340"/>
      <c r="H9" s="340"/>
      <c r="I9" s="340"/>
      <c r="J9" s="340"/>
      <c r="K9" s="340"/>
      <c r="L9" s="340"/>
      <c r="M9" s="340"/>
      <c r="N9" s="340"/>
      <c r="O9" s="340"/>
      <c r="P9" s="340"/>
      <c r="Q9" s="340"/>
      <c r="R9" s="340"/>
      <c r="S9" s="340"/>
      <c r="T9" s="340"/>
      <c r="U9" s="340"/>
      <c r="V9" s="340">
        <v>77.039000000000001</v>
      </c>
      <c r="W9" s="340"/>
      <c r="X9" s="340">
        <v>1.954</v>
      </c>
      <c r="Y9" s="340">
        <v>0.70199999999999996</v>
      </c>
      <c r="Z9" s="340"/>
    </row>
    <row r="10" spans="2:27" x14ac:dyDescent="0.25">
      <c r="B10" s="112" t="s">
        <v>1323</v>
      </c>
      <c r="C10" s="57" t="s">
        <v>163</v>
      </c>
      <c r="D10" s="176"/>
      <c r="E10" s="176" t="s">
        <v>1324</v>
      </c>
      <c r="F10" s="112" t="s">
        <v>1361</v>
      </c>
      <c r="G10" s="332"/>
      <c r="H10" s="332"/>
      <c r="I10" s="332"/>
      <c r="J10" s="332"/>
      <c r="K10" s="332"/>
      <c r="L10" s="332"/>
      <c r="M10" s="332"/>
      <c r="N10" s="332"/>
      <c r="O10" s="332"/>
      <c r="P10" s="332"/>
      <c r="Q10" s="332"/>
      <c r="R10" s="332">
        <v>52.4</v>
      </c>
      <c r="S10" s="332">
        <v>92.7</v>
      </c>
      <c r="T10" s="332">
        <v>64</v>
      </c>
      <c r="U10" s="332">
        <v>19.100999999999999</v>
      </c>
      <c r="V10" s="332">
        <v>38.201000000000001</v>
      </c>
      <c r="W10" s="332">
        <v>19.91</v>
      </c>
      <c r="X10" s="341">
        <v>4.5720000000000001</v>
      </c>
      <c r="Y10" s="341">
        <v>2.0529999999999999</v>
      </c>
      <c r="Z10" s="341"/>
    </row>
    <row r="11" spans="2:27" x14ac:dyDescent="0.25">
      <c r="B11" s="112" t="s">
        <v>1323</v>
      </c>
      <c r="C11" s="57" t="s">
        <v>431</v>
      </c>
      <c r="D11" s="176"/>
      <c r="E11" s="176"/>
      <c r="F11" s="112" t="s">
        <v>199</v>
      </c>
      <c r="G11" s="332"/>
      <c r="H11" s="332"/>
      <c r="I11" s="332"/>
      <c r="J11" s="332"/>
      <c r="K11" s="332"/>
      <c r="L11" s="332"/>
      <c r="M11" s="332"/>
      <c r="N11" s="332"/>
      <c r="O11" s="332"/>
      <c r="P11" s="332"/>
      <c r="Q11" s="332"/>
      <c r="R11" s="332"/>
      <c r="S11" s="332"/>
      <c r="T11" s="332"/>
      <c r="U11" s="332">
        <v>1</v>
      </c>
      <c r="V11" s="332">
        <v>2</v>
      </c>
      <c r="W11" s="332"/>
      <c r="X11" s="341"/>
      <c r="Y11" s="341">
        <v>2</v>
      </c>
      <c r="Z11" s="341"/>
    </row>
    <row r="12" spans="2:27" x14ac:dyDescent="0.25">
      <c r="B12" s="112" t="s">
        <v>1323</v>
      </c>
      <c r="C12" s="57"/>
      <c r="D12" s="176"/>
      <c r="E12" s="176"/>
      <c r="F12" s="112"/>
      <c r="G12" s="332"/>
      <c r="H12" s="332"/>
      <c r="I12" s="332"/>
      <c r="J12" s="332"/>
      <c r="K12" s="332"/>
      <c r="L12" s="332"/>
      <c r="M12" s="332"/>
      <c r="N12" s="332"/>
      <c r="O12" s="332"/>
      <c r="P12" s="332"/>
      <c r="Q12" s="332"/>
      <c r="R12" s="332"/>
      <c r="S12" s="332"/>
      <c r="T12" s="332"/>
      <c r="U12" s="332"/>
      <c r="V12" s="332"/>
      <c r="W12" s="332"/>
      <c r="X12" s="341"/>
      <c r="Y12" s="341"/>
      <c r="Z12" s="341"/>
    </row>
    <row r="13" spans="2:27" x14ac:dyDescent="0.25">
      <c r="B13" s="112" t="s">
        <v>1323</v>
      </c>
      <c r="C13" s="57"/>
      <c r="D13" s="176"/>
      <c r="E13" s="176"/>
      <c r="F13" s="112"/>
      <c r="G13" s="332"/>
      <c r="H13" s="332"/>
      <c r="I13" s="332"/>
      <c r="J13" s="332"/>
      <c r="K13" s="343"/>
      <c r="L13" s="332"/>
      <c r="M13" s="332"/>
      <c r="N13" s="332"/>
      <c r="O13" s="332"/>
      <c r="P13" s="332"/>
      <c r="Q13" s="332"/>
      <c r="R13" s="332"/>
      <c r="S13" s="332"/>
      <c r="T13" s="332"/>
      <c r="U13" s="332"/>
      <c r="V13" s="332"/>
      <c r="W13" s="332"/>
      <c r="X13" s="341"/>
      <c r="Y13" s="341"/>
      <c r="Z13" s="341"/>
    </row>
    <row r="14" spans="2:27" x14ac:dyDescent="0.25">
      <c r="B14" s="112" t="s">
        <v>1323</v>
      </c>
      <c r="C14" s="36"/>
      <c r="D14" s="30"/>
      <c r="E14" s="55"/>
      <c r="F14" s="55"/>
      <c r="G14" s="333"/>
      <c r="H14" s="333"/>
      <c r="I14" s="333"/>
      <c r="J14" s="333"/>
      <c r="K14" s="333"/>
      <c r="L14" s="333"/>
      <c r="M14" s="333"/>
      <c r="N14" s="333"/>
      <c r="O14" s="333"/>
      <c r="P14" s="333"/>
      <c r="Q14" s="333"/>
      <c r="R14" s="334"/>
      <c r="S14" s="334"/>
      <c r="T14" s="335"/>
      <c r="U14" s="335"/>
      <c r="V14" s="334"/>
      <c r="W14" s="335"/>
      <c r="X14" s="344"/>
      <c r="Y14" s="344"/>
      <c r="Z14" s="341"/>
    </row>
    <row r="15" spans="2:27" x14ac:dyDescent="0.25">
      <c r="B15" s="112" t="s">
        <v>1323</v>
      </c>
      <c r="C15" s="36"/>
      <c r="D15" s="30"/>
      <c r="E15" s="172"/>
      <c r="F15" s="172"/>
      <c r="G15" s="333"/>
      <c r="H15" s="333"/>
      <c r="I15" s="333"/>
      <c r="J15" s="333"/>
      <c r="K15" s="333"/>
      <c r="L15" s="333"/>
      <c r="M15" s="333"/>
      <c r="N15" s="333"/>
      <c r="O15" s="333"/>
      <c r="P15" s="333"/>
      <c r="Q15" s="333"/>
      <c r="R15" s="334"/>
      <c r="S15" s="334"/>
      <c r="T15" s="335"/>
      <c r="U15" s="335"/>
      <c r="V15" s="334"/>
      <c r="W15" s="335"/>
      <c r="X15" s="344"/>
      <c r="Y15" s="344"/>
      <c r="Z15" s="341"/>
    </row>
    <row r="16" spans="2:27" x14ac:dyDescent="0.25">
      <c r="B16" s="112" t="s">
        <v>1323</v>
      </c>
      <c r="C16" s="36"/>
      <c r="D16" s="112"/>
      <c r="E16" s="180"/>
      <c r="F16" s="180"/>
      <c r="G16" s="337"/>
      <c r="H16" s="337"/>
      <c r="I16" s="337"/>
      <c r="J16" s="337"/>
      <c r="K16" s="337"/>
      <c r="L16" s="337"/>
      <c r="M16" s="337"/>
      <c r="N16" s="337"/>
      <c r="O16" s="337"/>
      <c r="P16" s="337"/>
      <c r="Q16" s="337"/>
      <c r="R16" s="335"/>
      <c r="S16" s="335"/>
      <c r="T16" s="335"/>
      <c r="U16" s="335"/>
      <c r="V16" s="335"/>
      <c r="W16" s="335"/>
      <c r="X16" s="344"/>
      <c r="Y16" s="344"/>
      <c r="Z16" s="341"/>
    </row>
    <row r="17" spans="2:26" x14ac:dyDescent="0.25">
      <c r="B17" s="112" t="s">
        <v>1323</v>
      </c>
      <c r="C17" s="36"/>
      <c r="D17" s="112"/>
      <c r="E17" s="180"/>
      <c r="F17" s="180"/>
      <c r="G17" s="337"/>
      <c r="H17" s="337"/>
      <c r="I17" s="337"/>
      <c r="J17" s="337"/>
      <c r="K17" s="337"/>
      <c r="L17" s="337"/>
      <c r="M17" s="337"/>
      <c r="N17" s="337"/>
      <c r="O17" s="337"/>
      <c r="P17" s="337"/>
      <c r="Q17" s="337"/>
      <c r="R17" s="335"/>
      <c r="S17" s="335"/>
      <c r="T17" s="335"/>
      <c r="U17" s="335"/>
      <c r="V17" s="335"/>
      <c r="W17" s="335"/>
      <c r="X17" s="344"/>
      <c r="Y17" s="344"/>
      <c r="Z17" s="341"/>
    </row>
    <row r="18" spans="2:26" x14ac:dyDescent="0.25">
      <c r="B18" s="112" t="s">
        <v>1323</v>
      </c>
      <c r="C18" s="36"/>
      <c r="D18" s="112"/>
      <c r="E18" s="180"/>
      <c r="F18" s="180"/>
      <c r="G18" s="337"/>
      <c r="H18" s="337"/>
      <c r="I18" s="337"/>
      <c r="J18" s="337"/>
      <c r="K18" s="337"/>
      <c r="L18" s="337"/>
      <c r="M18" s="337"/>
      <c r="N18" s="337"/>
      <c r="O18" s="337"/>
      <c r="P18" s="337"/>
      <c r="Q18" s="337"/>
      <c r="R18" s="335"/>
      <c r="S18" s="335"/>
      <c r="T18" s="335"/>
      <c r="U18" s="335"/>
      <c r="V18" s="335"/>
      <c r="W18" s="335"/>
      <c r="X18" s="344"/>
      <c r="Y18" s="344"/>
      <c r="Z18" s="341"/>
    </row>
    <row r="19" spans="2:26" x14ac:dyDescent="0.25">
      <c r="B19" s="112" t="s">
        <v>1323</v>
      </c>
      <c r="C19" s="36"/>
      <c r="D19" s="112"/>
      <c r="E19" s="180"/>
      <c r="F19" s="180"/>
      <c r="G19" s="337"/>
      <c r="H19" s="337"/>
      <c r="I19" s="337"/>
      <c r="J19" s="337"/>
      <c r="K19" s="337"/>
      <c r="L19" s="337"/>
      <c r="M19" s="337"/>
      <c r="N19" s="337"/>
      <c r="O19" s="337"/>
      <c r="P19" s="337"/>
      <c r="Q19" s="337"/>
      <c r="R19" s="335"/>
      <c r="S19" s="335"/>
      <c r="T19" s="335"/>
      <c r="U19" s="335"/>
      <c r="V19" s="335"/>
      <c r="W19" s="335"/>
      <c r="X19" s="344"/>
      <c r="Y19" s="344"/>
      <c r="Z19" s="341"/>
    </row>
    <row r="20" spans="2:26" x14ac:dyDescent="0.25">
      <c r="B20" s="112" t="s">
        <v>1323</v>
      </c>
      <c r="C20" s="30"/>
      <c r="D20" s="30"/>
      <c r="E20" s="55"/>
      <c r="F20" s="55"/>
      <c r="G20" s="333"/>
      <c r="H20" s="333"/>
      <c r="I20" s="333"/>
      <c r="J20" s="333"/>
      <c r="K20" s="333"/>
      <c r="L20" s="333"/>
      <c r="M20" s="333"/>
      <c r="N20" s="333"/>
      <c r="O20" s="333"/>
      <c r="P20" s="333"/>
      <c r="Q20" s="333"/>
      <c r="R20" s="334"/>
      <c r="S20" s="334"/>
      <c r="T20" s="335"/>
      <c r="U20" s="335"/>
      <c r="V20" s="334"/>
      <c r="W20" s="335"/>
      <c r="X20" s="344"/>
      <c r="Y20" s="344"/>
      <c r="Z20" s="341"/>
    </row>
    <row r="21" spans="2:26" x14ac:dyDescent="0.25">
      <c r="B21" s="112" t="s">
        <v>1323</v>
      </c>
      <c r="C21" s="30"/>
      <c r="D21" s="30"/>
      <c r="E21" s="55"/>
      <c r="F21" s="55"/>
      <c r="G21" s="333"/>
      <c r="H21" s="333"/>
      <c r="I21" s="333"/>
      <c r="J21" s="333"/>
      <c r="K21" s="333"/>
      <c r="L21" s="333"/>
      <c r="M21" s="333"/>
      <c r="N21" s="333"/>
      <c r="O21" s="333"/>
      <c r="P21" s="333"/>
      <c r="Q21" s="333"/>
      <c r="R21" s="334"/>
      <c r="S21" s="334"/>
      <c r="T21" s="335"/>
      <c r="U21" s="335"/>
      <c r="V21" s="334"/>
      <c r="W21" s="335"/>
      <c r="X21" s="344"/>
      <c r="Y21" s="344"/>
      <c r="Z21" s="341"/>
    </row>
    <row r="22" spans="2:26" x14ac:dyDescent="0.25">
      <c r="B22" s="112" t="s">
        <v>1323</v>
      </c>
      <c r="C22" s="175"/>
      <c r="D22" s="175"/>
      <c r="E22" s="172"/>
      <c r="F22" s="172"/>
      <c r="G22" s="333"/>
      <c r="H22" s="333"/>
      <c r="I22" s="333"/>
      <c r="J22" s="333"/>
      <c r="K22" s="333"/>
      <c r="L22" s="333"/>
      <c r="M22" s="333"/>
      <c r="N22" s="333"/>
      <c r="O22" s="333"/>
      <c r="P22" s="333"/>
      <c r="Q22" s="333"/>
      <c r="R22" s="345"/>
      <c r="S22" s="345"/>
      <c r="T22" s="346"/>
      <c r="U22" s="346"/>
      <c r="V22" s="345"/>
      <c r="W22" s="346"/>
      <c r="X22" s="347"/>
      <c r="Y22" s="347"/>
      <c r="Z22" s="341"/>
    </row>
    <row r="23" spans="2:26" x14ac:dyDescent="0.25">
      <c r="B23" s="26"/>
      <c r="C23" s="30"/>
      <c r="D23" s="30"/>
      <c r="E23" s="30"/>
      <c r="F23" s="30"/>
      <c r="G23" s="113"/>
      <c r="H23" s="113"/>
      <c r="I23" s="113"/>
      <c r="J23" s="113"/>
      <c r="K23" s="113"/>
      <c r="L23" s="113"/>
      <c r="M23" s="113"/>
      <c r="N23" s="113"/>
      <c r="O23" s="113"/>
      <c r="P23" s="113"/>
      <c r="Q23" s="113"/>
      <c r="R23" s="114"/>
      <c r="S23" s="114"/>
      <c r="T23" s="177"/>
      <c r="U23" s="177"/>
      <c r="V23" s="114"/>
      <c r="W23" s="177"/>
      <c r="X23" s="304"/>
      <c r="Y23" s="304"/>
      <c r="Z23" s="303"/>
    </row>
    <row r="24" spans="2:26" x14ac:dyDescent="0.25">
      <c r="B24" s="26"/>
      <c r="C24" s="50" t="s">
        <v>1078</v>
      </c>
      <c r="D24" s="51"/>
      <c r="E24" s="119"/>
      <c r="F24" s="119"/>
      <c r="G24" s="113"/>
      <c r="H24" s="113"/>
      <c r="I24" s="113"/>
      <c r="J24" s="113"/>
      <c r="K24" s="113"/>
      <c r="L24" s="113"/>
      <c r="M24" s="113"/>
      <c r="N24" s="113"/>
      <c r="O24" s="113"/>
      <c r="P24" s="113"/>
      <c r="Q24" s="113"/>
      <c r="R24" s="113"/>
      <c r="S24" s="113"/>
      <c r="T24" s="179"/>
      <c r="U24" s="179"/>
      <c r="V24" s="113"/>
      <c r="W24" s="179"/>
      <c r="X24" s="306"/>
      <c r="Y24" s="306"/>
      <c r="Z24" s="303"/>
    </row>
    <row r="25" spans="2:26" x14ac:dyDescent="0.25">
      <c r="B25" s="26"/>
      <c r="C25" s="26" t="s">
        <v>161</v>
      </c>
      <c r="D25" s="26"/>
      <c r="E25" s="120"/>
      <c r="F25" s="26"/>
      <c r="G25" s="40">
        <f>SUM(G3:G24)</f>
        <v>0</v>
      </c>
      <c r="H25" s="40">
        <f t="shared" ref="H25:Z25" si="0">SUM(H3:H24)</f>
        <v>0</v>
      </c>
      <c r="I25" s="40">
        <f t="shared" si="0"/>
        <v>0</v>
      </c>
      <c r="J25" s="40">
        <f t="shared" si="0"/>
        <v>0</v>
      </c>
      <c r="K25" s="40">
        <f t="shared" si="0"/>
        <v>0</v>
      </c>
      <c r="L25" s="40">
        <f t="shared" si="0"/>
        <v>0</v>
      </c>
      <c r="M25" s="40">
        <f t="shared" si="0"/>
        <v>0</v>
      </c>
      <c r="N25" s="40">
        <f t="shared" si="0"/>
        <v>0</v>
      </c>
      <c r="O25" s="40">
        <f t="shared" si="0"/>
        <v>0</v>
      </c>
      <c r="P25" s="40">
        <f t="shared" si="0"/>
        <v>0</v>
      </c>
      <c r="Q25" s="40">
        <f t="shared" si="0"/>
        <v>0</v>
      </c>
      <c r="R25" s="40">
        <f t="shared" si="0"/>
        <v>52.4</v>
      </c>
      <c r="S25" s="40">
        <f t="shared" si="0"/>
        <v>199.3</v>
      </c>
      <c r="T25" s="40">
        <f t="shared" si="0"/>
        <v>165.9</v>
      </c>
      <c r="U25" s="40">
        <f t="shared" si="0"/>
        <v>20.100999999999999</v>
      </c>
      <c r="V25" s="40">
        <f t="shared" si="0"/>
        <v>161.24600000000001</v>
      </c>
      <c r="W25" s="40">
        <f t="shared" si="0"/>
        <v>27.835000000000001</v>
      </c>
      <c r="X25" s="40">
        <f t="shared" si="0"/>
        <v>6.5259999999999998</v>
      </c>
      <c r="Y25" s="40"/>
      <c r="Z25" s="40">
        <f t="shared" si="0"/>
        <v>0</v>
      </c>
    </row>
    <row r="26" spans="2:26" x14ac:dyDescent="0.25">
      <c r="B26" s="26"/>
      <c r="C26" s="26"/>
      <c r="D26" s="26"/>
      <c r="E26" s="120"/>
      <c r="F26" s="26"/>
      <c r="G26" s="26"/>
      <c r="H26" s="26"/>
      <c r="I26" s="26"/>
      <c r="J26" s="26"/>
      <c r="K26" s="26"/>
      <c r="L26" s="26"/>
      <c r="M26" s="26"/>
      <c r="N26" s="26"/>
      <c r="O26" s="26"/>
      <c r="P26" s="26"/>
      <c r="Q26" s="26"/>
      <c r="R26" s="26">
        <v>52.4</v>
      </c>
      <c r="S26" s="26">
        <v>199.3</v>
      </c>
      <c r="T26" s="26">
        <v>165.9</v>
      </c>
      <c r="U26" s="26">
        <v>20.100999999999999</v>
      </c>
      <c r="V26" s="26"/>
      <c r="W26" s="26">
        <v>27.835000000000001</v>
      </c>
      <c r="X26" s="26">
        <v>6.5259999999999998</v>
      </c>
      <c r="Y26" s="26"/>
      <c r="Z26" s="26"/>
    </row>
  </sheetData>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FF0000"/>
  </sheetPr>
  <dimension ref="B2:AA51"/>
  <sheetViews>
    <sheetView zoomScale="85" zoomScaleNormal="85" workbookViewId="0">
      <pane xSplit="6" ySplit="2" topLeftCell="M30" activePane="bottomRight" state="frozen"/>
      <selection activeCell="D30" sqref="D30"/>
      <selection pane="topRight" activeCell="D30" sqref="D30"/>
      <selection pane="bottomLeft" activeCell="D30" sqref="D30"/>
      <selection pane="bottomRight" activeCell="O51" sqref="O51"/>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9.28515625" bestFit="1" customWidth="1"/>
    <col min="7" max="14" width="7" bestFit="1" customWidth="1"/>
    <col min="15" max="15" width="8" bestFit="1" customWidth="1"/>
    <col min="16" max="16" width="7" bestFit="1" customWidth="1"/>
    <col min="17" max="17" width="6.28515625" bestFit="1" customWidth="1"/>
    <col min="18" max="20" width="7.28515625" bestFit="1" customWidth="1"/>
    <col min="21" max="22" width="8.28515625" bestFit="1" customWidth="1"/>
    <col min="23" max="23" width="7.28515625" bestFit="1" customWidth="1"/>
    <col min="24" max="24" width="6.28515625" bestFit="1" customWidth="1"/>
    <col min="25" max="25" width="7.42578125" bestFit="1" customWidth="1"/>
    <col min="26" max="26" width="7"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263">
        <v>2014</v>
      </c>
      <c r="Y2" s="263">
        <v>2015</v>
      </c>
      <c r="Z2" s="31">
        <v>2016</v>
      </c>
      <c r="AA2" t="s">
        <v>1177</v>
      </c>
    </row>
    <row r="3" spans="2:27" x14ac:dyDescent="0.25">
      <c r="B3" s="112" t="s">
        <v>1321</v>
      </c>
      <c r="C3" s="57"/>
      <c r="D3" s="176"/>
      <c r="E3" s="176">
        <v>4442</v>
      </c>
      <c r="F3" s="112" t="s">
        <v>1333</v>
      </c>
      <c r="G3" s="332"/>
      <c r="H3" s="332"/>
      <c r="I3" s="332"/>
      <c r="J3" s="332"/>
      <c r="K3" s="332"/>
      <c r="L3" s="332"/>
      <c r="M3" s="332"/>
      <c r="N3" s="332"/>
      <c r="O3" s="332"/>
      <c r="P3" s="332"/>
      <c r="Q3" s="332"/>
      <c r="R3" s="332"/>
      <c r="S3" s="332">
        <v>40</v>
      </c>
      <c r="T3" s="332"/>
      <c r="U3" s="332"/>
      <c r="V3" s="332"/>
      <c r="W3" s="332"/>
      <c r="X3" s="331"/>
      <c r="Y3" s="331"/>
      <c r="Z3" s="332"/>
      <c r="AA3" s="267"/>
    </row>
    <row r="4" spans="2:27" x14ac:dyDescent="0.25">
      <c r="B4" s="112" t="s">
        <v>1321</v>
      </c>
      <c r="C4" s="57"/>
      <c r="D4" s="176"/>
      <c r="E4" s="176">
        <v>8679</v>
      </c>
      <c r="F4" s="112" t="s">
        <v>1322</v>
      </c>
      <c r="G4" s="332"/>
      <c r="H4" s="332"/>
      <c r="I4" s="332"/>
      <c r="J4" s="332"/>
      <c r="K4" s="332"/>
      <c r="L4" s="332"/>
      <c r="M4" s="332"/>
      <c r="N4" s="332"/>
      <c r="O4" s="332"/>
      <c r="P4" s="332"/>
      <c r="Q4" s="332"/>
      <c r="R4" s="332">
        <v>16.899999999999999</v>
      </c>
      <c r="S4" s="332">
        <v>42.4</v>
      </c>
      <c r="T4" s="332">
        <v>22.3</v>
      </c>
      <c r="U4" s="332"/>
      <c r="V4" s="332"/>
      <c r="W4" s="332"/>
      <c r="X4" s="331"/>
      <c r="Y4" s="331"/>
      <c r="Z4" s="332"/>
      <c r="AA4" s="267"/>
    </row>
    <row r="5" spans="2:27" x14ac:dyDescent="0.25">
      <c r="B5" s="112" t="s">
        <v>1321</v>
      </c>
      <c r="C5" s="57"/>
      <c r="D5" s="176"/>
      <c r="E5" s="176">
        <v>9136</v>
      </c>
      <c r="F5" s="112" t="s">
        <v>1362</v>
      </c>
      <c r="G5" s="332"/>
      <c r="H5" s="332"/>
      <c r="I5" s="332"/>
      <c r="J5" s="332"/>
      <c r="K5" s="332"/>
      <c r="L5" s="332"/>
      <c r="M5" s="332"/>
      <c r="N5" s="332"/>
      <c r="O5" s="332"/>
      <c r="P5" s="332"/>
      <c r="Q5" s="332"/>
      <c r="R5" s="332"/>
      <c r="S5" s="332"/>
      <c r="T5" s="332">
        <v>19.600000000000001</v>
      </c>
      <c r="U5" s="332">
        <v>160.38300000000001</v>
      </c>
      <c r="V5" s="332"/>
      <c r="W5" s="332"/>
      <c r="X5" s="331"/>
      <c r="Y5" s="331"/>
      <c r="Z5" s="332"/>
      <c r="AA5" s="267"/>
    </row>
    <row r="6" spans="2:27" x14ac:dyDescent="0.25">
      <c r="B6" s="112" t="s">
        <v>1321</v>
      </c>
      <c r="C6" s="342" t="s">
        <v>163</v>
      </c>
      <c r="D6" s="176"/>
      <c r="E6" s="176">
        <v>9152</v>
      </c>
      <c r="F6" s="112" t="s">
        <v>1460</v>
      </c>
      <c r="G6" s="332"/>
      <c r="H6" s="332"/>
      <c r="I6" s="332"/>
      <c r="J6" s="332"/>
      <c r="K6" s="332"/>
      <c r="L6" s="332"/>
      <c r="M6" s="332"/>
      <c r="N6" s="332"/>
      <c r="O6" s="332"/>
      <c r="P6" s="332"/>
      <c r="Q6" s="332"/>
      <c r="R6" s="332"/>
      <c r="S6" s="332"/>
      <c r="T6" s="332">
        <v>28.7</v>
      </c>
      <c r="U6" s="332"/>
      <c r="V6" s="332">
        <v>83.974000000000004</v>
      </c>
      <c r="W6" s="332">
        <v>56.62</v>
      </c>
      <c r="X6" s="331">
        <v>29.899000000000001</v>
      </c>
      <c r="Y6" s="331">
        <v>19.867999999999999</v>
      </c>
      <c r="Z6" s="332"/>
      <c r="AA6" s="267"/>
    </row>
    <row r="7" spans="2:27" x14ac:dyDescent="0.25">
      <c r="B7" s="259" t="s">
        <v>1321</v>
      </c>
      <c r="C7" s="57" t="s">
        <v>431</v>
      </c>
      <c r="D7" s="263"/>
      <c r="E7" s="263">
        <v>9159</v>
      </c>
      <c r="F7" s="259" t="s">
        <v>1423</v>
      </c>
      <c r="G7" s="331"/>
      <c r="H7" s="331"/>
      <c r="I7" s="331"/>
      <c r="J7" s="331"/>
      <c r="K7" s="331"/>
      <c r="L7" s="331"/>
      <c r="M7" s="331"/>
      <c r="N7" s="331"/>
      <c r="O7" s="331"/>
      <c r="P7" s="331"/>
      <c r="Q7" s="331"/>
      <c r="R7" s="331"/>
      <c r="S7" s="331"/>
      <c r="T7" s="331"/>
      <c r="U7" s="331"/>
      <c r="V7" s="331">
        <v>9.8800000000000008</v>
      </c>
      <c r="W7" s="331">
        <v>7.8239999999999998</v>
      </c>
      <c r="X7" s="331">
        <v>9.2409999999999997</v>
      </c>
      <c r="Y7" s="331">
        <v>27.241</v>
      </c>
      <c r="Z7" s="331"/>
      <c r="AA7" s="267"/>
    </row>
    <row r="8" spans="2:27" x14ac:dyDescent="0.25">
      <c r="B8" s="322" t="s">
        <v>1321</v>
      </c>
      <c r="C8" s="342" t="s">
        <v>163</v>
      </c>
      <c r="D8" s="329"/>
      <c r="E8" s="329">
        <v>9164</v>
      </c>
      <c r="F8" s="322" t="s">
        <v>1478</v>
      </c>
      <c r="G8" s="340"/>
      <c r="H8" s="340"/>
      <c r="I8" s="340"/>
      <c r="J8" s="340"/>
      <c r="K8" s="340"/>
      <c r="L8" s="340"/>
      <c r="M8" s="340"/>
      <c r="N8" s="340"/>
      <c r="O8" s="340"/>
      <c r="P8" s="340"/>
      <c r="Q8" s="340"/>
      <c r="R8" s="340"/>
      <c r="S8" s="340"/>
      <c r="T8" s="340"/>
      <c r="U8" s="340"/>
      <c r="V8" s="340"/>
      <c r="W8" s="340">
        <v>70.353999999999999</v>
      </c>
      <c r="X8" s="340">
        <v>17.829999999999998</v>
      </c>
      <c r="Y8" s="340">
        <v>48.277999999999999</v>
      </c>
      <c r="Z8" s="340"/>
      <c r="AA8" s="267"/>
    </row>
    <row r="9" spans="2:27" x14ac:dyDescent="0.25">
      <c r="B9" s="322" t="s">
        <v>1321</v>
      </c>
      <c r="C9" s="342"/>
      <c r="D9" s="329"/>
      <c r="E9" s="329"/>
      <c r="F9" s="322" t="s">
        <v>1461</v>
      </c>
      <c r="G9" s="340"/>
      <c r="H9" s="340"/>
      <c r="I9" s="340"/>
      <c r="J9" s="340"/>
      <c r="K9" s="340"/>
      <c r="L9" s="340"/>
      <c r="M9" s="340"/>
      <c r="N9" s="340"/>
      <c r="O9" s="340"/>
      <c r="P9" s="340"/>
      <c r="Q9" s="340"/>
      <c r="R9" s="340"/>
      <c r="S9" s="340"/>
      <c r="T9" s="340"/>
      <c r="U9" s="340"/>
      <c r="V9" s="340">
        <v>6</v>
      </c>
      <c r="W9" s="340"/>
      <c r="X9" s="340"/>
      <c r="Y9" s="340"/>
      <c r="Z9" s="340"/>
      <c r="AA9" s="267"/>
    </row>
    <row r="10" spans="2:27" x14ac:dyDescent="0.25">
      <c r="B10" s="322" t="s">
        <v>1321</v>
      </c>
      <c r="C10" s="342" t="s">
        <v>163</v>
      </c>
      <c r="D10" s="329"/>
      <c r="E10" s="176">
        <v>9153</v>
      </c>
      <c r="F10" s="322" t="s">
        <v>1463</v>
      </c>
      <c r="G10" s="340"/>
      <c r="H10" s="340"/>
      <c r="I10" s="340"/>
      <c r="J10" s="340"/>
      <c r="K10" s="340"/>
      <c r="L10" s="340"/>
      <c r="M10" s="340"/>
      <c r="N10" s="340"/>
      <c r="O10" s="340"/>
      <c r="P10" s="340"/>
      <c r="Q10" s="340"/>
      <c r="R10" s="340"/>
      <c r="S10" s="340"/>
      <c r="T10" s="340"/>
      <c r="U10" s="340"/>
      <c r="V10" s="340">
        <v>8.89</v>
      </c>
      <c r="W10" s="340">
        <v>8.5419999999999998</v>
      </c>
      <c r="X10" s="340"/>
      <c r="Y10" s="340">
        <v>0.27200000000000002</v>
      </c>
      <c r="Z10" s="340"/>
      <c r="AA10" s="267"/>
    </row>
    <row r="11" spans="2:27" x14ac:dyDescent="0.25">
      <c r="B11" s="322" t="s">
        <v>1321</v>
      </c>
      <c r="C11" s="342" t="s">
        <v>163</v>
      </c>
      <c r="D11" s="329"/>
      <c r="E11" s="180">
        <v>9155</v>
      </c>
      <c r="F11" s="322" t="s">
        <v>1477</v>
      </c>
      <c r="G11" s="340"/>
      <c r="H11" s="340"/>
      <c r="I11" s="340"/>
      <c r="J11" s="340"/>
      <c r="K11" s="340"/>
      <c r="L11" s="340"/>
      <c r="M11" s="340"/>
      <c r="N11" s="340"/>
      <c r="O11" s="340"/>
      <c r="P11" s="340"/>
      <c r="Q11" s="340"/>
      <c r="R11" s="340"/>
      <c r="S11" s="340"/>
      <c r="T11" s="340"/>
      <c r="U11" s="340"/>
      <c r="V11" s="340"/>
      <c r="W11" s="340">
        <v>0.66100000000000003</v>
      </c>
      <c r="X11" s="340"/>
      <c r="Y11" s="340">
        <v>22.38</v>
      </c>
      <c r="Z11" s="340"/>
      <c r="AA11" s="267"/>
    </row>
    <row r="12" spans="2:27" x14ac:dyDescent="0.25">
      <c r="B12" s="322" t="s">
        <v>1321</v>
      </c>
      <c r="C12" s="342" t="s">
        <v>163</v>
      </c>
      <c r="D12" s="329"/>
      <c r="E12" s="176">
        <v>9161</v>
      </c>
      <c r="F12" s="322" t="s">
        <v>1459</v>
      </c>
      <c r="G12" s="340"/>
      <c r="H12" s="340"/>
      <c r="I12" s="340"/>
      <c r="J12" s="340"/>
      <c r="K12" s="340"/>
      <c r="L12" s="340"/>
      <c r="M12" s="340"/>
      <c r="N12" s="340"/>
      <c r="O12" s="340"/>
      <c r="P12" s="340"/>
      <c r="Q12" s="340"/>
      <c r="R12" s="340"/>
      <c r="S12" s="340"/>
      <c r="T12" s="340"/>
      <c r="U12" s="340"/>
      <c r="V12" s="340"/>
      <c r="W12" s="340">
        <v>31.47</v>
      </c>
      <c r="X12" s="340"/>
      <c r="Y12" s="340">
        <v>1.974</v>
      </c>
      <c r="Z12" s="340"/>
      <c r="AA12" s="267"/>
    </row>
    <row r="13" spans="2:27" x14ac:dyDescent="0.25">
      <c r="B13" s="322" t="s">
        <v>1321</v>
      </c>
      <c r="C13" s="342"/>
      <c r="D13" s="329"/>
      <c r="E13" s="329"/>
      <c r="F13" s="322" t="s">
        <v>1479</v>
      </c>
      <c r="G13" s="340"/>
      <c r="H13" s="340"/>
      <c r="I13" s="340"/>
      <c r="J13" s="340"/>
      <c r="K13" s="340"/>
      <c r="L13" s="340"/>
      <c r="M13" s="340"/>
      <c r="N13" s="340"/>
      <c r="O13" s="340"/>
      <c r="P13" s="340"/>
      <c r="Q13" s="340"/>
      <c r="R13" s="340"/>
      <c r="S13" s="340"/>
      <c r="T13" s="340"/>
      <c r="U13" s="340"/>
      <c r="V13" s="340"/>
      <c r="W13" s="340">
        <v>84.47</v>
      </c>
      <c r="X13" s="340"/>
      <c r="Y13" s="340"/>
      <c r="Z13" s="340"/>
      <c r="AA13" s="267"/>
    </row>
    <row r="14" spans="2:27" x14ac:dyDescent="0.25">
      <c r="B14" s="112" t="s">
        <v>1321</v>
      </c>
      <c r="C14" s="57"/>
      <c r="D14" s="176"/>
      <c r="E14" s="176" t="s">
        <v>204</v>
      </c>
      <c r="F14" s="112" t="s">
        <v>1174</v>
      </c>
      <c r="G14" s="332"/>
      <c r="H14" s="332"/>
      <c r="I14" s="332"/>
      <c r="J14" s="332"/>
      <c r="K14" s="332"/>
      <c r="L14" s="332"/>
      <c r="M14" s="332"/>
      <c r="N14" s="332"/>
      <c r="O14" s="332"/>
      <c r="P14" s="332"/>
      <c r="Q14" s="332"/>
      <c r="R14" s="332">
        <v>0</v>
      </c>
      <c r="S14" s="332"/>
      <c r="T14" s="332">
        <v>5.7</v>
      </c>
      <c r="U14" s="332"/>
      <c r="V14" s="332"/>
      <c r="W14" s="332"/>
      <c r="X14" s="331"/>
      <c r="Y14" s="331"/>
      <c r="Z14" s="332"/>
      <c r="AA14" s="267"/>
    </row>
    <row r="15" spans="2:27" x14ac:dyDescent="0.25">
      <c r="B15" s="322" t="s">
        <v>1321</v>
      </c>
      <c r="C15" s="342"/>
      <c r="D15" s="329"/>
      <c r="E15" s="55" t="s">
        <v>1678</v>
      </c>
      <c r="F15" s="322" t="s">
        <v>1462</v>
      </c>
      <c r="G15" s="340"/>
      <c r="H15" s="340"/>
      <c r="I15" s="340"/>
      <c r="J15" s="340"/>
      <c r="K15" s="340"/>
      <c r="L15" s="340"/>
      <c r="M15" s="340"/>
      <c r="N15" s="340"/>
      <c r="O15" s="340"/>
      <c r="P15" s="340"/>
      <c r="Q15" s="340"/>
      <c r="R15" s="340"/>
      <c r="S15" s="340"/>
      <c r="T15" s="340"/>
      <c r="U15" s="340"/>
      <c r="V15" s="340">
        <v>2</v>
      </c>
      <c r="W15" s="340">
        <v>2</v>
      </c>
      <c r="X15" s="340">
        <v>2</v>
      </c>
      <c r="Y15" s="340">
        <v>2</v>
      </c>
      <c r="Z15" s="340"/>
      <c r="AA15" s="267"/>
    </row>
    <row r="16" spans="2:27" x14ac:dyDescent="0.25">
      <c r="B16" s="112" t="s">
        <v>1321</v>
      </c>
      <c r="C16" s="57" t="s">
        <v>163</v>
      </c>
      <c r="D16" s="176"/>
      <c r="E16" s="172">
        <v>9151</v>
      </c>
      <c r="F16" s="112" t="s">
        <v>1679</v>
      </c>
      <c r="G16" s="332"/>
      <c r="H16" s="332"/>
      <c r="I16" s="332"/>
      <c r="J16" s="332"/>
      <c r="K16" s="332"/>
      <c r="L16" s="332"/>
      <c r="M16" s="332"/>
      <c r="N16" s="332"/>
      <c r="O16" s="332"/>
      <c r="P16" s="332"/>
      <c r="Q16" s="332"/>
      <c r="R16" s="332"/>
      <c r="S16" s="332"/>
      <c r="T16" s="332"/>
      <c r="U16" s="332"/>
      <c r="V16" s="332"/>
      <c r="W16" s="332"/>
      <c r="X16" s="331"/>
      <c r="Y16" s="331"/>
      <c r="Z16" s="332"/>
      <c r="AA16" s="267"/>
    </row>
    <row r="17" spans="2:27" x14ac:dyDescent="0.25">
      <c r="B17" s="112" t="s">
        <v>1321</v>
      </c>
      <c r="C17" s="57" t="s">
        <v>163</v>
      </c>
      <c r="D17" s="176"/>
      <c r="E17" s="180">
        <v>9154</v>
      </c>
      <c r="F17" s="112" t="s">
        <v>1680</v>
      </c>
      <c r="G17" s="332"/>
      <c r="H17" s="332"/>
      <c r="I17" s="332"/>
      <c r="J17" s="332"/>
      <c r="K17" s="343"/>
      <c r="L17" s="332"/>
      <c r="M17" s="332"/>
      <c r="N17" s="332"/>
      <c r="O17" s="332"/>
      <c r="P17" s="332"/>
      <c r="Q17" s="332"/>
      <c r="R17" s="332"/>
      <c r="S17" s="332"/>
      <c r="T17" s="332"/>
      <c r="U17" s="332"/>
      <c r="V17" s="332"/>
      <c r="W17" s="332"/>
      <c r="X17" s="331"/>
      <c r="Y17" s="331">
        <v>33.432000000000002</v>
      </c>
      <c r="Z17" s="332"/>
      <c r="AA17" s="267"/>
    </row>
    <row r="18" spans="2:27" x14ac:dyDescent="0.25">
      <c r="B18" s="112" t="s">
        <v>1321</v>
      </c>
      <c r="C18" s="36"/>
      <c r="D18" s="30"/>
      <c r="F18" s="55"/>
      <c r="G18" s="333"/>
      <c r="H18" s="333"/>
      <c r="I18" s="333"/>
      <c r="J18" s="333"/>
      <c r="K18" s="333"/>
      <c r="L18" s="333"/>
      <c r="M18" s="333"/>
      <c r="N18" s="333"/>
      <c r="O18" s="333"/>
      <c r="P18" s="333"/>
      <c r="Q18" s="333"/>
      <c r="R18" s="334"/>
      <c r="S18" s="334"/>
      <c r="T18" s="335"/>
      <c r="U18" s="335"/>
      <c r="V18" s="334"/>
      <c r="W18" s="335"/>
      <c r="X18" s="336"/>
      <c r="Y18" s="336"/>
      <c r="Z18" s="332"/>
      <c r="AA18" s="267"/>
    </row>
    <row r="19" spans="2:27" x14ac:dyDescent="0.25">
      <c r="B19" s="112" t="s">
        <v>1321</v>
      </c>
      <c r="C19" s="36"/>
      <c r="D19" s="30"/>
      <c r="E19" s="180"/>
      <c r="F19" s="172"/>
      <c r="G19" s="333"/>
      <c r="H19" s="333"/>
      <c r="I19" s="333"/>
      <c r="J19" s="333"/>
      <c r="K19" s="333"/>
      <c r="L19" s="333"/>
      <c r="M19" s="333"/>
      <c r="N19" s="333"/>
      <c r="O19" s="333"/>
      <c r="P19" s="333"/>
      <c r="Q19" s="333"/>
      <c r="R19" s="334"/>
      <c r="S19" s="334"/>
      <c r="T19" s="335"/>
      <c r="U19" s="335"/>
      <c r="V19" s="334"/>
      <c r="W19" s="335"/>
      <c r="X19" s="336"/>
      <c r="Y19" s="336"/>
      <c r="Z19" s="332"/>
      <c r="AA19" s="267"/>
    </row>
    <row r="20" spans="2:27" x14ac:dyDescent="0.25">
      <c r="B20" s="112" t="s">
        <v>1321</v>
      </c>
      <c r="C20" s="36"/>
      <c r="D20" s="112"/>
      <c r="F20" s="180"/>
      <c r="G20" s="337"/>
      <c r="H20" s="337"/>
      <c r="I20" s="337"/>
      <c r="J20" s="337"/>
      <c r="K20" s="337"/>
      <c r="L20" s="337"/>
      <c r="M20" s="337"/>
      <c r="N20" s="337"/>
      <c r="O20" s="337"/>
      <c r="P20" s="337"/>
      <c r="Q20" s="337"/>
      <c r="R20" s="335"/>
      <c r="S20" s="335"/>
      <c r="T20" s="335"/>
      <c r="U20" s="335"/>
      <c r="V20" s="335"/>
      <c r="W20" s="335"/>
      <c r="X20" s="336"/>
      <c r="Y20" s="336"/>
      <c r="Z20" s="332"/>
      <c r="AA20" s="267"/>
    </row>
    <row r="21" spans="2:27" x14ac:dyDescent="0.25">
      <c r="B21" s="112" t="s">
        <v>1321</v>
      </c>
      <c r="C21" s="36"/>
      <c r="D21" s="112"/>
      <c r="E21" s="479"/>
      <c r="F21" s="180"/>
      <c r="G21" s="337"/>
      <c r="H21" s="337"/>
      <c r="I21" s="337"/>
      <c r="J21" s="337"/>
      <c r="K21" s="337"/>
      <c r="L21" s="337"/>
      <c r="M21" s="337"/>
      <c r="N21" s="337"/>
      <c r="O21" s="337"/>
      <c r="P21" s="337"/>
      <c r="Q21" s="337"/>
      <c r="R21" s="335"/>
      <c r="S21" s="335"/>
      <c r="T21" s="335"/>
      <c r="U21" s="335"/>
      <c r="V21" s="335"/>
      <c r="W21" s="335"/>
      <c r="X21" s="336"/>
      <c r="Y21" s="336"/>
      <c r="Z21" s="332"/>
      <c r="AA21" s="267"/>
    </row>
    <row r="22" spans="2:27" x14ac:dyDescent="0.25">
      <c r="B22" s="112" t="s">
        <v>1321</v>
      </c>
      <c r="C22" s="36"/>
      <c r="D22" s="112"/>
      <c r="F22" s="180"/>
      <c r="G22" s="337"/>
      <c r="H22" s="337"/>
      <c r="I22" s="337"/>
      <c r="J22" s="337"/>
      <c r="K22" s="337"/>
      <c r="L22" s="337"/>
      <c r="M22" s="337"/>
      <c r="N22" s="337"/>
      <c r="O22" s="337"/>
      <c r="P22" s="337"/>
      <c r="Q22" s="337"/>
      <c r="R22" s="335"/>
      <c r="S22" s="335"/>
      <c r="T22" s="335"/>
      <c r="U22" s="335"/>
      <c r="V22" s="335"/>
      <c r="W22" s="335"/>
      <c r="X22" s="336"/>
      <c r="Y22" s="336"/>
      <c r="Z22" s="332"/>
      <c r="AA22" s="267"/>
    </row>
    <row r="23" spans="2:27" x14ac:dyDescent="0.25">
      <c r="B23" s="112" t="s">
        <v>1321</v>
      </c>
      <c r="C23" s="36"/>
      <c r="D23" s="112"/>
      <c r="E23" s="180"/>
      <c r="F23" s="180"/>
      <c r="G23" s="337"/>
      <c r="H23" s="337"/>
      <c r="I23" s="337"/>
      <c r="J23" s="337"/>
      <c r="K23" s="337"/>
      <c r="L23" s="337"/>
      <c r="M23" s="337"/>
      <c r="N23" s="337"/>
      <c r="O23" s="337"/>
      <c r="P23" s="337"/>
      <c r="Q23" s="337"/>
      <c r="R23" s="335"/>
      <c r="S23" s="335"/>
      <c r="T23" s="335"/>
      <c r="U23" s="335"/>
      <c r="V23" s="335"/>
      <c r="W23" s="335"/>
      <c r="X23" s="336"/>
      <c r="Y23" s="336"/>
      <c r="Z23" s="332"/>
      <c r="AA23" s="267"/>
    </row>
    <row r="24" spans="2:27" x14ac:dyDescent="0.25">
      <c r="B24" s="112" t="s">
        <v>1321</v>
      </c>
      <c r="C24" s="36"/>
      <c r="D24" s="112"/>
      <c r="E24" s="180"/>
      <c r="F24" s="180"/>
      <c r="G24" s="337"/>
      <c r="H24" s="337"/>
      <c r="I24" s="337"/>
      <c r="J24" s="337"/>
      <c r="K24" s="337"/>
      <c r="L24" s="337"/>
      <c r="M24" s="337"/>
      <c r="N24" s="337"/>
      <c r="O24" s="337"/>
      <c r="P24" s="337"/>
      <c r="Q24" s="337"/>
      <c r="R24" s="335"/>
      <c r="S24" s="335"/>
      <c r="T24" s="335"/>
      <c r="U24" s="335"/>
      <c r="V24" s="335"/>
      <c r="W24" s="335"/>
      <c r="X24" s="336"/>
      <c r="Y24" s="336"/>
      <c r="Z24" s="332"/>
      <c r="AA24" s="267"/>
    </row>
    <row r="25" spans="2:27" x14ac:dyDescent="0.25">
      <c r="B25" s="112" t="s">
        <v>1321</v>
      </c>
      <c r="C25" s="36"/>
      <c r="D25" s="112"/>
      <c r="E25" s="180"/>
      <c r="F25" s="180"/>
      <c r="G25" s="337"/>
      <c r="H25" s="337"/>
      <c r="I25" s="337"/>
      <c r="J25" s="337"/>
      <c r="K25" s="337"/>
      <c r="L25" s="337"/>
      <c r="M25" s="337"/>
      <c r="N25" s="337"/>
      <c r="O25" s="337"/>
      <c r="P25" s="337"/>
      <c r="Q25" s="337"/>
      <c r="R25" s="335"/>
      <c r="S25" s="335"/>
      <c r="T25" s="335"/>
      <c r="U25" s="335"/>
      <c r="V25" s="335"/>
      <c r="W25" s="335"/>
      <c r="X25" s="336"/>
      <c r="Y25" s="336"/>
      <c r="Z25" s="332"/>
      <c r="AA25" s="267"/>
    </row>
    <row r="26" spans="2:27" x14ac:dyDescent="0.25">
      <c r="B26" s="112" t="s">
        <v>1321</v>
      </c>
      <c r="C26" s="36"/>
      <c r="D26" s="112"/>
      <c r="E26" s="180"/>
      <c r="F26" s="180"/>
      <c r="G26" s="337"/>
      <c r="H26" s="337"/>
      <c r="I26" s="337"/>
      <c r="J26" s="337"/>
      <c r="K26" s="337"/>
      <c r="L26" s="337"/>
      <c r="M26" s="337"/>
      <c r="N26" s="337"/>
      <c r="O26" s="337"/>
      <c r="P26" s="337"/>
      <c r="Q26" s="337"/>
      <c r="R26" s="335"/>
      <c r="S26" s="335"/>
      <c r="T26" s="335"/>
      <c r="U26" s="335"/>
      <c r="V26" s="335"/>
      <c r="W26" s="335"/>
      <c r="X26" s="336"/>
      <c r="Y26" s="336"/>
      <c r="Z26" s="332"/>
      <c r="AA26" s="267"/>
    </row>
    <row r="27" spans="2:27" x14ac:dyDescent="0.25">
      <c r="B27" s="112" t="s">
        <v>1321</v>
      </c>
      <c r="C27" s="36"/>
      <c r="D27" s="112"/>
      <c r="E27" s="180"/>
      <c r="F27" s="180"/>
      <c r="G27" s="337"/>
      <c r="H27" s="337"/>
      <c r="I27" s="337"/>
      <c r="J27" s="337"/>
      <c r="K27" s="337"/>
      <c r="L27" s="337"/>
      <c r="M27" s="337"/>
      <c r="N27" s="337"/>
      <c r="O27" s="337"/>
      <c r="P27" s="337"/>
      <c r="Q27" s="337"/>
      <c r="R27" s="335"/>
      <c r="S27" s="335"/>
      <c r="T27" s="335"/>
      <c r="U27" s="335"/>
      <c r="V27" s="335"/>
      <c r="W27" s="335"/>
      <c r="X27" s="336"/>
      <c r="Y27" s="336"/>
      <c r="Z27" s="332"/>
      <c r="AA27" s="267"/>
    </row>
    <row r="28" spans="2:27" x14ac:dyDescent="0.25">
      <c r="B28" s="112" t="s">
        <v>1321</v>
      </c>
      <c r="C28" s="36"/>
      <c r="D28" s="30"/>
      <c r="E28" s="55"/>
      <c r="F28" s="55"/>
      <c r="G28" s="333"/>
      <c r="H28" s="333"/>
      <c r="I28" s="333"/>
      <c r="J28" s="333"/>
      <c r="K28" s="333"/>
      <c r="L28" s="333"/>
      <c r="M28" s="333"/>
      <c r="N28" s="333"/>
      <c r="O28" s="333"/>
      <c r="P28" s="333"/>
      <c r="Q28" s="333"/>
      <c r="R28" s="334"/>
      <c r="S28" s="334"/>
      <c r="T28" s="335"/>
      <c r="U28" s="335"/>
      <c r="V28" s="334"/>
      <c r="W28" s="335"/>
      <c r="X28" s="336"/>
      <c r="Y28" s="336"/>
      <c r="Z28" s="332"/>
      <c r="AA28" s="267"/>
    </row>
    <row r="29" spans="2:27" x14ac:dyDescent="0.25">
      <c r="B29" s="112" t="s">
        <v>1321</v>
      </c>
      <c r="C29" s="36"/>
      <c r="D29" s="30"/>
      <c r="E29" s="172"/>
      <c r="F29" s="172"/>
      <c r="G29" s="333"/>
      <c r="H29" s="333"/>
      <c r="I29" s="333"/>
      <c r="J29" s="333"/>
      <c r="K29" s="333"/>
      <c r="L29" s="333"/>
      <c r="M29" s="333"/>
      <c r="N29" s="333"/>
      <c r="O29" s="333"/>
      <c r="P29" s="333"/>
      <c r="Q29" s="333"/>
      <c r="R29" s="334"/>
      <c r="S29" s="334"/>
      <c r="T29" s="335"/>
      <c r="U29" s="335"/>
      <c r="V29" s="334"/>
      <c r="W29" s="335"/>
      <c r="X29" s="336"/>
      <c r="Y29" s="336"/>
      <c r="Z29" s="332"/>
      <c r="AA29" s="267"/>
    </row>
    <row r="30" spans="2:27" x14ac:dyDescent="0.25">
      <c r="B30" s="112" t="s">
        <v>1321</v>
      </c>
      <c r="C30" s="36"/>
      <c r="D30" s="30"/>
      <c r="E30" s="55"/>
      <c r="F30" s="55"/>
      <c r="G30" s="333"/>
      <c r="H30" s="333"/>
      <c r="I30" s="333"/>
      <c r="J30" s="333"/>
      <c r="K30" s="333"/>
      <c r="L30" s="333"/>
      <c r="M30" s="333"/>
      <c r="N30" s="333"/>
      <c r="O30" s="333"/>
      <c r="P30" s="333"/>
      <c r="Q30" s="333"/>
      <c r="R30" s="334"/>
      <c r="S30" s="334"/>
      <c r="T30" s="335"/>
      <c r="U30" s="335"/>
      <c r="V30" s="334"/>
      <c r="W30" s="335"/>
      <c r="X30" s="336"/>
      <c r="Y30" s="336"/>
      <c r="Z30" s="332"/>
      <c r="AA30" s="267"/>
    </row>
    <row r="31" spans="2:27" x14ac:dyDescent="0.25">
      <c r="B31" s="112" t="s">
        <v>1321</v>
      </c>
      <c r="C31" s="36"/>
      <c r="D31" s="30"/>
      <c r="E31" s="172"/>
      <c r="F31" s="172"/>
      <c r="G31" s="333"/>
      <c r="H31" s="333"/>
      <c r="I31" s="333"/>
      <c r="J31" s="333"/>
      <c r="K31" s="333"/>
      <c r="L31" s="333"/>
      <c r="M31" s="333"/>
      <c r="N31" s="333"/>
      <c r="O31" s="333"/>
      <c r="P31" s="333"/>
      <c r="Q31" s="333"/>
      <c r="R31" s="345"/>
      <c r="S31" s="345"/>
      <c r="T31" s="346"/>
      <c r="U31" s="346"/>
      <c r="V31" s="345"/>
      <c r="W31" s="346"/>
      <c r="X31" s="364"/>
      <c r="Y31" s="364"/>
      <c r="Z31" s="332"/>
      <c r="AA31" s="267"/>
    </row>
    <row r="32" spans="2:27" x14ac:dyDescent="0.25">
      <c r="B32" s="112" t="s">
        <v>1321</v>
      </c>
      <c r="C32" s="36"/>
      <c r="D32" s="30"/>
      <c r="E32" s="172"/>
      <c r="F32" s="172"/>
      <c r="G32" s="333"/>
      <c r="H32" s="333"/>
      <c r="I32" s="333"/>
      <c r="J32" s="333"/>
      <c r="K32" s="333"/>
      <c r="L32" s="333"/>
      <c r="M32" s="333"/>
      <c r="N32" s="333"/>
      <c r="O32" s="333"/>
      <c r="P32" s="333"/>
      <c r="Q32" s="333"/>
      <c r="R32" s="345"/>
      <c r="S32" s="345"/>
      <c r="T32" s="346"/>
      <c r="U32" s="346"/>
      <c r="V32" s="345"/>
      <c r="W32" s="346"/>
      <c r="X32" s="364"/>
      <c r="Y32" s="364"/>
      <c r="Z32" s="332"/>
      <c r="AA32" s="267"/>
    </row>
    <row r="33" spans="2:27" x14ac:dyDescent="0.25">
      <c r="B33" s="112" t="s">
        <v>1321</v>
      </c>
      <c r="C33" s="36"/>
      <c r="D33" s="30"/>
      <c r="E33" s="172"/>
      <c r="F33" s="172"/>
      <c r="G33" s="333"/>
      <c r="H33" s="333"/>
      <c r="I33" s="333"/>
      <c r="J33" s="333"/>
      <c r="K33" s="333"/>
      <c r="L33" s="333"/>
      <c r="M33" s="333"/>
      <c r="N33" s="333"/>
      <c r="O33" s="333"/>
      <c r="P33" s="333"/>
      <c r="Q33" s="333"/>
      <c r="R33" s="345"/>
      <c r="S33" s="345"/>
      <c r="T33" s="346"/>
      <c r="U33" s="346"/>
      <c r="V33" s="345"/>
      <c r="W33" s="346"/>
      <c r="X33" s="364"/>
      <c r="Y33" s="364"/>
      <c r="Z33" s="332"/>
      <c r="AA33" s="267"/>
    </row>
    <row r="34" spans="2:27" x14ac:dyDescent="0.25">
      <c r="B34" s="112" t="s">
        <v>1321</v>
      </c>
      <c r="C34" s="36"/>
      <c r="D34" s="30"/>
      <c r="E34" s="172"/>
      <c r="F34" s="172"/>
      <c r="G34" s="333"/>
      <c r="H34" s="333"/>
      <c r="I34" s="333"/>
      <c r="J34" s="333"/>
      <c r="K34" s="333"/>
      <c r="L34" s="333"/>
      <c r="M34" s="333"/>
      <c r="N34" s="333"/>
      <c r="O34" s="333"/>
      <c r="P34" s="333"/>
      <c r="Q34" s="333"/>
      <c r="R34" s="345"/>
      <c r="S34" s="345"/>
      <c r="T34" s="346"/>
      <c r="U34" s="346"/>
      <c r="V34" s="345"/>
      <c r="W34" s="346"/>
      <c r="X34" s="364"/>
      <c r="Y34" s="364"/>
      <c r="Z34" s="332"/>
      <c r="AA34" s="267"/>
    </row>
    <row r="35" spans="2:27" x14ac:dyDescent="0.25">
      <c r="B35" s="112" t="s">
        <v>1321</v>
      </c>
      <c r="C35" s="36"/>
      <c r="D35" s="30"/>
      <c r="E35" s="172"/>
      <c r="F35" s="172"/>
      <c r="G35" s="333"/>
      <c r="H35" s="333"/>
      <c r="I35" s="333"/>
      <c r="J35" s="333"/>
      <c r="K35" s="333"/>
      <c r="L35" s="333"/>
      <c r="M35" s="333"/>
      <c r="N35" s="333"/>
      <c r="O35" s="333"/>
      <c r="P35" s="333"/>
      <c r="Q35" s="333"/>
      <c r="R35" s="345"/>
      <c r="S35" s="345"/>
      <c r="T35" s="346"/>
      <c r="U35" s="346"/>
      <c r="V35" s="345"/>
      <c r="W35" s="346"/>
      <c r="X35" s="364"/>
      <c r="Y35" s="364"/>
      <c r="Z35" s="332"/>
      <c r="AA35" s="267"/>
    </row>
    <row r="36" spans="2:27" x14ac:dyDescent="0.25">
      <c r="B36" s="112" t="s">
        <v>1321</v>
      </c>
      <c r="C36" s="36"/>
      <c r="D36" s="30"/>
      <c r="E36" s="172"/>
      <c r="F36" s="172"/>
      <c r="G36" s="333"/>
      <c r="H36" s="333"/>
      <c r="I36" s="333"/>
      <c r="J36" s="333"/>
      <c r="K36" s="333"/>
      <c r="L36" s="333"/>
      <c r="M36" s="333"/>
      <c r="N36" s="333"/>
      <c r="O36" s="333"/>
      <c r="P36" s="333"/>
      <c r="Q36" s="333"/>
      <c r="R36" s="345"/>
      <c r="S36" s="345"/>
      <c r="T36" s="346"/>
      <c r="U36" s="346"/>
      <c r="V36" s="345"/>
      <c r="W36" s="346"/>
      <c r="X36" s="364"/>
      <c r="Y36" s="364"/>
      <c r="Z36" s="332"/>
      <c r="AA36" s="267"/>
    </row>
    <row r="37" spans="2:27" x14ac:dyDescent="0.25">
      <c r="B37" s="112" t="s">
        <v>1321</v>
      </c>
      <c r="C37" s="36"/>
      <c r="D37" s="30"/>
      <c r="E37" s="55"/>
      <c r="F37" s="55"/>
      <c r="G37" s="333"/>
      <c r="H37" s="333"/>
      <c r="I37" s="333"/>
      <c r="J37" s="333"/>
      <c r="K37" s="333"/>
      <c r="L37" s="333"/>
      <c r="M37" s="333"/>
      <c r="N37" s="333"/>
      <c r="O37" s="333"/>
      <c r="P37" s="333"/>
      <c r="Q37" s="333"/>
      <c r="R37" s="334"/>
      <c r="S37" s="334"/>
      <c r="T37" s="335"/>
      <c r="U37" s="335"/>
      <c r="V37" s="334"/>
      <c r="W37" s="335"/>
      <c r="X37" s="336"/>
      <c r="Y37" s="336"/>
      <c r="Z37" s="332"/>
      <c r="AA37" s="267"/>
    </row>
    <row r="38" spans="2:27" x14ac:dyDescent="0.25">
      <c r="B38" s="112" t="s">
        <v>1321</v>
      </c>
      <c r="C38" s="174"/>
      <c r="D38" s="175"/>
      <c r="E38" s="172"/>
      <c r="F38" s="172"/>
      <c r="G38" s="333"/>
      <c r="H38" s="333"/>
      <c r="I38" s="333"/>
      <c r="J38" s="333"/>
      <c r="K38" s="333"/>
      <c r="L38" s="333"/>
      <c r="M38" s="333"/>
      <c r="N38" s="333"/>
      <c r="O38" s="333"/>
      <c r="P38" s="333"/>
      <c r="Q38" s="333"/>
      <c r="R38" s="345"/>
      <c r="S38" s="345"/>
      <c r="T38" s="346"/>
      <c r="U38" s="346"/>
      <c r="V38" s="345"/>
      <c r="W38" s="346"/>
      <c r="X38" s="364"/>
      <c r="Y38" s="364"/>
      <c r="Z38" s="332"/>
      <c r="AA38" s="267"/>
    </row>
    <row r="39" spans="2:27" x14ac:dyDescent="0.25">
      <c r="B39" s="112" t="s">
        <v>1321</v>
      </c>
      <c r="C39" s="36"/>
      <c r="D39" s="30"/>
      <c r="E39" s="55"/>
      <c r="F39" s="55"/>
      <c r="G39" s="333"/>
      <c r="H39" s="333"/>
      <c r="I39" s="333"/>
      <c r="J39" s="333"/>
      <c r="K39" s="333"/>
      <c r="L39" s="333"/>
      <c r="M39" s="333"/>
      <c r="N39" s="333"/>
      <c r="O39" s="333"/>
      <c r="P39" s="333"/>
      <c r="Q39" s="333"/>
      <c r="R39" s="334"/>
      <c r="S39" s="334"/>
      <c r="T39" s="335"/>
      <c r="U39" s="335"/>
      <c r="V39" s="334"/>
      <c r="W39" s="335"/>
      <c r="X39" s="336"/>
      <c r="Y39" s="336"/>
      <c r="Z39" s="332"/>
      <c r="AA39" s="267"/>
    </row>
    <row r="40" spans="2:27" x14ac:dyDescent="0.25">
      <c r="B40" s="112" t="s">
        <v>1321</v>
      </c>
      <c r="C40" s="174"/>
      <c r="D40" s="175"/>
      <c r="E40" s="172"/>
      <c r="F40" s="172"/>
      <c r="G40" s="333"/>
      <c r="H40" s="333"/>
      <c r="I40" s="333"/>
      <c r="J40" s="333"/>
      <c r="K40" s="333"/>
      <c r="L40" s="333"/>
      <c r="M40" s="333"/>
      <c r="N40" s="333"/>
      <c r="O40" s="333"/>
      <c r="P40" s="333"/>
      <c r="Q40" s="333"/>
      <c r="R40" s="345"/>
      <c r="S40" s="345"/>
      <c r="T40" s="346"/>
      <c r="U40" s="346"/>
      <c r="V40" s="345"/>
      <c r="W40" s="346"/>
      <c r="X40" s="364"/>
      <c r="Y40" s="364"/>
      <c r="Z40" s="332"/>
      <c r="AA40" s="267"/>
    </row>
    <row r="41" spans="2:27" x14ac:dyDescent="0.25">
      <c r="B41" s="112" t="s">
        <v>1321</v>
      </c>
      <c r="C41" s="36"/>
      <c r="D41" s="30"/>
      <c r="E41" s="172"/>
      <c r="F41" s="172"/>
      <c r="G41" s="333"/>
      <c r="H41" s="333"/>
      <c r="I41" s="333"/>
      <c r="J41" s="333"/>
      <c r="K41" s="333"/>
      <c r="L41" s="333"/>
      <c r="M41" s="333"/>
      <c r="N41" s="333"/>
      <c r="O41" s="333"/>
      <c r="P41" s="333"/>
      <c r="Q41" s="333"/>
      <c r="R41" s="334"/>
      <c r="S41" s="334"/>
      <c r="T41" s="335"/>
      <c r="U41" s="335"/>
      <c r="V41" s="334"/>
      <c r="W41" s="335"/>
      <c r="X41" s="336"/>
      <c r="Y41" s="336"/>
      <c r="Z41" s="332"/>
      <c r="AA41" s="267"/>
    </row>
    <row r="42" spans="2:27" x14ac:dyDescent="0.25">
      <c r="B42" s="112" t="s">
        <v>1321</v>
      </c>
      <c r="C42" s="36"/>
      <c r="D42" s="30"/>
      <c r="E42" s="55"/>
      <c r="F42" s="55"/>
      <c r="G42" s="333"/>
      <c r="H42" s="333"/>
      <c r="I42" s="333"/>
      <c r="J42" s="333"/>
      <c r="K42" s="333"/>
      <c r="L42" s="333"/>
      <c r="M42" s="333"/>
      <c r="N42" s="333"/>
      <c r="O42" s="333"/>
      <c r="P42" s="333"/>
      <c r="Q42" s="333"/>
      <c r="R42" s="334"/>
      <c r="S42" s="334"/>
      <c r="T42" s="335"/>
      <c r="U42" s="335"/>
      <c r="V42" s="334"/>
      <c r="W42" s="335"/>
      <c r="X42" s="336"/>
      <c r="Y42" s="336"/>
      <c r="Z42" s="332"/>
      <c r="AA42" s="267"/>
    </row>
    <row r="43" spans="2:27" x14ac:dyDescent="0.25">
      <c r="B43" s="112" t="s">
        <v>1321</v>
      </c>
      <c r="C43" s="36"/>
      <c r="D43" s="30"/>
      <c r="E43" s="55"/>
      <c r="F43" s="55"/>
      <c r="G43" s="333"/>
      <c r="H43" s="333"/>
      <c r="I43" s="333"/>
      <c r="J43" s="333"/>
      <c r="K43" s="333"/>
      <c r="L43" s="333"/>
      <c r="M43" s="333"/>
      <c r="N43" s="333"/>
      <c r="O43" s="333"/>
      <c r="P43" s="333"/>
      <c r="Q43" s="333"/>
      <c r="R43" s="345"/>
      <c r="S43" s="345"/>
      <c r="T43" s="346"/>
      <c r="U43" s="346"/>
      <c r="V43" s="345"/>
      <c r="W43" s="346"/>
      <c r="X43" s="364"/>
      <c r="Y43" s="364"/>
      <c r="Z43" s="332"/>
      <c r="AA43" s="267"/>
    </row>
    <row r="44" spans="2:27" x14ac:dyDescent="0.25">
      <c r="B44" s="112" t="s">
        <v>1321</v>
      </c>
      <c r="C44" s="30"/>
      <c r="D44" s="30"/>
      <c r="E44" s="55"/>
      <c r="F44" s="55"/>
      <c r="G44" s="333"/>
      <c r="H44" s="333"/>
      <c r="I44" s="333"/>
      <c r="J44" s="333"/>
      <c r="K44" s="333"/>
      <c r="L44" s="333"/>
      <c r="M44" s="333"/>
      <c r="N44" s="333"/>
      <c r="O44" s="333"/>
      <c r="P44" s="333"/>
      <c r="Q44" s="333"/>
      <c r="R44" s="345"/>
      <c r="S44" s="345"/>
      <c r="T44" s="346"/>
      <c r="U44" s="346"/>
      <c r="V44" s="345"/>
      <c r="W44" s="346"/>
      <c r="X44" s="364"/>
      <c r="Y44" s="364"/>
      <c r="Z44" s="332"/>
      <c r="AA44" s="267"/>
    </row>
    <row r="45" spans="2:27" x14ac:dyDescent="0.25">
      <c r="B45" s="112" t="s">
        <v>1321</v>
      </c>
      <c r="C45" s="30"/>
      <c r="D45" s="30"/>
      <c r="E45" s="55"/>
      <c r="F45" s="55"/>
      <c r="G45" s="333"/>
      <c r="H45" s="333"/>
      <c r="I45" s="333"/>
      <c r="J45" s="333"/>
      <c r="K45" s="333"/>
      <c r="L45" s="333"/>
      <c r="M45" s="333"/>
      <c r="N45" s="333"/>
      <c r="O45" s="333"/>
      <c r="P45" s="333"/>
      <c r="Q45" s="333"/>
      <c r="R45" s="334"/>
      <c r="S45" s="334"/>
      <c r="T45" s="335"/>
      <c r="U45" s="335"/>
      <c r="V45" s="334"/>
      <c r="W45" s="335"/>
      <c r="X45" s="336"/>
      <c r="Y45" s="336"/>
      <c r="Z45" s="332"/>
      <c r="AA45" s="267"/>
    </row>
    <row r="46" spans="2:27" x14ac:dyDescent="0.25">
      <c r="B46" s="112" t="s">
        <v>1321</v>
      </c>
      <c r="C46" s="30"/>
      <c r="D46" s="30"/>
      <c r="E46" s="55"/>
      <c r="F46" s="55"/>
      <c r="G46" s="333"/>
      <c r="H46" s="333"/>
      <c r="I46" s="333"/>
      <c r="J46" s="333"/>
      <c r="K46" s="333"/>
      <c r="L46" s="333"/>
      <c r="M46" s="333"/>
      <c r="N46" s="333"/>
      <c r="O46" s="333"/>
      <c r="P46" s="333"/>
      <c r="Q46" s="333"/>
      <c r="R46" s="334"/>
      <c r="S46" s="334"/>
      <c r="T46" s="335"/>
      <c r="U46" s="335"/>
      <c r="V46" s="334"/>
      <c r="W46" s="335"/>
      <c r="X46" s="336"/>
      <c r="Y46" s="336"/>
      <c r="Z46" s="332"/>
      <c r="AA46" s="267"/>
    </row>
    <row r="47" spans="2:27" x14ac:dyDescent="0.25">
      <c r="B47" s="112" t="s">
        <v>1321</v>
      </c>
      <c r="C47" s="175"/>
      <c r="D47" s="175"/>
      <c r="E47" s="172"/>
      <c r="F47" s="172"/>
      <c r="G47" s="333"/>
      <c r="H47" s="333"/>
      <c r="I47" s="333"/>
      <c r="J47" s="333"/>
      <c r="K47" s="333"/>
      <c r="L47" s="333"/>
      <c r="M47" s="333"/>
      <c r="N47" s="333"/>
      <c r="O47" s="333"/>
      <c r="P47" s="333"/>
      <c r="Q47" s="333"/>
      <c r="R47" s="345"/>
      <c r="S47" s="345"/>
      <c r="T47" s="346"/>
      <c r="U47" s="346"/>
      <c r="V47" s="345"/>
      <c r="W47" s="346"/>
      <c r="X47" s="364"/>
      <c r="Y47" s="364"/>
      <c r="Z47" s="332"/>
      <c r="AA47" s="267"/>
    </row>
    <row r="48" spans="2:27" x14ac:dyDescent="0.25">
      <c r="B48" s="26"/>
      <c r="C48" s="30"/>
      <c r="D48" s="30"/>
      <c r="E48" s="30"/>
      <c r="F48" s="30"/>
      <c r="G48" s="358"/>
      <c r="H48" s="358"/>
      <c r="I48" s="358"/>
      <c r="J48" s="358"/>
      <c r="K48" s="358"/>
      <c r="L48" s="358"/>
      <c r="M48" s="358"/>
      <c r="N48" s="358"/>
      <c r="O48" s="358"/>
      <c r="P48" s="358"/>
      <c r="Q48" s="358"/>
      <c r="R48" s="334"/>
      <c r="S48" s="334"/>
      <c r="T48" s="335"/>
      <c r="U48" s="335"/>
      <c r="V48" s="334"/>
      <c r="W48" s="335"/>
      <c r="X48" s="336"/>
      <c r="Y48" s="336"/>
      <c r="Z48" s="332"/>
      <c r="AA48" s="267"/>
    </row>
    <row r="49" spans="2:27" x14ac:dyDescent="0.25">
      <c r="B49" s="26"/>
      <c r="C49" s="50" t="s">
        <v>1078</v>
      </c>
      <c r="D49" s="51"/>
      <c r="E49" s="119"/>
      <c r="F49" s="119"/>
      <c r="G49" s="358"/>
      <c r="H49" s="358"/>
      <c r="I49" s="358"/>
      <c r="J49" s="358"/>
      <c r="K49" s="358"/>
      <c r="L49" s="358"/>
      <c r="M49" s="358"/>
      <c r="N49" s="358"/>
      <c r="O49" s="358"/>
      <c r="P49" s="358"/>
      <c r="Q49" s="358"/>
      <c r="R49" s="358"/>
      <c r="S49" s="358"/>
      <c r="T49" s="360"/>
      <c r="U49" s="360"/>
      <c r="V49" s="358"/>
      <c r="W49" s="360"/>
      <c r="X49" s="365"/>
      <c r="Y49" s="365"/>
      <c r="Z49" s="332"/>
      <c r="AA49" s="267"/>
    </row>
    <row r="50" spans="2:27" x14ac:dyDescent="0.25">
      <c r="B50" s="26"/>
      <c r="C50" s="26" t="s">
        <v>161</v>
      </c>
      <c r="D50" s="26"/>
      <c r="E50" s="120"/>
      <c r="F50" s="26"/>
      <c r="G50" s="357">
        <f>SUM(G3:G49)</f>
        <v>0</v>
      </c>
      <c r="H50" s="357">
        <f t="shared" ref="H50:Z50" si="0">SUM(H3:H49)</f>
        <v>0</v>
      </c>
      <c r="I50" s="357">
        <f t="shared" si="0"/>
        <v>0</v>
      </c>
      <c r="J50" s="357">
        <f t="shared" si="0"/>
        <v>0</v>
      </c>
      <c r="K50" s="357">
        <f t="shared" si="0"/>
        <v>0</v>
      </c>
      <c r="L50" s="357">
        <f t="shared" si="0"/>
        <v>0</v>
      </c>
      <c r="M50" s="357">
        <f t="shared" si="0"/>
        <v>0</v>
      </c>
      <c r="N50" s="357">
        <f t="shared" si="0"/>
        <v>0</v>
      </c>
      <c r="O50" s="357">
        <f t="shared" si="0"/>
        <v>0</v>
      </c>
      <c r="P50" s="357">
        <f t="shared" si="0"/>
        <v>0</v>
      </c>
      <c r="Q50" s="357">
        <f t="shared" si="0"/>
        <v>0</v>
      </c>
      <c r="R50" s="357">
        <f t="shared" si="0"/>
        <v>16.899999999999999</v>
      </c>
      <c r="S50" s="357">
        <f t="shared" si="0"/>
        <v>82.4</v>
      </c>
      <c r="T50" s="357">
        <f t="shared" si="0"/>
        <v>76.300000000000011</v>
      </c>
      <c r="U50" s="357">
        <f t="shared" si="0"/>
        <v>160.38300000000001</v>
      </c>
      <c r="V50" s="357">
        <f t="shared" si="0"/>
        <v>110.744</v>
      </c>
      <c r="W50" s="357">
        <f t="shared" si="0"/>
        <v>261.94100000000003</v>
      </c>
      <c r="X50" s="357">
        <f t="shared" si="0"/>
        <v>58.97</v>
      </c>
      <c r="Y50" s="357">
        <f>SUM(Y3:Y49)</f>
        <v>155.44499999999999</v>
      </c>
      <c r="Z50" s="357">
        <f t="shared" si="0"/>
        <v>0</v>
      </c>
      <c r="AA50" s="267"/>
    </row>
    <row r="51" spans="2:27" x14ac:dyDescent="0.25">
      <c r="B51" s="26"/>
      <c r="C51" s="26"/>
      <c r="D51" s="26"/>
      <c r="E51" s="120"/>
      <c r="F51" s="26"/>
      <c r="G51" s="26"/>
      <c r="H51" s="26"/>
      <c r="I51" s="26"/>
      <c r="J51" s="26"/>
      <c r="K51" s="26"/>
      <c r="L51" s="26"/>
      <c r="M51" s="26"/>
      <c r="N51" s="26"/>
      <c r="O51" s="26"/>
      <c r="P51" s="26"/>
      <c r="Q51" s="26"/>
      <c r="R51" s="26">
        <v>16.899999999999999</v>
      </c>
      <c r="S51" s="26">
        <v>82.4</v>
      </c>
      <c r="T51" s="26">
        <v>76.3</v>
      </c>
      <c r="U51" s="26">
        <v>160.38300000000001</v>
      </c>
      <c r="V51" s="26">
        <v>110.744</v>
      </c>
      <c r="W51" s="26"/>
      <c r="X51" s="26">
        <v>58.97</v>
      </c>
      <c r="Y51" s="26"/>
      <c r="Z51" s="26"/>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FF0000"/>
  </sheetPr>
  <dimension ref="B2:AA40"/>
  <sheetViews>
    <sheetView zoomScale="85" zoomScaleNormal="85" workbookViewId="0">
      <pane xSplit="6" ySplit="2" topLeftCell="L18" activePane="bottomRight" state="frozen"/>
      <selection activeCell="D30" sqref="D30"/>
      <selection pane="topRight" activeCell="D30" sqref="D30"/>
      <selection pane="bottomLeft" activeCell="D30" sqref="D30"/>
      <selection pane="bottomRight" activeCell="R40" sqref="R40"/>
    </sheetView>
  </sheetViews>
  <sheetFormatPr defaultColWidth="8.85546875" defaultRowHeight="15" x14ac:dyDescent="0.25"/>
  <cols>
    <col min="1" max="1" width="1.7109375" customWidth="1"/>
    <col min="2" max="2" width="6.28515625" bestFit="1" customWidth="1"/>
    <col min="3" max="3" width="28.140625" bestFit="1" customWidth="1"/>
    <col min="4" max="4" width="18" bestFit="1" customWidth="1"/>
    <col min="5" max="5" width="8.140625" bestFit="1" customWidth="1"/>
    <col min="6" max="6" width="23" bestFit="1" customWidth="1"/>
    <col min="7" max="14" width="7" bestFit="1" customWidth="1"/>
    <col min="15" max="15" width="8" bestFit="1" customWidth="1"/>
    <col min="16" max="16" width="7" bestFit="1" customWidth="1"/>
    <col min="17" max="17" width="6.28515625" bestFit="1" customWidth="1"/>
    <col min="18" max="18" width="7" bestFit="1" customWidth="1"/>
    <col min="19" max="19" width="8.28515625" bestFit="1" customWidth="1"/>
    <col min="20" max="22" width="7.28515625" bestFit="1" customWidth="1"/>
    <col min="23" max="23" width="5.85546875" customWidth="1"/>
    <col min="24" max="24" width="6.28515625" bestFit="1" customWidth="1"/>
    <col min="25" max="25" width="6.42578125" bestFit="1" customWidth="1"/>
    <col min="26" max="26" width="7" bestFit="1" customWidth="1"/>
  </cols>
  <sheetData>
    <row r="2" spans="2:27" x14ac:dyDescent="0.25">
      <c r="B2" s="30" t="s">
        <v>139</v>
      </c>
      <c r="C2" s="57" t="s">
        <v>142</v>
      </c>
      <c r="D2" s="31" t="s">
        <v>207</v>
      </c>
      <c r="E2" s="31" t="s">
        <v>144</v>
      </c>
      <c r="F2" s="30" t="s">
        <v>145</v>
      </c>
      <c r="G2" s="31" t="s">
        <v>146</v>
      </c>
      <c r="H2" s="31" t="s">
        <v>147</v>
      </c>
      <c r="I2" s="31" t="s">
        <v>148</v>
      </c>
      <c r="J2" s="31" t="s">
        <v>149</v>
      </c>
      <c r="K2" s="31" t="s">
        <v>150</v>
      </c>
      <c r="L2" s="31" t="s">
        <v>151</v>
      </c>
      <c r="M2" s="31" t="s">
        <v>152</v>
      </c>
      <c r="N2" s="31" t="s">
        <v>153</v>
      </c>
      <c r="O2" s="31" t="s">
        <v>154</v>
      </c>
      <c r="P2" s="31" t="s">
        <v>155</v>
      </c>
      <c r="Q2" s="31" t="s">
        <v>156</v>
      </c>
      <c r="R2" s="31" t="s">
        <v>157</v>
      </c>
      <c r="S2" s="31" t="s">
        <v>158</v>
      </c>
      <c r="T2" s="176">
        <v>2010</v>
      </c>
      <c r="U2" s="176">
        <v>2011</v>
      </c>
      <c r="V2" s="31">
        <v>2012</v>
      </c>
      <c r="W2" s="176">
        <v>2013</v>
      </c>
      <c r="X2" s="303">
        <v>2014</v>
      </c>
      <c r="Y2" s="303">
        <v>2015</v>
      </c>
      <c r="Z2" s="31">
        <v>2016</v>
      </c>
      <c r="AA2" t="s">
        <v>1177</v>
      </c>
    </row>
    <row r="3" spans="2:27" x14ac:dyDescent="0.25">
      <c r="B3" s="112" t="s">
        <v>1329</v>
      </c>
      <c r="C3" s="57"/>
      <c r="D3" s="176"/>
      <c r="E3" s="176">
        <v>470001</v>
      </c>
      <c r="F3" s="112" t="s">
        <v>1330</v>
      </c>
      <c r="G3" s="332"/>
      <c r="H3" s="332"/>
      <c r="I3" s="332"/>
      <c r="J3" s="332"/>
      <c r="K3" s="332"/>
      <c r="L3" s="332"/>
      <c r="M3" s="332"/>
      <c r="N3" s="332"/>
      <c r="O3" s="332"/>
      <c r="P3" s="332"/>
      <c r="Q3" s="332"/>
      <c r="R3" s="332"/>
      <c r="S3" s="332">
        <v>101.8</v>
      </c>
      <c r="T3" s="332">
        <v>132.1</v>
      </c>
      <c r="U3" s="332">
        <v>200.74199999999999</v>
      </c>
      <c r="V3" s="332">
        <v>87.677000000000007</v>
      </c>
      <c r="W3" s="332">
        <v>6.9969999999999999</v>
      </c>
      <c r="X3" s="341">
        <v>8.8130000000000006</v>
      </c>
      <c r="Y3" s="341">
        <v>8.9060000000000006</v>
      </c>
      <c r="Z3" s="332"/>
      <c r="AA3" s="267"/>
    </row>
    <row r="4" spans="2:27" x14ac:dyDescent="0.25">
      <c r="B4" s="112" t="s">
        <v>1329</v>
      </c>
      <c r="C4" s="57"/>
      <c r="D4" s="176"/>
      <c r="E4" s="176">
        <v>470003</v>
      </c>
      <c r="F4" s="112" t="s">
        <v>1331</v>
      </c>
      <c r="G4" s="332"/>
      <c r="H4" s="332"/>
      <c r="I4" s="332"/>
      <c r="J4" s="332"/>
      <c r="K4" s="332"/>
      <c r="L4" s="332"/>
      <c r="M4" s="332"/>
      <c r="N4" s="332"/>
      <c r="O4" s="332"/>
      <c r="P4" s="332"/>
      <c r="Q4" s="332"/>
      <c r="R4" s="332"/>
      <c r="S4" s="332">
        <v>1.8</v>
      </c>
      <c r="T4" s="332">
        <v>2.4</v>
      </c>
      <c r="U4" s="332">
        <v>4.33</v>
      </c>
      <c r="V4" s="332">
        <v>1.5</v>
      </c>
      <c r="W4" s="332"/>
      <c r="X4" s="341">
        <v>0.5</v>
      </c>
      <c r="Y4" s="341"/>
      <c r="Z4" s="332"/>
      <c r="AA4" s="267"/>
    </row>
    <row r="5" spans="2:27" x14ac:dyDescent="0.25">
      <c r="B5" s="112" t="s">
        <v>1329</v>
      </c>
      <c r="C5" s="57"/>
      <c r="D5" s="176"/>
      <c r="E5" s="176">
        <v>470004</v>
      </c>
      <c r="F5" s="112" t="s">
        <v>1355</v>
      </c>
      <c r="G5" s="332"/>
      <c r="H5" s="332"/>
      <c r="I5" s="332"/>
      <c r="J5" s="332"/>
      <c r="K5" s="332"/>
      <c r="L5" s="332"/>
      <c r="M5" s="332"/>
      <c r="N5" s="332"/>
      <c r="O5" s="332"/>
      <c r="P5" s="332"/>
      <c r="Q5" s="332"/>
      <c r="R5" s="332"/>
      <c r="S5" s="332"/>
      <c r="T5" s="332"/>
      <c r="U5" s="332"/>
      <c r="V5" s="332"/>
      <c r="W5" s="332"/>
      <c r="X5" s="341"/>
      <c r="Y5" s="341"/>
      <c r="Z5" s="332"/>
      <c r="AA5" s="267"/>
    </row>
    <row r="6" spans="2:27" x14ac:dyDescent="0.25">
      <c r="B6" s="112" t="s">
        <v>1329</v>
      </c>
      <c r="C6" s="57" t="s">
        <v>163</v>
      </c>
      <c r="D6" s="176"/>
      <c r="E6" s="176">
        <v>470006</v>
      </c>
      <c r="F6" s="112" t="s">
        <v>1404</v>
      </c>
      <c r="G6" s="332"/>
      <c r="H6" s="332"/>
      <c r="I6" s="332"/>
      <c r="J6" s="332"/>
      <c r="K6" s="343"/>
      <c r="L6" s="332"/>
      <c r="M6" s="332"/>
      <c r="N6" s="332"/>
      <c r="O6" s="332"/>
      <c r="P6" s="332"/>
      <c r="Q6" s="332"/>
      <c r="R6" s="332"/>
      <c r="S6" s="332"/>
      <c r="T6" s="332"/>
      <c r="U6" s="332"/>
      <c r="V6" s="332"/>
      <c r="W6" s="332"/>
      <c r="X6" s="341">
        <v>23.667999999999999</v>
      </c>
      <c r="Y6" s="341"/>
      <c r="Z6" s="332"/>
      <c r="AA6" s="267"/>
    </row>
    <row r="7" spans="2:27" x14ac:dyDescent="0.25">
      <c r="B7" s="112" t="s">
        <v>1329</v>
      </c>
      <c r="C7" s="57" t="s">
        <v>163</v>
      </c>
      <c r="D7" s="30"/>
      <c r="E7" s="55">
        <v>470011</v>
      </c>
      <c r="F7" s="55" t="s">
        <v>1677</v>
      </c>
      <c r="G7" s="333"/>
      <c r="H7" s="333"/>
      <c r="I7" s="333"/>
      <c r="J7" s="333"/>
      <c r="K7" s="333"/>
      <c r="L7" s="333"/>
      <c r="M7" s="333"/>
      <c r="N7" s="333"/>
      <c r="O7" s="333"/>
      <c r="P7" s="333"/>
      <c r="Q7" s="333"/>
      <c r="R7" s="334"/>
      <c r="S7" s="334"/>
      <c r="T7" s="335"/>
      <c r="U7" s="335"/>
      <c r="V7" s="334"/>
      <c r="W7" s="335"/>
      <c r="X7" s="344"/>
      <c r="Y7" s="344">
        <v>12.448</v>
      </c>
      <c r="Z7" s="341"/>
      <c r="AA7" s="267"/>
    </row>
    <row r="8" spans="2:27" x14ac:dyDescent="0.25">
      <c r="B8" s="112" t="s">
        <v>1329</v>
      </c>
      <c r="C8" s="57"/>
      <c r="D8" s="30"/>
      <c r="E8" s="172"/>
      <c r="F8" s="172"/>
      <c r="G8" s="333"/>
      <c r="H8" s="333"/>
      <c r="I8" s="333"/>
      <c r="J8" s="333"/>
      <c r="K8" s="333"/>
      <c r="L8" s="333"/>
      <c r="M8" s="333"/>
      <c r="N8" s="333"/>
      <c r="O8" s="333"/>
      <c r="P8" s="333"/>
      <c r="Q8" s="333"/>
      <c r="R8" s="334"/>
      <c r="S8" s="334"/>
      <c r="T8" s="335"/>
      <c r="U8" s="335"/>
      <c r="V8" s="334"/>
      <c r="W8" s="335"/>
      <c r="X8" s="344"/>
      <c r="Y8" s="344"/>
      <c r="Z8" s="341"/>
      <c r="AA8" s="267"/>
    </row>
    <row r="9" spans="2:27" x14ac:dyDescent="0.25">
      <c r="B9" s="112" t="s">
        <v>1329</v>
      </c>
      <c r="C9" s="36"/>
      <c r="D9" s="112"/>
      <c r="E9" s="180"/>
      <c r="F9" s="180"/>
      <c r="G9" s="337"/>
      <c r="H9" s="337"/>
      <c r="I9" s="337"/>
      <c r="J9" s="337"/>
      <c r="K9" s="337"/>
      <c r="L9" s="337"/>
      <c r="M9" s="337"/>
      <c r="N9" s="337"/>
      <c r="O9" s="337"/>
      <c r="P9" s="337"/>
      <c r="Q9" s="337"/>
      <c r="R9" s="335"/>
      <c r="S9" s="335"/>
      <c r="T9" s="335"/>
      <c r="U9" s="335"/>
      <c r="V9" s="335"/>
      <c r="W9" s="335"/>
      <c r="X9" s="344"/>
      <c r="Y9" s="344"/>
      <c r="Z9" s="341"/>
      <c r="AA9" s="267"/>
    </row>
    <row r="10" spans="2:27" x14ac:dyDescent="0.25">
      <c r="B10" s="112" t="s">
        <v>1329</v>
      </c>
      <c r="C10" s="36"/>
      <c r="D10" s="112"/>
      <c r="E10" s="180"/>
      <c r="F10" s="180"/>
      <c r="G10" s="337"/>
      <c r="H10" s="337"/>
      <c r="I10" s="337"/>
      <c r="J10" s="337"/>
      <c r="K10" s="337"/>
      <c r="L10" s="337"/>
      <c r="M10" s="337"/>
      <c r="N10" s="337"/>
      <c r="O10" s="337"/>
      <c r="P10" s="337"/>
      <c r="Q10" s="337"/>
      <c r="R10" s="335"/>
      <c r="S10" s="335"/>
      <c r="T10" s="335"/>
      <c r="U10" s="335"/>
      <c r="V10" s="335"/>
      <c r="W10" s="335"/>
      <c r="X10" s="344"/>
      <c r="Y10" s="344"/>
      <c r="Z10" s="341"/>
      <c r="AA10" s="267"/>
    </row>
    <row r="11" spans="2:27" x14ac:dyDescent="0.25">
      <c r="B11" s="112" t="s">
        <v>1329</v>
      </c>
      <c r="C11" s="36"/>
      <c r="D11" s="112"/>
      <c r="E11" s="180"/>
      <c r="F11" s="180"/>
      <c r="G11" s="337"/>
      <c r="H11" s="337"/>
      <c r="I11" s="337"/>
      <c r="J11" s="337"/>
      <c r="K11" s="337"/>
      <c r="L11" s="337"/>
      <c r="M11" s="337"/>
      <c r="N11" s="337"/>
      <c r="O11" s="337"/>
      <c r="P11" s="337"/>
      <c r="Q11" s="337"/>
      <c r="R11" s="335"/>
      <c r="S11" s="335"/>
      <c r="T11" s="335"/>
      <c r="U11" s="335"/>
      <c r="V11" s="335"/>
      <c r="W11" s="335"/>
      <c r="X11" s="344"/>
      <c r="Y11" s="344"/>
      <c r="Z11" s="341"/>
      <c r="AA11" s="267"/>
    </row>
    <row r="12" spans="2:27" x14ac:dyDescent="0.25">
      <c r="B12" s="112" t="s">
        <v>1329</v>
      </c>
      <c r="C12" s="36"/>
      <c r="D12" s="112"/>
      <c r="E12" s="180"/>
      <c r="F12" s="180"/>
      <c r="G12" s="337"/>
      <c r="H12" s="337"/>
      <c r="I12" s="337"/>
      <c r="J12" s="337"/>
      <c r="K12" s="337"/>
      <c r="L12" s="337"/>
      <c r="M12" s="337"/>
      <c r="N12" s="337"/>
      <c r="O12" s="337"/>
      <c r="P12" s="337"/>
      <c r="Q12" s="337"/>
      <c r="R12" s="335"/>
      <c r="S12" s="335"/>
      <c r="T12" s="335"/>
      <c r="U12" s="335"/>
      <c r="V12" s="335"/>
      <c r="W12" s="335"/>
      <c r="X12" s="344"/>
      <c r="Y12" s="344"/>
      <c r="Z12" s="341"/>
      <c r="AA12" s="267"/>
    </row>
    <row r="13" spans="2:27" x14ac:dyDescent="0.25">
      <c r="B13" s="112" t="s">
        <v>1329</v>
      </c>
      <c r="C13" s="36"/>
      <c r="D13" s="112"/>
      <c r="E13" s="180"/>
      <c r="F13" s="180"/>
      <c r="G13" s="337"/>
      <c r="H13" s="337"/>
      <c r="I13" s="337"/>
      <c r="J13" s="337"/>
      <c r="K13" s="337"/>
      <c r="L13" s="337"/>
      <c r="M13" s="337"/>
      <c r="N13" s="337"/>
      <c r="O13" s="337"/>
      <c r="P13" s="337"/>
      <c r="Q13" s="337"/>
      <c r="R13" s="335"/>
      <c r="S13" s="335"/>
      <c r="T13" s="335"/>
      <c r="U13" s="335"/>
      <c r="V13" s="335"/>
      <c r="W13" s="335"/>
      <c r="X13" s="344"/>
      <c r="Y13" s="344"/>
      <c r="Z13" s="341"/>
      <c r="AA13" s="267"/>
    </row>
    <row r="14" spans="2:27" x14ac:dyDescent="0.25">
      <c r="B14" s="112" t="s">
        <v>1329</v>
      </c>
      <c r="C14" s="36"/>
      <c r="D14" s="112"/>
      <c r="E14" s="180"/>
      <c r="F14" s="180"/>
      <c r="G14" s="337"/>
      <c r="H14" s="337"/>
      <c r="I14" s="337"/>
      <c r="J14" s="337"/>
      <c r="K14" s="337"/>
      <c r="L14" s="337"/>
      <c r="M14" s="337"/>
      <c r="N14" s="337"/>
      <c r="O14" s="337"/>
      <c r="P14" s="337"/>
      <c r="Q14" s="337"/>
      <c r="R14" s="335"/>
      <c r="S14" s="335"/>
      <c r="T14" s="335"/>
      <c r="U14" s="335"/>
      <c r="V14" s="335"/>
      <c r="W14" s="335"/>
      <c r="X14" s="344"/>
      <c r="Y14" s="344"/>
      <c r="Z14" s="341"/>
      <c r="AA14" s="267"/>
    </row>
    <row r="15" spans="2:27" x14ac:dyDescent="0.25">
      <c r="B15" s="112" t="s">
        <v>1329</v>
      </c>
      <c r="C15" s="36"/>
      <c r="D15" s="112"/>
      <c r="E15" s="180"/>
      <c r="F15" s="180"/>
      <c r="G15" s="337"/>
      <c r="H15" s="337"/>
      <c r="I15" s="337"/>
      <c r="J15" s="337"/>
      <c r="K15" s="337"/>
      <c r="L15" s="337"/>
      <c r="M15" s="337"/>
      <c r="N15" s="337"/>
      <c r="O15" s="337"/>
      <c r="P15" s="337"/>
      <c r="Q15" s="337"/>
      <c r="R15" s="335"/>
      <c r="S15" s="335"/>
      <c r="T15" s="335"/>
      <c r="U15" s="335"/>
      <c r="V15" s="335"/>
      <c r="W15" s="335"/>
      <c r="X15" s="344"/>
      <c r="Y15" s="344"/>
      <c r="Z15" s="341"/>
      <c r="AA15" s="267"/>
    </row>
    <row r="16" spans="2:27" x14ac:dyDescent="0.25">
      <c r="B16" s="112" t="s">
        <v>1329</v>
      </c>
      <c r="C16" s="36"/>
      <c r="D16" s="112"/>
      <c r="E16" s="180"/>
      <c r="F16" s="180"/>
      <c r="G16" s="337"/>
      <c r="H16" s="337"/>
      <c r="I16" s="337"/>
      <c r="J16" s="337"/>
      <c r="K16" s="337"/>
      <c r="L16" s="337"/>
      <c r="M16" s="337"/>
      <c r="N16" s="337"/>
      <c r="O16" s="337"/>
      <c r="P16" s="337"/>
      <c r="Q16" s="337"/>
      <c r="R16" s="335"/>
      <c r="S16" s="335"/>
      <c r="T16" s="335"/>
      <c r="U16" s="335"/>
      <c r="V16" s="335"/>
      <c r="W16" s="335"/>
      <c r="X16" s="344"/>
      <c r="Y16" s="344"/>
      <c r="Z16" s="341"/>
      <c r="AA16" s="267"/>
    </row>
    <row r="17" spans="2:27" x14ac:dyDescent="0.25">
      <c r="B17" s="112" t="s">
        <v>1329</v>
      </c>
      <c r="C17" s="36"/>
      <c r="D17" s="30"/>
      <c r="E17" s="55"/>
      <c r="F17" s="55"/>
      <c r="G17" s="333"/>
      <c r="H17" s="333"/>
      <c r="I17" s="333"/>
      <c r="J17" s="333"/>
      <c r="K17" s="333"/>
      <c r="L17" s="333"/>
      <c r="M17" s="333"/>
      <c r="N17" s="333"/>
      <c r="O17" s="333"/>
      <c r="P17" s="333"/>
      <c r="Q17" s="333"/>
      <c r="R17" s="334"/>
      <c r="S17" s="334"/>
      <c r="T17" s="335"/>
      <c r="U17" s="335"/>
      <c r="V17" s="334"/>
      <c r="W17" s="335"/>
      <c r="X17" s="344"/>
      <c r="Y17" s="344"/>
      <c r="Z17" s="341"/>
      <c r="AA17" s="267"/>
    </row>
    <row r="18" spans="2:27" x14ac:dyDescent="0.25">
      <c r="B18" s="112" t="s">
        <v>1329</v>
      </c>
      <c r="C18" s="36"/>
      <c r="D18" s="30"/>
      <c r="E18" s="172"/>
      <c r="F18" s="172"/>
      <c r="G18" s="333"/>
      <c r="H18" s="333"/>
      <c r="I18" s="333"/>
      <c r="J18" s="333"/>
      <c r="K18" s="333"/>
      <c r="L18" s="333"/>
      <c r="M18" s="333"/>
      <c r="N18" s="333"/>
      <c r="O18" s="333"/>
      <c r="P18" s="333"/>
      <c r="Q18" s="333"/>
      <c r="R18" s="334"/>
      <c r="S18" s="334"/>
      <c r="T18" s="335"/>
      <c r="U18" s="335"/>
      <c r="V18" s="334"/>
      <c r="W18" s="335"/>
      <c r="X18" s="344"/>
      <c r="Y18" s="344"/>
      <c r="Z18" s="341"/>
      <c r="AA18" s="267"/>
    </row>
    <row r="19" spans="2:27" x14ac:dyDescent="0.25">
      <c r="B19" s="112" t="s">
        <v>1329</v>
      </c>
      <c r="C19" s="36"/>
      <c r="D19" s="30"/>
      <c r="E19" s="55"/>
      <c r="F19" s="55"/>
      <c r="G19" s="333"/>
      <c r="H19" s="333"/>
      <c r="I19" s="333"/>
      <c r="J19" s="333"/>
      <c r="K19" s="333"/>
      <c r="L19" s="333"/>
      <c r="M19" s="333"/>
      <c r="N19" s="333"/>
      <c r="O19" s="333"/>
      <c r="P19" s="333"/>
      <c r="Q19" s="333"/>
      <c r="R19" s="334"/>
      <c r="S19" s="334"/>
      <c r="T19" s="335"/>
      <c r="U19" s="335"/>
      <c r="V19" s="334"/>
      <c r="W19" s="335"/>
      <c r="X19" s="344"/>
      <c r="Y19" s="344"/>
      <c r="Z19" s="341"/>
      <c r="AA19" s="267"/>
    </row>
    <row r="20" spans="2:27" x14ac:dyDescent="0.25">
      <c r="B20" s="112" t="s">
        <v>1329</v>
      </c>
      <c r="C20" s="36"/>
      <c r="D20" s="30"/>
      <c r="E20" s="172"/>
      <c r="F20" s="172"/>
      <c r="G20" s="333"/>
      <c r="H20" s="333"/>
      <c r="I20" s="333"/>
      <c r="J20" s="333"/>
      <c r="K20" s="333"/>
      <c r="L20" s="333"/>
      <c r="M20" s="333"/>
      <c r="N20" s="333"/>
      <c r="O20" s="333"/>
      <c r="P20" s="333"/>
      <c r="Q20" s="333"/>
      <c r="R20" s="345"/>
      <c r="S20" s="345"/>
      <c r="T20" s="346"/>
      <c r="U20" s="346"/>
      <c r="V20" s="345"/>
      <c r="W20" s="346"/>
      <c r="X20" s="347"/>
      <c r="Y20" s="347"/>
      <c r="Z20" s="341"/>
      <c r="AA20" s="267"/>
    </row>
    <row r="21" spans="2:27" x14ac:dyDescent="0.25">
      <c r="B21" s="112" t="s">
        <v>1329</v>
      </c>
      <c r="C21" s="36"/>
      <c r="D21" s="30"/>
      <c r="E21" s="172"/>
      <c r="F21" s="172"/>
      <c r="G21" s="333"/>
      <c r="H21" s="333"/>
      <c r="I21" s="333"/>
      <c r="J21" s="333"/>
      <c r="K21" s="333"/>
      <c r="L21" s="333"/>
      <c r="M21" s="333"/>
      <c r="N21" s="333"/>
      <c r="O21" s="333"/>
      <c r="P21" s="333"/>
      <c r="Q21" s="333"/>
      <c r="R21" s="345"/>
      <c r="S21" s="345"/>
      <c r="T21" s="346"/>
      <c r="U21" s="346"/>
      <c r="V21" s="345"/>
      <c r="W21" s="346"/>
      <c r="X21" s="347"/>
      <c r="Y21" s="347"/>
      <c r="Z21" s="341"/>
      <c r="AA21" s="267"/>
    </row>
    <row r="22" spans="2:27" x14ac:dyDescent="0.25">
      <c r="B22" s="112" t="s">
        <v>1329</v>
      </c>
      <c r="C22" s="36"/>
      <c r="D22" s="30"/>
      <c r="E22" s="172"/>
      <c r="F22" s="172"/>
      <c r="G22" s="333"/>
      <c r="H22" s="333"/>
      <c r="I22" s="333"/>
      <c r="J22" s="333"/>
      <c r="K22" s="333"/>
      <c r="L22" s="333"/>
      <c r="M22" s="333"/>
      <c r="N22" s="333"/>
      <c r="O22" s="333"/>
      <c r="P22" s="333"/>
      <c r="Q22" s="333"/>
      <c r="R22" s="345"/>
      <c r="S22" s="345"/>
      <c r="T22" s="346"/>
      <c r="U22" s="346"/>
      <c r="V22" s="345"/>
      <c r="W22" s="346"/>
      <c r="X22" s="347"/>
      <c r="Y22" s="347"/>
      <c r="Z22" s="341"/>
      <c r="AA22" s="267"/>
    </row>
    <row r="23" spans="2:27" x14ac:dyDescent="0.25">
      <c r="B23" s="112" t="s">
        <v>1329</v>
      </c>
      <c r="C23" s="36"/>
      <c r="D23" s="30"/>
      <c r="E23" s="172"/>
      <c r="F23" s="172"/>
      <c r="G23" s="333"/>
      <c r="H23" s="333"/>
      <c r="I23" s="333"/>
      <c r="J23" s="333"/>
      <c r="K23" s="333"/>
      <c r="L23" s="333"/>
      <c r="M23" s="333"/>
      <c r="N23" s="333"/>
      <c r="O23" s="333"/>
      <c r="P23" s="333"/>
      <c r="Q23" s="333"/>
      <c r="R23" s="345"/>
      <c r="S23" s="345"/>
      <c r="T23" s="346"/>
      <c r="U23" s="346"/>
      <c r="V23" s="345"/>
      <c r="W23" s="346"/>
      <c r="X23" s="347"/>
      <c r="Y23" s="347"/>
      <c r="Z23" s="341"/>
      <c r="AA23" s="267"/>
    </row>
    <row r="24" spans="2:27" x14ac:dyDescent="0.25">
      <c r="B24" s="112" t="s">
        <v>1329</v>
      </c>
      <c r="C24" s="36"/>
      <c r="D24" s="30"/>
      <c r="E24" s="172"/>
      <c r="F24" s="172"/>
      <c r="G24" s="333"/>
      <c r="H24" s="333"/>
      <c r="I24" s="333"/>
      <c r="J24" s="333"/>
      <c r="K24" s="333"/>
      <c r="L24" s="333"/>
      <c r="M24" s="333"/>
      <c r="N24" s="333"/>
      <c r="O24" s="333"/>
      <c r="P24" s="333"/>
      <c r="Q24" s="333"/>
      <c r="R24" s="345"/>
      <c r="S24" s="345"/>
      <c r="T24" s="346"/>
      <c r="U24" s="346"/>
      <c r="V24" s="345"/>
      <c r="W24" s="346"/>
      <c r="X24" s="347"/>
      <c r="Y24" s="347"/>
      <c r="Z24" s="341"/>
      <c r="AA24" s="267"/>
    </row>
    <row r="25" spans="2:27" x14ac:dyDescent="0.25">
      <c r="B25" s="112" t="s">
        <v>1329</v>
      </c>
      <c r="C25" s="36"/>
      <c r="D25" s="30"/>
      <c r="E25" s="172"/>
      <c r="F25" s="172"/>
      <c r="G25" s="333"/>
      <c r="H25" s="333"/>
      <c r="I25" s="333"/>
      <c r="J25" s="333"/>
      <c r="K25" s="333"/>
      <c r="L25" s="333"/>
      <c r="M25" s="333"/>
      <c r="N25" s="333"/>
      <c r="O25" s="333"/>
      <c r="P25" s="333"/>
      <c r="Q25" s="333"/>
      <c r="R25" s="345"/>
      <c r="S25" s="345"/>
      <c r="T25" s="346"/>
      <c r="U25" s="346"/>
      <c r="V25" s="345"/>
      <c r="W25" s="346"/>
      <c r="X25" s="347"/>
      <c r="Y25" s="347"/>
      <c r="Z25" s="341"/>
      <c r="AA25" s="267"/>
    </row>
    <row r="26" spans="2:27" x14ac:dyDescent="0.25">
      <c r="B26" s="112" t="s">
        <v>1329</v>
      </c>
      <c r="C26" s="36"/>
      <c r="D26" s="30"/>
      <c r="E26" s="55"/>
      <c r="F26" s="55"/>
      <c r="G26" s="333"/>
      <c r="H26" s="333"/>
      <c r="I26" s="333"/>
      <c r="J26" s="333"/>
      <c r="K26" s="333"/>
      <c r="L26" s="333"/>
      <c r="M26" s="333"/>
      <c r="N26" s="333"/>
      <c r="O26" s="333"/>
      <c r="P26" s="333"/>
      <c r="Q26" s="333"/>
      <c r="R26" s="334"/>
      <c r="S26" s="334"/>
      <c r="T26" s="335"/>
      <c r="U26" s="335"/>
      <c r="V26" s="334"/>
      <c r="W26" s="335"/>
      <c r="X26" s="344"/>
      <c r="Y26" s="344"/>
      <c r="Z26" s="341"/>
      <c r="AA26" s="267"/>
    </row>
    <row r="27" spans="2:27" x14ac:dyDescent="0.25">
      <c r="B27" s="112" t="s">
        <v>1329</v>
      </c>
      <c r="C27" s="174"/>
      <c r="D27" s="175"/>
      <c r="E27" s="172"/>
      <c r="F27" s="172"/>
      <c r="G27" s="333"/>
      <c r="H27" s="333"/>
      <c r="I27" s="333"/>
      <c r="J27" s="333"/>
      <c r="K27" s="333"/>
      <c r="L27" s="333"/>
      <c r="M27" s="333"/>
      <c r="N27" s="333"/>
      <c r="O27" s="333"/>
      <c r="P27" s="333"/>
      <c r="Q27" s="333"/>
      <c r="R27" s="345"/>
      <c r="S27" s="345"/>
      <c r="T27" s="346"/>
      <c r="U27" s="346"/>
      <c r="V27" s="345"/>
      <c r="W27" s="346"/>
      <c r="X27" s="347"/>
      <c r="Y27" s="347"/>
      <c r="Z27" s="341"/>
      <c r="AA27" s="267"/>
    </row>
    <row r="28" spans="2:27" x14ac:dyDescent="0.25">
      <c r="B28" s="112" t="s">
        <v>1329</v>
      </c>
      <c r="C28" s="36"/>
      <c r="D28" s="30"/>
      <c r="E28" s="55"/>
      <c r="F28" s="55"/>
      <c r="G28" s="333"/>
      <c r="H28" s="333"/>
      <c r="I28" s="333"/>
      <c r="J28" s="333"/>
      <c r="K28" s="333"/>
      <c r="L28" s="333"/>
      <c r="M28" s="333"/>
      <c r="N28" s="333"/>
      <c r="O28" s="333"/>
      <c r="P28" s="333"/>
      <c r="Q28" s="333"/>
      <c r="R28" s="334"/>
      <c r="S28" s="334"/>
      <c r="T28" s="335"/>
      <c r="U28" s="335"/>
      <c r="V28" s="334"/>
      <c r="W28" s="335"/>
      <c r="X28" s="344"/>
      <c r="Y28" s="344"/>
      <c r="Z28" s="341"/>
      <c r="AA28" s="267"/>
    </row>
    <row r="29" spans="2:27" x14ac:dyDescent="0.25">
      <c r="B29" s="112" t="s">
        <v>1329</v>
      </c>
      <c r="C29" s="174"/>
      <c r="D29" s="175"/>
      <c r="E29" s="172"/>
      <c r="F29" s="172"/>
      <c r="G29" s="333"/>
      <c r="H29" s="333"/>
      <c r="I29" s="333"/>
      <c r="J29" s="333"/>
      <c r="K29" s="333"/>
      <c r="L29" s="333"/>
      <c r="M29" s="333"/>
      <c r="N29" s="333"/>
      <c r="O29" s="333"/>
      <c r="P29" s="333"/>
      <c r="Q29" s="333"/>
      <c r="R29" s="345"/>
      <c r="S29" s="345"/>
      <c r="T29" s="346"/>
      <c r="U29" s="346"/>
      <c r="V29" s="345"/>
      <c r="W29" s="346"/>
      <c r="X29" s="347"/>
      <c r="Y29" s="347"/>
      <c r="Z29" s="341"/>
      <c r="AA29" s="267"/>
    </row>
    <row r="30" spans="2:27" x14ac:dyDescent="0.25">
      <c r="B30" s="112" t="s">
        <v>1329</v>
      </c>
      <c r="C30" s="36"/>
      <c r="D30" s="30"/>
      <c r="E30" s="172"/>
      <c r="F30" s="172"/>
      <c r="G30" s="333"/>
      <c r="H30" s="333"/>
      <c r="I30" s="333"/>
      <c r="J30" s="333"/>
      <c r="K30" s="333"/>
      <c r="L30" s="333"/>
      <c r="M30" s="333"/>
      <c r="N30" s="333"/>
      <c r="O30" s="333"/>
      <c r="P30" s="333"/>
      <c r="Q30" s="333"/>
      <c r="R30" s="334"/>
      <c r="S30" s="334"/>
      <c r="T30" s="335"/>
      <c r="U30" s="335"/>
      <c r="V30" s="334"/>
      <c r="W30" s="335"/>
      <c r="X30" s="344"/>
      <c r="Y30" s="344"/>
      <c r="Z30" s="341"/>
      <c r="AA30" s="267"/>
    </row>
    <row r="31" spans="2:27" x14ac:dyDescent="0.25">
      <c r="B31" s="112" t="s">
        <v>1329</v>
      </c>
      <c r="C31" s="36"/>
      <c r="D31" s="30"/>
      <c r="E31" s="55"/>
      <c r="F31" s="55"/>
      <c r="G31" s="333"/>
      <c r="H31" s="333"/>
      <c r="I31" s="333"/>
      <c r="J31" s="333"/>
      <c r="K31" s="333"/>
      <c r="L31" s="333"/>
      <c r="M31" s="333"/>
      <c r="N31" s="333"/>
      <c r="O31" s="333"/>
      <c r="P31" s="333"/>
      <c r="Q31" s="333"/>
      <c r="R31" s="334"/>
      <c r="S31" s="334"/>
      <c r="T31" s="335"/>
      <c r="U31" s="335"/>
      <c r="V31" s="334"/>
      <c r="W31" s="335"/>
      <c r="X31" s="344"/>
      <c r="Y31" s="344"/>
      <c r="Z31" s="341"/>
      <c r="AA31" s="267"/>
    </row>
    <row r="32" spans="2:27" x14ac:dyDescent="0.25">
      <c r="B32" s="112" t="s">
        <v>1329</v>
      </c>
      <c r="C32" s="36"/>
      <c r="D32" s="30"/>
      <c r="E32" s="55"/>
      <c r="F32" s="55"/>
      <c r="G32" s="333"/>
      <c r="H32" s="333"/>
      <c r="I32" s="333"/>
      <c r="J32" s="333"/>
      <c r="K32" s="333"/>
      <c r="L32" s="333"/>
      <c r="M32" s="333"/>
      <c r="N32" s="333"/>
      <c r="O32" s="333"/>
      <c r="P32" s="333"/>
      <c r="Q32" s="333"/>
      <c r="R32" s="345"/>
      <c r="S32" s="345"/>
      <c r="T32" s="346"/>
      <c r="U32" s="346"/>
      <c r="V32" s="345"/>
      <c r="W32" s="346"/>
      <c r="X32" s="347"/>
      <c r="Y32" s="347"/>
      <c r="Z32" s="341"/>
      <c r="AA32" s="267"/>
    </row>
    <row r="33" spans="2:27" x14ac:dyDescent="0.25">
      <c r="B33" s="112" t="s">
        <v>1329</v>
      </c>
      <c r="C33" s="30"/>
      <c r="D33" s="30"/>
      <c r="E33" s="55"/>
      <c r="F33" s="55"/>
      <c r="G33" s="333"/>
      <c r="H33" s="333"/>
      <c r="I33" s="333"/>
      <c r="J33" s="333"/>
      <c r="K33" s="333"/>
      <c r="L33" s="333"/>
      <c r="M33" s="333"/>
      <c r="N33" s="333"/>
      <c r="O33" s="333"/>
      <c r="P33" s="333"/>
      <c r="Q33" s="333"/>
      <c r="R33" s="345"/>
      <c r="S33" s="345"/>
      <c r="T33" s="346"/>
      <c r="U33" s="346"/>
      <c r="V33" s="345"/>
      <c r="W33" s="346"/>
      <c r="X33" s="347"/>
      <c r="Y33" s="347"/>
      <c r="Z33" s="341"/>
      <c r="AA33" s="267"/>
    </row>
    <row r="34" spans="2:27" x14ac:dyDescent="0.25">
      <c r="B34" s="112" t="s">
        <v>1329</v>
      </c>
      <c r="C34" s="30"/>
      <c r="D34" s="30"/>
      <c r="E34" s="55"/>
      <c r="F34" s="55"/>
      <c r="G34" s="333"/>
      <c r="H34" s="333"/>
      <c r="I34" s="333"/>
      <c r="J34" s="333"/>
      <c r="K34" s="333"/>
      <c r="L34" s="333"/>
      <c r="M34" s="333"/>
      <c r="N34" s="333"/>
      <c r="O34" s="333"/>
      <c r="P34" s="333"/>
      <c r="Q34" s="333"/>
      <c r="R34" s="334"/>
      <c r="S34" s="334"/>
      <c r="T34" s="335"/>
      <c r="U34" s="335"/>
      <c r="V34" s="334"/>
      <c r="W34" s="335"/>
      <c r="X34" s="344"/>
      <c r="Y34" s="344"/>
      <c r="Z34" s="341"/>
      <c r="AA34" s="267"/>
    </row>
    <row r="35" spans="2:27" x14ac:dyDescent="0.25">
      <c r="B35" s="112" t="s">
        <v>1329</v>
      </c>
      <c r="C35" s="30"/>
      <c r="D35" s="30"/>
      <c r="E35" s="55"/>
      <c r="F35" s="55"/>
      <c r="G35" s="333"/>
      <c r="H35" s="333"/>
      <c r="I35" s="333"/>
      <c r="J35" s="333"/>
      <c r="K35" s="333"/>
      <c r="L35" s="333"/>
      <c r="M35" s="333"/>
      <c r="N35" s="333"/>
      <c r="O35" s="333"/>
      <c r="P35" s="333"/>
      <c r="Q35" s="333"/>
      <c r="R35" s="334"/>
      <c r="S35" s="334"/>
      <c r="T35" s="335"/>
      <c r="U35" s="335"/>
      <c r="V35" s="334"/>
      <c r="W35" s="335"/>
      <c r="X35" s="344"/>
      <c r="Y35" s="344"/>
      <c r="Z35" s="341"/>
      <c r="AA35" s="267"/>
    </row>
    <row r="36" spans="2:27" x14ac:dyDescent="0.25">
      <c r="B36" s="112" t="s">
        <v>1329</v>
      </c>
      <c r="C36" s="175"/>
      <c r="D36" s="175"/>
      <c r="E36" s="172"/>
      <c r="F36" s="172"/>
      <c r="G36" s="333"/>
      <c r="H36" s="333"/>
      <c r="I36" s="333"/>
      <c r="J36" s="333"/>
      <c r="K36" s="333"/>
      <c r="L36" s="333"/>
      <c r="M36" s="333"/>
      <c r="N36" s="333"/>
      <c r="O36" s="333"/>
      <c r="P36" s="333"/>
      <c r="Q36" s="333"/>
      <c r="R36" s="345"/>
      <c r="S36" s="345"/>
      <c r="T36" s="346"/>
      <c r="U36" s="346"/>
      <c r="V36" s="345"/>
      <c r="W36" s="346"/>
      <c r="X36" s="347"/>
      <c r="Y36" s="347"/>
      <c r="Z36" s="341"/>
      <c r="AA36" s="267"/>
    </row>
    <row r="37" spans="2:27" x14ac:dyDescent="0.25">
      <c r="B37" s="26"/>
      <c r="C37" s="30"/>
      <c r="D37" s="30"/>
      <c r="E37" s="30"/>
      <c r="F37" s="30"/>
      <c r="G37" s="358"/>
      <c r="H37" s="358"/>
      <c r="I37" s="358"/>
      <c r="J37" s="358"/>
      <c r="K37" s="358"/>
      <c r="L37" s="358"/>
      <c r="M37" s="358"/>
      <c r="N37" s="358"/>
      <c r="O37" s="358"/>
      <c r="P37" s="358"/>
      <c r="Q37" s="358"/>
      <c r="R37" s="334"/>
      <c r="S37" s="334"/>
      <c r="T37" s="335"/>
      <c r="U37" s="335"/>
      <c r="V37" s="334"/>
      <c r="W37" s="335"/>
      <c r="X37" s="344"/>
      <c r="Y37" s="344"/>
      <c r="Z37" s="341"/>
      <c r="AA37" s="267"/>
    </row>
    <row r="38" spans="2:27" x14ac:dyDescent="0.25">
      <c r="B38" s="26"/>
      <c r="C38" s="50" t="s">
        <v>1078</v>
      </c>
      <c r="D38" s="51"/>
      <c r="E38" s="119"/>
      <c r="F38" s="119"/>
      <c r="G38" s="358"/>
      <c r="H38" s="358"/>
      <c r="I38" s="358"/>
      <c r="J38" s="358"/>
      <c r="K38" s="358"/>
      <c r="L38" s="358"/>
      <c r="M38" s="358"/>
      <c r="N38" s="358"/>
      <c r="O38" s="358"/>
      <c r="P38" s="358"/>
      <c r="Q38" s="358"/>
      <c r="R38" s="358"/>
      <c r="S38" s="358"/>
      <c r="T38" s="360"/>
      <c r="U38" s="360"/>
      <c r="V38" s="358"/>
      <c r="W38" s="360"/>
      <c r="X38" s="359"/>
      <c r="Y38" s="359"/>
      <c r="Z38" s="341"/>
      <c r="AA38" s="267"/>
    </row>
    <row r="39" spans="2:27" x14ac:dyDescent="0.25">
      <c r="B39" s="26"/>
      <c r="C39" s="26" t="s">
        <v>161</v>
      </c>
      <c r="D39" s="26"/>
      <c r="E39" s="120"/>
      <c r="F39" s="26"/>
      <c r="G39" s="357">
        <f>SUM(G3:G38)</f>
        <v>0</v>
      </c>
      <c r="H39" s="357">
        <f t="shared" ref="H39:Z39" si="0">SUM(H3:H38)</f>
        <v>0</v>
      </c>
      <c r="I39" s="357">
        <f t="shared" si="0"/>
        <v>0</v>
      </c>
      <c r="J39" s="357">
        <f t="shared" si="0"/>
        <v>0</v>
      </c>
      <c r="K39" s="357">
        <f t="shared" si="0"/>
        <v>0</v>
      </c>
      <c r="L39" s="357">
        <f t="shared" si="0"/>
        <v>0</v>
      </c>
      <c r="M39" s="357">
        <f t="shared" si="0"/>
        <v>0</v>
      </c>
      <c r="N39" s="357">
        <f t="shared" si="0"/>
        <v>0</v>
      </c>
      <c r="O39" s="357">
        <f t="shared" si="0"/>
        <v>0</v>
      </c>
      <c r="P39" s="357">
        <f t="shared" si="0"/>
        <v>0</v>
      </c>
      <c r="Q39" s="357">
        <f t="shared" si="0"/>
        <v>0</v>
      </c>
      <c r="R39" s="357">
        <f t="shared" si="0"/>
        <v>0</v>
      </c>
      <c r="S39" s="357">
        <f t="shared" si="0"/>
        <v>103.6</v>
      </c>
      <c r="T39" s="357">
        <f t="shared" si="0"/>
        <v>134.5</v>
      </c>
      <c r="U39" s="357">
        <f t="shared" si="0"/>
        <v>205.072</v>
      </c>
      <c r="V39" s="357">
        <f t="shared" si="0"/>
        <v>89.177000000000007</v>
      </c>
      <c r="W39" s="357">
        <f t="shared" si="0"/>
        <v>6.9969999999999999</v>
      </c>
      <c r="X39" s="357">
        <f t="shared" si="0"/>
        <v>32.981000000000002</v>
      </c>
      <c r="Y39" s="357"/>
      <c r="Z39" s="357">
        <f t="shared" si="0"/>
        <v>0</v>
      </c>
      <c r="AA39" s="267"/>
    </row>
    <row r="40" spans="2:27" x14ac:dyDescent="0.25">
      <c r="B40" s="26"/>
      <c r="C40" s="26"/>
      <c r="D40" s="26"/>
      <c r="E40" s="120"/>
      <c r="F40" s="26"/>
      <c r="G40" s="357"/>
      <c r="H40" s="357"/>
      <c r="I40" s="357"/>
      <c r="J40" s="357"/>
      <c r="K40" s="357"/>
      <c r="L40" s="357"/>
      <c r="M40" s="357"/>
      <c r="N40" s="357"/>
      <c r="O40" s="357"/>
      <c r="P40" s="357"/>
      <c r="Q40" s="357"/>
      <c r="R40" s="357"/>
      <c r="S40" s="357">
        <v>103.7</v>
      </c>
      <c r="T40" s="357"/>
      <c r="U40" s="357"/>
      <c r="V40" s="357"/>
      <c r="W40" s="357">
        <v>6.9969999999999999</v>
      </c>
      <c r="X40" s="357">
        <v>9.3130000000000006</v>
      </c>
      <c r="Y40" s="357"/>
      <c r="Z40" s="357"/>
      <c r="AA40" s="26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C9A1037A4DD94495B7EAD21DB5A75A" ma:contentTypeVersion="13" ma:contentTypeDescription="Create a new document." ma:contentTypeScope="" ma:versionID="d6d243a9ef8c1b83d17b476b7c19ea64">
  <xsd:schema xmlns:xsd="http://www.w3.org/2001/XMLSchema" xmlns:xs="http://www.w3.org/2001/XMLSchema" xmlns:p="http://schemas.microsoft.com/office/2006/metadata/properties" xmlns:ns1="http://schemas.microsoft.com/sharepoint/v3" xmlns:ns2="174239d6-76cf-4927-a4dc-272e5438358d" xmlns:ns3="bac4e3eb-747f-43bc-bf10-c1bbb893ecac" targetNamespace="http://schemas.microsoft.com/office/2006/metadata/properties" ma:root="true" ma:fieldsID="225c22f5d297d3dde08a144dd7423152" ns1:_="" ns2:_="" ns3:_="">
    <xsd:import namespace="http://schemas.microsoft.com/sharepoint/v3"/>
    <xsd:import namespace="174239d6-76cf-4927-a4dc-272e5438358d"/>
    <xsd:import namespace="bac4e3eb-747f-43bc-bf10-c1bbb893ec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4239d6-76cf-4927-a4dc-272e543835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5476efd-2625-4ffb-b020-68dbe4abf38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c4e3eb-747f-43bc-bf10-c1bbb893eca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961c5c-166c-4660-8170-f97bb0d73a83}" ma:internalName="TaxCatchAll" ma:showField="CatchAllData" ma:web="61824daf-481a-4e0a-a947-471483cd82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bac4e3eb-747f-43bc-bf10-c1bbb893ecac" xsi:nil="true"/>
    <lcf76f155ced4ddcb4097134ff3c332f xmlns="174239d6-76cf-4927-a4dc-272e5438358d">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5308EC-6D9B-42CD-8594-B581ACD429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74239d6-76cf-4927-a4dc-272e5438358d"/>
    <ds:schemaRef ds:uri="bac4e3eb-747f-43bc-bf10-c1bbb893ec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596583-9356-4BEF-844B-A5239C58E3BD}">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 ds:uri="http://schemas.microsoft.com/sharepoint/v3"/>
    <ds:schemaRef ds:uri="bac4e3eb-747f-43bc-bf10-c1bbb893ecac"/>
    <ds:schemaRef ds:uri="174239d6-76cf-4927-a4dc-272e5438358d"/>
  </ds:schemaRefs>
</ds:datastoreItem>
</file>

<file path=customXml/itemProps3.xml><?xml version="1.0" encoding="utf-8"?>
<ds:datastoreItem xmlns:ds="http://schemas.openxmlformats.org/officeDocument/2006/customXml" ds:itemID="{45483353-DC40-4248-8F55-FEE10C277C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59</vt:i4>
      </vt:variant>
      <vt:variant>
        <vt:lpstr>Named Ranges</vt:lpstr>
      </vt:variant>
      <vt:variant>
        <vt:i4>3</vt:i4>
      </vt:variant>
    </vt:vector>
  </HeadingPairs>
  <TitlesOfParts>
    <vt:vector size="62" baseType="lpstr">
      <vt:lpstr>Update Instructions</vt:lpstr>
      <vt:lpstr>READ ME FIRST</vt:lpstr>
      <vt:lpstr>Mod Data</vt:lpstr>
      <vt:lpstr>65-503 A10-1 TY</vt:lpstr>
      <vt:lpstr>65-503 A10-1 (2025)</vt:lpstr>
      <vt:lpstr>65-503 A10-1 Merge</vt:lpstr>
      <vt:lpstr>Merge</vt:lpstr>
      <vt:lpstr>Old SARs and AFR 173-13</vt:lpstr>
      <vt:lpstr>P-Docs</vt:lpstr>
      <vt:lpstr>CY Raw Inflation</vt:lpstr>
      <vt:lpstr>AF Fact Sheets Other Historical</vt:lpstr>
      <vt:lpstr>CY Wtd Inflation</vt:lpstr>
      <vt:lpstr>C-17</vt:lpstr>
      <vt:lpstr>C-130H</vt:lpstr>
      <vt:lpstr>C-130J</vt:lpstr>
      <vt:lpstr>CV-22</vt:lpstr>
      <vt:lpstr>F-16</vt:lpstr>
      <vt:lpstr>F-22</vt:lpstr>
      <vt:lpstr>F-35</vt:lpstr>
      <vt:lpstr>T-6 (JPATS)</vt:lpstr>
      <vt:lpstr>KC-46</vt:lpstr>
      <vt:lpstr>MQ-1B</vt:lpstr>
      <vt:lpstr>MQ-4</vt:lpstr>
      <vt:lpstr>MQ-9 (Reaper)</vt:lpstr>
      <vt:lpstr>RQ-4</vt:lpstr>
      <vt:lpstr>C-27J</vt:lpstr>
      <vt:lpstr>F-16 Backup</vt:lpstr>
      <vt:lpstr>HCMC-130 Recap</vt:lpstr>
      <vt:lpstr>A-10 Mod Data</vt:lpstr>
      <vt:lpstr>B-1 Mod Data</vt:lpstr>
      <vt:lpstr>B-2 Mod Data</vt:lpstr>
      <vt:lpstr>B-52 Mod Data</vt:lpstr>
      <vt:lpstr>C-5 Mod Data</vt:lpstr>
      <vt:lpstr>C-9 Mod Data</vt:lpstr>
      <vt:lpstr>C-12 Mod Data</vt:lpstr>
      <vt:lpstr>C-17 Mod Data</vt:lpstr>
      <vt:lpstr>C-18 Mod Data</vt:lpstr>
      <vt:lpstr>C-20 Mod Data</vt:lpstr>
      <vt:lpstr>C-21 Mod Data</vt:lpstr>
      <vt:lpstr>C-130 Mod Data</vt:lpstr>
      <vt:lpstr>C-130J Mod Data</vt:lpstr>
      <vt:lpstr>F-15 Mod Data</vt:lpstr>
      <vt:lpstr>F-16 Mod Data</vt:lpstr>
      <vt:lpstr>F-22 Mod Data</vt:lpstr>
      <vt:lpstr>F-35 Mod Data</vt:lpstr>
      <vt:lpstr>F-117 Mod Data</vt:lpstr>
      <vt:lpstr>T-38 Mod Data</vt:lpstr>
      <vt:lpstr>T-41 Mod Data</vt:lpstr>
      <vt:lpstr>T-43 Mod Data</vt:lpstr>
      <vt:lpstr>KC-10 Mod Data</vt:lpstr>
      <vt:lpstr>KC-135 Mod Data</vt:lpstr>
      <vt:lpstr>E-3 Mod Data</vt:lpstr>
      <vt:lpstr>E-4 Mod Data</vt:lpstr>
      <vt:lpstr>E-8 Mod Data</vt:lpstr>
      <vt:lpstr>HH-60 Mod Data</vt:lpstr>
      <vt:lpstr>CV-22 Mod Data</vt:lpstr>
      <vt:lpstr>MQ-1 Mod Data</vt:lpstr>
      <vt:lpstr>MQ-9 Mod Data</vt:lpstr>
      <vt:lpstr>RQ-4 Mod Data</vt:lpstr>
      <vt:lpstr>Inflation</vt:lpstr>
      <vt:lpstr>InflationTable</vt:lpstr>
      <vt:lpstr>TableYear</vt:lpstr>
    </vt:vector>
  </TitlesOfParts>
  <Company>U.S Air Force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Lucas, Laura L Civ USAF AFMC SAF/AFCAA/FMAP</dc:creator>
  <cp:lastModifiedBy>AHERN, CALEB J Capt USAF AFCAA SAF/FMCA</cp:lastModifiedBy>
  <dcterms:created xsi:type="dcterms:W3CDTF">2013-11-20T16:40:34Z</dcterms:created>
  <dcterms:modified xsi:type="dcterms:W3CDTF">2025-04-15T13:30:38Z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0x01010012C9A1037A4DD94495B7EAD21DB5A75A</vt:lpwstr>
  </property>
  <property fmtid="{D5CDD505-2E9C-101B-9397-08002B2CF9AE}" pid="3" name="Order">
    <vt:r8>1416400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